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3.xml" ContentType="application/vnd.openxmlformats-officedocument.drawing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4.xml" ContentType="application/vnd.openxmlformats-officedocument.drawing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drawings/drawing5.xml" ContentType="application/vnd.openxmlformats-officedocument.drawing+xml"/>
  <Override PartName="/xl/comments29.xml" ContentType="application/vnd.openxmlformats-officedocument.spreadsheetml.comments+xml"/>
  <Override PartName="/xl/drawings/drawing6.xml" ContentType="application/vnd.openxmlformats-officedocument.drawing+xml"/>
  <Override PartName="/xl/comments30.xml" ContentType="application/vnd.openxmlformats-officedocument.spreadsheetml.comments+xml"/>
  <Override PartName="/xl/drawings/drawing7.xml" ContentType="application/vnd.openxmlformats-officedocument.drawing+xml"/>
  <Override PartName="/xl/comments31.xml" ContentType="application/vnd.openxmlformats-officedocument.spreadsheetml.comments+xml"/>
  <Override PartName="/xl/drawings/drawing8.xml" ContentType="application/vnd.openxmlformats-officedocument.drawing+xml"/>
  <Override PartName="/xl/comments32.xml" ContentType="application/vnd.openxmlformats-officedocument.spreadsheetml.comments+xml"/>
  <Override PartName="/xl/drawings/drawing9.xml" ContentType="application/vnd.openxmlformats-officedocument.drawing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drawings/drawing10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drawings/drawing11.xml" ContentType="application/vnd.openxmlformats-officedocument.drawing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NCDOT\R-5705B\Roadway\Estimate\Final\"/>
    </mc:Choice>
  </mc:AlternateContent>
  <xr:revisionPtr revIDLastSave="0" documentId="13_ncr:1_{5999A7A9-9E59-4572-A6D8-B94AEE5AFD08}" xr6:coauthVersionLast="47" xr6:coauthVersionMax="47" xr10:uidLastSave="{00000000-0000-0000-0000-000000000000}"/>
  <bookViews>
    <workbookView xWindow="28680" yWindow="-120" windowWidth="29040" windowHeight="16440" tabRatio="917" firstSheet="33" activeTab="43" xr2:uid="{00000000-000D-0000-FFFF-FFFF00000000}"/>
  </bookViews>
  <sheets>
    <sheet name="EstRequestForm" sheetId="13" r:id="rId1"/>
    <sheet name="Prel Stage" sheetId="94" state="hidden" r:id="rId2"/>
    <sheet name="english_quan" sheetId="100" r:id="rId3"/>
    <sheet name="CLEARING AND GRUBBING" sheetId="80" r:id="rId4"/>
    <sheet name="SUPPLE. CLEARING AND GRUBBING" sheetId="88" r:id="rId5"/>
    <sheet name="PAVEMENT REMOVAL" sheetId="93" r:id="rId6"/>
    <sheet name="Shld_Curb_Gutter" sheetId="24" r:id="rId7"/>
    <sheet name="Fine_Grading" sheetId="130" r:id="rId8"/>
    <sheet name="ABC_FullDepth_Areas" sheetId="14" r:id="rId9"/>
    <sheet name="B250B_FullDepth_Areas" sheetId="15" r:id="rId10"/>
    <sheet name="Resurfacing" sheetId="16" r:id="rId11"/>
    <sheet name="Median" sheetId="23" r:id="rId12"/>
    <sheet name="ABCX" sheetId="52" r:id="rId13"/>
    <sheet name="ABCX (2)" sheetId="53" r:id="rId14"/>
    <sheet name="ABCX (3)" sheetId="125" r:id="rId15"/>
    <sheet name="ABCX (4)" sheetId="126" r:id="rId16"/>
    <sheet name="ABCX (5)" sheetId="127" r:id="rId17"/>
    <sheet name="PRIME COAT" sheetId="140" r:id="rId18"/>
    <sheet name="B25.0C" sheetId="54" r:id="rId19"/>
    <sheet name="B25.0C (2)" sheetId="56" r:id="rId20"/>
    <sheet name="B25.0C (3)" sheetId="63" r:id="rId21"/>
    <sheet name="B25.0C (4)" sheetId="65" r:id="rId22"/>
    <sheet name="B25.0C(5)" sheetId="66" r:id="rId23"/>
    <sheet name="I19.0C" sheetId="57" r:id="rId24"/>
    <sheet name="I19.0C (2)" sheetId="59" r:id="rId25"/>
    <sheet name="I19.0C (3)" sheetId="64" r:id="rId26"/>
    <sheet name="I19.0C (4)" sheetId="67" r:id="rId27"/>
    <sheet name="I19.0C(5)" sheetId="68" r:id="rId28"/>
    <sheet name="I19.0C (6)" sheetId="69" r:id="rId29"/>
    <sheet name="S9.5C(1)" sheetId="60" r:id="rId30"/>
    <sheet name="S9.5C(2)" sheetId="62" r:id="rId31"/>
    <sheet name="S9.5C(3)" sheetId="70" r:id="rId32"/>
    <sheet name="S9.5C(4)" sheetId="128" r:id="rId33"/>
    <sheet name="S9.5B(1)" sheetId="71" r:id="rId34"/>
    <sheet name="S9.5B(2)" sheetId="72" r:id="rId35"/>
    <sheet name="S9.5B(3)" sheetId="73" r:id="rId36"/>
    <sheet name="S9.5B(4)" sheetId="110" r:id="rId37"/>
    <sheet name="S9.5B(5)" sheetId="74" r:id="rId38"/>
    <sheet name="S9.5B WEDGING" sheetId="104" r:id="rId39"/>
    <sheet name="S9.5C WEDGING" sheetId="129" r:id="rId40"/>
    <sheet name="I19.0C WEDGING" sheetId="103" r:id="rId41"/>
    <sheet name="B25.0C WEDGING" sheetId="102" r:id="rId42"/>
    <sheet name="B25.0C WEDGING DON'T PRINT" sheetId="106" r:id="rId43"/>
    <sheet name="Asphalt Binder for Plant Mix" sheetId="99" r:id="rId44"/>
    <sheet name="PROOF ROLLING" sheetId="134" r:id="rId45"/>
    <sheet name="SHOULDER MATERIAL" sheetId="135" r:id="rId46"/>
    <sheet name="2'-9&quot; C&amp;G" sheetId="78" r:id="rId47"/>
    <sheet name="2'-6&quot; C&amp;G" sheetId="76" r:id="rId48"/>
    <sheet name="1'-6&quot; C&amp;G" sheetId="111" r:id="rId49"/>
    <sheet name="Shoulder Berm Gutter" sheetId="112" r:id="rId50"/>
    <sheet name="5&quot; MONO. ISLAND (KEYED IN)" sheetId="47" r:id="rId51"/>
    <sheet name="6&quot; Concrete Driveways" sheetId="90" r:id="rId52"/>
    <sheet name="4&quot; CONC. PAVED DITCH" sheetId="133" r:id="rId53"/>
    <sheet name="Retaining Wall" sheetId="101" r:id="rId54"/>
    <sheet name="GUARDRAIL" sheetId="96" r:id="rId55"/>
    <sheet name="4&quot; CONC. SIDEWALK" sheetId="92" r:id="rId56"/>
    <sheet name="CONCRETE WHEELCHAIR RAMP" sheetId="122" r:id="rId57"/>
    <sheet name="WOVEN WIRE FENCE" sheetId="91" r:id="rId58"/>
    <sheet name="Blank" sheetId="32" state="hidden" r:id="rId59"/>
    <sheet name="Prel Stage Comparison" sheetId="108" state="hidden" r:id="rId60"/>
    <sheet name="FuncStage" sheetId="3" state="hidden" r:id="rId61"/>
    <sheet name="RW Stage" sheetId="12" state="hidden" r:id="rId62"/>
    <sheet name="INCIDENTAL MILLING" sheetId="114" r:id="rId63"/>
    <sheet name="FOUNDATION CONDITIONING MAT." sheetId="115" r:id="rId64"/>
    <sheet name="CLASS I AT PIPE OUTLET" sheetId="116" r:id="rId65"/>
    <sheet name="CLASS B AT PIPE OUTLET" sheetId="117" r:id="rId66"/>
    <sheet name="PLAIN RIP RAP, CLASS B" sheetId="118" r:id="rId67"/>
    <sheet name="GEOTEXTILE-CLASS B" sheetId="119" r:id="rId68"/>
    <sheet name="GEOTEXTILE-CLASS I" sheetId="120" r:id="rId69"/>
    <sheet name="ROW MARKERS" sheetId="121" r:id="rId70"/>
    <sheet name="UNDERDRAINS" sheetId="123" r:id="rId71"/>
    <sheet name="GEOTECH ITEMS" sheetId="124" r:id="rId72"/>
    <sheet name="INCIDENTAL STONE BASE" sheetId="136" r:id="rId73"/>
    <sheet name="DDE_AREA" sheetId="131" r:id="rId74"/>
    <sheet name="DDE_VOL" sheetId="132" r:id="rId75"/>
    <sheet name="Plant Mix Pvmt Repair" sheetId="137" r:id="rId76"/>
    <sheet name="Plant Mix Pvmt Repair (2)" sheetId="138" r:id="rId77"/>
    <sheet name="Plant Mix Pvmt Repair (TOTAL)" sheetId="139" r:id="rId78"/>
  </sheets>
  <externalReferences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NC_Counties">[1]County!$A$3:$A$102</definedName>
    <definedName name="PAY_LIST" localSheetId="48">#REF!</definedName>
    <definedName name="PAY_LIST" localSheetId="13">#REF!</definedName>
    <definedName name="PAY_LIST" localSheetId="14">#REF!</definedName>
    <definedName name="PAY_LIST" localSheetId="15">#REF!</definedName>
    <definedName name="PAY_LIST" localSheetId="16">#REF!</definedName>
    <definedName name="PAY_LIST" localSheetId="19">#REF!</definedName>
    <definedName name="PAY_LIST" localSheetId="20">#REF!</definedName>
    <definedName name="PAY_LIST" localSheetId="21">#REF!</definedName>
    <definedName name="PAY_LIST" localSheetId="41">#REF!</definedName>
    <definedName name="PAY_LIST" localSheetId="22">#REF!</definedName>
    <definedName name="PAY_LIST" localSheetId="58">#REF!</definedName>
    <definedName name="PAY_LIST" localSheetId="2">#REF!</definedName>
    <definedName name="PAY_LIST" localSheetId="54">#REF!</definedName>
    <definedName name="PAY_LIST" localSheetId="24">#REF!</definedName>
    <definedName name="PAY_LIST" localSheetId="25">#REF!</definedName>
    <definedName name="PAY_LIST" localSheetId="26">#REF!</definedName>
    <definedName name="PAY_LIST" localSheetId="28">#REF!</definedName>
    <definedName name="PAY_LIST" localSheetId="40">#REF!</definedName>
    <definedName name="PAY_LIST" localSheetId="27">#REF!</definedName>
    <definedName name="PAY_LIST" localSheetId="11">#REF!</definedName>
    <definedName name="PAY_LIST" localSheetId="59">#REF!</definedName>
    <definedName name="PAY_LIST" localSheetId="53">#REF!</definedName>
    <definedName name="PAY_LIST" localSheetId="33">#REF!</definedName>
    <definedName name="PAY_LIST" localSheetId="34">#REF!</definedName>
    <definedName name="PAY_LIST" localSheetId="35">#REF!</definedName>
    <definedName name="PAY_LIST" localSheetId="36">#REF!</definedName>
    <definedName name="PAY_LIST" localSheetId="37">#REF!</definedName>
    <definedName name="PAY_LIST" localSheetId="30">#REF!</definedName>
    <definedName name="PAY_LIST" localSheetId="31">#REF!</definedName>
    <definedName name="PAY_LIST" localSheetId="32">#REF!</definedName>
    <definedName name="PAY_LIST" localSheetId="6">#REF!</definedName>
    <definedName name="PAY_LIST" localSheetId="49">#REF!</definedName>
    <definedName name="PAY_LIST">#REF!</definedName>
    <definedName name="_xlnm.Print_Area" localSheetId="52">'4" CONC. PAVED DITCH'!$B$1:$H$39</definedName>
    <definedName name="_xlnm.Print_Area" localSheetId="55">'4" CONC. SIDEWALK'!$B$1:$H$46</definedName>
    <definedName name="_xlnm.Print_Area" localSheetId="51">'6" Concrete Driveways'!$A$5:$G$50</definedName>
    <definedName name="_xlnm.Print_Area" localSheetId="8">ABC_FullDepth_Areas!$A$1:$J$87</definedName>
    <definedName name="_xlnm.Print_Area" localSheetId="12">ABCX!$A$2:$H$47</definedName>
    <definedName name="_xlnm.Print_Area" localSheetId="13">'ABCX (2)'!$A$2:$H$46</definedName>
    <definedName name="_xlnm.Print_Area" localSheetId="14">'ABCX (3)'!$A$2:$H$50</definedName>
    <definedName name="_xlnm.Print_Area" localSheetId="15">'ABCX (4)'!$A$2:$H$54</definedName>
    <definedName name="_xlnm.Print_Area" localSheetId="16">'ABCX (5)'!$A$2:$H$48</definedName>
    <definedName name="_xlnm.Print_Area" localSheetId="43">'Asphalt Binder for Plant Mix'!$B$1:$J$34</definedName>
    <definedName name="_xlnm.Print_Area" localSheetId="18">'B25.0C'!$B$2:$I$43</definedName>
    <definedName name="_xlnm.Print_Area" localSheetId="19">'B25.0C (2)'!$B$1:$I$43</definedName>
    <definedName name="_xlnm.Print_Area" localSheetId="20">'B25.0C (3)'!$B$1:$I$43</definedName>
    <definedName name="_xlnm.Print_Area" localSheetId="21">'B25.0C (4)'!$B$1:$I$43</definedName>
    <definedName name="_xlnm.Print_Area" localSheetId="41">'B25.0C WEDGING'!$B$2:$I$46</definedName>
    <definedName name="_xlnm.Print_Area" localSheetId="22">'B25.0C(5)'!$B$1:$I$44</definedName>
    <definedName name="_xlnm.Print_Area" localSheetId="9">B250B_FullDepth_Areas!$A$1:$L$53</definedName>
    <definedName name="_xlnm.Print_Area" localSheetId="58">Blank!$B$2:$I$46</definedName>
    <definedName name="_xlnm.Print_Area" localSheetId="65">'CLASS B AT PIPE OUTLET'!$A$1:$H$41</definedName>
    <definedName name="_xlnm.Print_Area" localSheetId="64">'CLASS I AT PIPE OUTLET'!$A$1:$H$49</definedName>
    <definedName name="_xlnm.Print_Area" localSheetId="3">'CLEARING AND GRUBBING'!$B$1:$H$180</definedName>
    <definedName name="_xlnm.Print_Area" localSheetId="56">'CONCRETE WHEELCHAIR RAMP'!$B$1:$J$81</definedName>
    <definedName name="_xlnm.Print_Area" localSheetId="73">DDE_AREA!$A$1:$J$325</definedName>
    <definedName name="_xlnm.Print_Area" localSheetId="74">DDE_VOL!$B$1:$I$39</definedName>
    <definedName name="_xlnm.Print_Area" localSheetId="2">english_quan!$C$1:$L$40</definedName>
    <definedName name="_xlnm.Print_Area" localSheetId="0">EstRequestForm!$C$1:$I$102</definedName>
    <definedName name="_xlnm.Print_Area" localSheetId="7">Fine_Grading!$B$1:$H$56</definedName>
    <definedName name="_xlnm.Print_Area" localSheetId="63">'FOUNDATION CONDITIONING MAT.'!$B$1:$J$44</definedName>
    <definedName name="_xlnm.Print_Area" localSheetId="60">FuncStage!$A$1:$H$56</definedName>
    <definedName name="_xlnm.Print_Area" localSheetId="71">'GEOTECH ITEMS'!$B$2:$L$27,'GEOTECH ITEMS'!$B$30:$L$55,'GEOTECH ITEMS'!$N$30:$X$55,'GEOTECH ITEMS'!$B$59:$L$84,'GEOTECH ITEMS'!$N$59:$X$84,'GEOTECH ITEMS'!$B$87:$L$111,'GEOTECH ITEMS'!$N$2:$X$27</definedName>
    <definedName name="_xlnm.Print_Area" localSheetId="67">'GEOTEXTILE-CLASS B'!$B$2:$F$53</definedName>
    <definedName name="_xlnm.Print_Area" localSheetId="68">'GEOTEXTILE-CLASS I'!$B$2:$F$47</definedName>
    <definedName name="_xlnm.Print_Area" localSheetId="54">GUARDRAIL!$B$1:$J$47</definedName>
    <definedName name="_xlnm.Print_Area" localSheetId="23">'I19.0C'!$B$2:$I$44</definedName>
    <definedName name="_xlnm.Print_Area" localSheetId="24">'I19.0C (2)'!$B$1:$I$43</definedName>
    <definedName name="_xlnm.Print_Area" localSheetId="25">'I19.0C (3)'!$B$1:$I$43</definedName>
    <definedName name="_xlnm.Print_Area" localSheetId="26">'I19.0C (4)'!$B$1:$I$43</definedName>
    <definedName name="_xlnm.Print_Area" localSheetId="28">'I19.0C (6)'!$B$1:$I$44</definedName>
    <definedName name="_xlnm.Print_Area" localSheetId="40">'I19.0C WEDGING'!$B$2:$I$46</definedName>
    <definedName name="_xlnm.Print_Area" localSheetId="27">'I19.0C(5)'!$B$1:$I$46</definedName>
    <definedName name="_xlnm.Print_Area" localSheetId="62">'INCIDENTAL MILLING'!$B$2:$H$49</definedName>
    <definedName name="_xlnm.Print_Area" localSheetId="72">'INCIDENTAL STONE BASE'!$B$2:$K$47</definedName>
    <definedName name="_xlnm.Print_Area" localSheetId="5">'PAVEMENT REMOVAL'!$B$1:$H$50</definedName>
    <definedName name="_xlnm.Print_Area" localSheetId="66">'PLAIN RIP RAP, CLASS B'!$A$1:$H$43</definedName>
    <definedName name="_xlnm.Print_Area" localSheetId="75">'Plant Mix Pvmt Repair'!$B$2:$H$49</definedName>
    <definedName name="_xlnm.Print_Area" localSheetId="76">'Plant Mix Pvmt Repair (2)'!$B$2:$H$51</definedName>
    <definedName name="_xlnm.Print_Area" localSheetId="77">'Plant Mix Pvmt Repair (TOTAL)'!$B$2:$H$52</definedName>
    <definedName name="_xlnm.Print_Area" localSheetId="1">'Prel Stage'!$A$1:$H$75</definedName>
    <definedName name="_xlnm.Print_Area" localSheetId="59">'Prel Stage Comparison'!$A$1:$H$66</definedName>
    <definedName name="_xlnm.Print_Area" localSheetId="17">'PRIME COAT'!$A$1:$H$47</definedName>
    <definedName name="_xlnm.Print_Area" localSheetId="44">'PROOF ROLLING'!$B$2:$H$50,'PROOF ROLLING'!$B$52:$H$100,'PROOF ROLLING'!$B$102:$H$150,'PROOF ROLLING'!$B$152:$H$200</definedName>
    <definedName name="_xlnm.Print_Area" localSheetId="10">Resurfacing!$A$1:$G$29</definedName>
    <definedName name="_xlnm.Print_Area" localSheetId="53">'Retaining Wall'!$B$1:$H$48</definedName>
    <definedName name="_xlnm.Print_Area" localSheetId="69">'ROW MARKERS'!$B$2:$G$42</definedName>
    <definedName name="_xlnm.Print_Area" localSheetId="61">'RW Stage'!$A$1:$H$117</definedName>
    <definedName name="_xlnm.Print_Area" localSheetId="38">'S9.5B WEDGING'!$B$2:$I$46</definedName>
    <definedName name="_xlnm.Print_Area" localSheetId="33">'S9.5B(1)'!$B$1:$I$39</definedName>
    <definedName name="_xlnm.Print_Area" localSheetId="34">'S9.5B(2)'!$B$1:$I$46</definedName>
    <definedName name="_xlnm.Print_Area" localSheetId="35">'S9.5B(3)'!$B$1:$I$43</definedName>
    <definedName name="_xlnm.Print_Area" localSheetId="36">'S9.5B(4)'!$B$1:$I$43</definedName>
    <definedName name="_xlnm.Print_Area" localSheetId="37">'S9.5B(5)'!$B$1:$I$44</definedName>
    <definedName name="_xlnm.Print_Area" localSheetId="39">'S9.5C WEDGING'!$B$2:$I$46</definedName>
    <definedName name="_xlnm.Print_Area" localSheetId="29">'S9.5C(1)'!$B$2:$I$44</definedName>
    <definedName name="_xlnm.Print_Area" localSheetId="30">'S9.5C(2)'!$B$1:$I$43</definedName>
    <definedName name="_xlnm.Print_Area" localSheetId="31">'S9.5C(3)'!$B$1:$I$45</definedName>
    <definedName name="_xlnm.Print_Area" localSheetId="32">'S9.5C(4)'!$B$1:$I$55</definedName>
    <definedName name="_xlnm.Print_Area" localSheetId="45">'SHOULDER MATERIAL'!$B$1:$I$47</definedName>
    <definedName name="_xlnm.Print_Area" localSheetId="4">'SUPPLE. CLEARING AND GRUBBING'!$B$1:$G$23</definedName>
    <definedName name="_xlnm.Print_Area" localSheetId="70">UNDERDRAINS!$B$1:$J$44</definedName>
    <definedName name="_xlnm.Print_Area" localSheetId="57">'WOVEN WIRE FENCE'!$B$1:$I$65</definedName>
    <definedName name="_xlnm.Print_Titles" localSheetId="47">'2''-6" C&amp;G'!$1:$8</definedName>
    <definedName name="_xlnm.Print_Titles" localSheetId="3">'CLEARING AND GRUBBING'!$1:$10</definedName>
    <definedName name="_xlnm.Print_Titles" localSheetId="56">'CONCRETE WHEELCHAIR RAMP'!$1:$7</definedName>
    <definedName name="_xlnm.Print_Titles" localSheetId="7">Fine_Grading!$1:$11</definedName>
    <definedName name="_xlnm.Print_Titles" localSheetId="67">'GEOTEXTILE-CLASS B'!$2:$10</definedName>
    <definedName name="_xlnm.Print_Titles" localSheetId="57">'WOVEN WIRE FENCE'!$1:$13</definedName>
    <definedName name="S9.5B" localSheetId="13">#REF!</definedName>
    <definedName name="S9.5B" localSheetId="14">#REF!</definedName>
    <definedName name="S9.5B" localSheetId="15">#REF!</definedName>
    <definedName name="S9.5B" localSheetId="16">#REF!</definedName>
    <definedName name="S9.5B" localSheetId="19">#REF!</definedName>
    <definedName name="S9.5B" localSheetId="20">#REF!</definedName>
    <definedName name="S9.5B" localSheetId="21">#REF!</definedName>
    <definedName name="S9.5B" localSheetId="22">#REF!</definedName>
    <definedName name="S9.5B" localSheetId="54">#REF!</definedName>
    <definedName name="S9.5B" localSheetId="24">#REF!</definedName>
    <definedName name="S9.5B" localSheetId="25">#REF!</definedName>
    <definedName name="S9.5B" localSheetId="26">#REF!</definedName>
    <definedName name="S9.5B" localSheetId="28">#REF!</definedName>
    <definedName name="S9.5B" localSheetId="27">#REF!</definedName>
    <definedName name="S9.5B" localSheetId="59">#REF!</definedName>
    <definedName name="S9.5B" localSheetId="53">#REF!</definedName>
    <definedName name="S9.5B" localSheetId="33">#REF!</definedName>
    <definedName name="S9.5B" localSheetId="34">#REF!</definedName>
    <definedName name="S9.5B" localSheetId="35">#REF!</definedName>
    <definedName name="S9.5B" localSheetId="36">#REF!</definedName>
    <definedName name="S9.5B" localSheetId="37">#REF!</definedName>
    <definedName name="S9.5B" localSheetId="30">#REF!</definedName>
    <definedName name="S9.5B" localSheetId="31">#REF!</definedName>
    <definedName name="S9.5B" localSheetId="32">#REF!</definedName>
    <definedName name="S9.5B" localSheetId="49">#REF!</definedName>
    <definedName name="S9.5B">#REF!</definedName>
    <definedName name="Sheet" localSheetId="13">#REF!</definedName>
    <definedName name="Sheet" localSheetId="14">#REF!</definedName>
    <definedName name="Sheet" localSheetId="15">#REF!</definedName>
    <definedName name="Sheet" localSheetId="16">#REF!</definedName>
    <definedName name="Sheet" localSheetId="19">#REF!</definedName>
    <definedName name="Sheet" localSheetId="20">#REF!</definedName>
    <definedName name="Sheet" localSheetId="21">#REF!</definedName>
    <definedName name="Sheet" localSheetId="41">#REF!</definedName>
    <definedName name="Sheet" localSheetId="22">#REF!</definedName>
    <definedName name="Sheet" localSheetId="58">#REF!</definedName>
    <definedName name="Sheet" localSheetId="54">#REF!</definedName>
    <definedName name="Sheet" localSheetId="24">#REF!</definedName>
    <definedName name="Sheet" localSheetId="25">#REF!</definedName>
    <definedName name="Sheet" localSheetId="26">#REF!</definedName>
    <definedName name="Sheet" localSheetId="28">#REF!</definedName>
    <definedName name="Sheet" localSheetId="40">#REF!</definedName>
    <definedName name="Sheet" localSheetId="27">#REF!</definedName>
    <definedName name="Sheet" localSheetId="11">#REF!</definedName>
    <definedName name="Sheet" localSheetId="59">#REF!</definedName>
    <definedName name="Sheet" localSheetId="53">#REF!</definedName>
    <definedName name="Sheet" localSheetId="33">#REF!</definedName>
    <definedName name="Sheet" localSheetId="34">#REF!</definedName>
    <definedName name="Sheet" localSheetId="35">#REF!</definedName>
    <definedName name="Sheet" localSheetId="36">#REF!</definedName>
    <definedName name="Sheet" localSheetId="37">#REF!</definedName>
    <definedName name="Sheet" localSheetId="30">#REF!</definedName>
    <definedName name="Sheet" localSheetId="31">#REF!</definedName>
    <definedName name="Sheet" localSheetId="32">#REF!</definedName>
    <definedName name="Sheet" localSheetId="6">#REF!</definedName>
    <definedName name="Sheet" localSheetId="49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4" i="128" l="1"/>
  <c r="I46" i="72"/>
  <c r="B21" i="63"/>
  <c r="C21" i="63"/>
  <c r="D21" i="63"/>
  <c r="F21" i="63"/>
  <c r="I21" i="63"/>
  <c r="B22" i="63"/>
  <c r="C22" i="63"/>
  <c r="D22" i="63"/>
  <c r="F22" i="63"/>
  <c r="I22" i="63"/>
  <c r="F25" i="68"/>
  <c r="D25" i="68"/>
  <c r="C25" i="68"/>
  <c r="B25" i="68"/>
  <c r="N44" i="128"/>
  <c r="P44" i="128" s="1"/>
  <c r="O44" i="128"/>
  <c r="I44" i="128"/>
  <c r="L44" i="128"/>
  <c r="F44" i="128"/>
  <c r="B44" i="128"/>
  <c r="A50" i="15"/>
  <c r="L50" i="15"/>
  <c r="I50" i="15"/>
  <c r="K50" i="15" s="1"/>
  <c r="I47" i="128"/>
  <c r="L47" i="128" s="1"/>
  <c r="H47" i="128"/>
  <c r="G47" i="128"/>
  <c r="F47" i="128"/>
  <c r="B47" i="128"/>
  <c r="H27" i="129"/>
  <c r="I39" i="128"/>
  <c r="I40" i="128"/>
  <c r="L40" i="128" s="1"/>
  <c r="N40" i="128" s="1"/>
  <c r="C43" i="128"/>
  <c r="D43" i="128"/>
  <c r="D42" i="128"/>
  <c r="B43" i="128"/>
  <c r="C42" i="128"/>
  <c r="B42" i="128"/>
  <c r="C9" i="140"/>
  <c r="G9" i="140"/>
  <c r="F34" i="127"/>
  <c r="F33" i="127"/>
  <c r="F32" i="127"/>
  <c r="F31" i="127"/>
  <c r="E34" i="127"/>
  <c r="E33" i="127"/>
  <c r="E32" i="127"/>
  <c r="E31" i="127"/>
  <c r="B50" i="128"/>
  <c r="C50" i="128"/>
  <c r="B51" i="128"/>
  <c r="C51" i="128"/>
  <c r="B52" i="128"/>
  <c r="C52" i="128"/>
  <c r="C49" i="128"/>
  <c r="B53" i="128"/>
  <c r="B49" i="128"/>
  <c r="D52" i="128"/>
  <c r="D51" i="128"/>
  <c r="D50" i="128"/>
  <c r="D49" i="128"/>
  <c r="G8" i="140"/>
  <c r="G10" i="140"/>
  <c r="D34" i="127"/>
  <c r="D33" i="127"/>
  <c r="D32" i="127"/>
  <c r="D31" i="127"/>
  <c r="B31" i="127"/>
  <c r="C31" i="127"/>
  <c r="B32" i="127"/>
  <c r="C32" i="127"/>
  <c r="B33" i="127"/>
  <c r="C33" i="127"/>
  <c r="B34" i="127"/>
  <c r="C34" i="127"/>
  <c r="A32" i="127"/>
  <c r="A33" i="127"/>
  <c r="A34" i="127"/>
  <c r="A31" i="127"/>
  <c r="L35" i="72"/>
  <c r="N34" i="72"/>
  <c r="O34" i="72" s="1"/>
  <c r="L34" i="72"/>
  <c r="L33" i="72"/>
  <c r="N32" i="72"/>
  <c r="L32" i="72"/>
  <c r="I32" i="72"/>
  <c r="I33" i="72"/>
  <c r="I34" i="72"/>
  <c r="I35" i="72"/>
  <c r="F35" i="72"/>
  <c r="F34" i="72"/>
  <c r="F33" i="72"/>
  <c r="F32" i="72"/>
  <c r="H87" i="14"/>
  <c r="I71" i="14"/>
  <c r="I87" i="14" s="1"/>
  <c r="I70" i="14"/>
  <c r="I69" i="14"/>
  <c r="I68" i="14"/>
  <c r="D33" i="72"/>
  <c r="D34" i="72"/>
  <c r="C33" i="72"/>
  <c r="D35" i="72"/>
  <c r="C35" i="72"/>
  <c r="C34" i="72"/>
  <c r="D32" i="72"/>
  <c r="C32" i="72"/>
  <c r="B33" i="72"/>
  <c r="B34" i="72"/>
  <c r="B35" i="72"/>
  <c r="B32" i="72"/>
  <c r="C33" i="70"/>
  <c r="C34" i="70"/>
  <c r="C35" i="70"/>
  <c r="C36" i="70"/>
  <c r="A68" i="14"/>
  <c r="A69" i="14" s="1"/>
  <c r="A70" i="14" s="1"/>
  <c r="A71" i="14" s="1"/>
  <c r="F24" i="63"/>
  <c r="I24" i="63" s="1"/>
  <c r="B23" i="63"/>
  <c r="C23" i="63"/>
  <c r="D23" i="63"/>
  <c r="F23" i="63"/>
  <c r="I23" i="63" s="1"/>
  <c r="B24" i="63"/>
  <c r="C24" i="63"/>
  <c r="D24" i="63"/>
  <c r="H9" i="139"/>
  <c r="H10" i="139"/>
  <c r="H17" i="139"/>
  <c r="H18" i="139"/>
  <c r="H19" i="139"/>
  <c r="H20" i="139"/>
  <c r="H51" i="139" s="1"/>
  <c r="H52" i="139" s="1"/>
  <c r="H21" i="139"/>
  <c r="H22" i="139"/>
  <c r="H23" i="139"/>
  <c r="H24" i="139"/>
  <c r="H25" i="139"/>
  <c r="H26" i="139"/>
  <c r="H27" i="139"/>
  <c r="H28" i="139"/>
  <c r="H29" i="139"/>
  <c r="H30" i="139"/>
  <c r="H31" i="139"/>
  <c r="H32" i="139"/>
  <c r="H33" i="139"/>
  <c r="H34" i="139"/>
  <c r="H35" i="139"/>
  <c r="H36" i="139"/>
  <c r="H37" i="139"/>
  <c r="H38" i="139"/>
  <c r="H39" i="139"/>
  <c r="H40" i="139"/>
  <c r="H41" i="139"/>
  <c r="H42" i="139"/>
  <c r="H43" i="139"/>
  <c r="H44" i="139"/>
  <c r="H45" i="139"/>
  <c r="H46" i="139"/>
  <c r="H47" i="139"/>
  <c r="H48" i="139"/>
  <c r="H49" i="139"/>
  <c r="H50" i="139"/>
  <c r="H9" i="138"/>
  <c r="H10" i="138"/>
  <c r="H11" i="138"/>
  <c r="H12" i="138"/>
  <c r="H13" i="138"/>
  <c r="H14" i="138"/>
  <c r="H15" i="138"/>
  <c r="H16" i="138"/>
  <c r="H51" i="138" s="1"/>
  <c r="H17" i="138"/>
  <c r="H18" i="138"/>
  <c r="H19" i="138"/>
  <c r="H20" i="138"/>
  <c r="H21" i="138"/>
  <c r="H22" i="138"/>
  <c r="H23" i="138"/>
  <c r="H24" i="138"/>
  <c r="H25" i="138"/>
  <c r="H26" i="138"/>
  <c r="H27" i="138"/>
  <c r="H28" i="138"/>
  <c r="H29" i="138"/>
  <c r="H30" i="138"/>
  <c r="H31" i="138"/>
  <c r="H32" i="138"/>
  <c r="H33" i="138"/>
  <c r="H34" i="138"/>
  <c r="H35" i="138"/>
  <c r="H36" i="138"/>
  <c r="H37" i="138"/>
  <c r="H38" i="138"/>
  <c r="H39" i="138"/>
  <c r="H40" i="138"/>
  <c r="H41" i="138"/>
  <c r="H42" i="138"/>
  <c r="H43" i="138"/>
  <c r="H44" i="138"/>
  <c r="H45" i="138"/>
  <c r="H46" i="138"/>
  <c r="H47" i="138"/>
  <c r="H48" i="138"/>
  <c r="H49" i="138"/>
  <c r="H50" i="138"/>
  <c r="H9" i="137"/>
  <c r="H10" i="137"/>
  <c r="H11" i="137"/>
  <c r="H12" i="137"/>
  <c r="H13" i="137"/>
  <c r="H14" i="137"/>
  <c r="H15" i="137"/>
  <c r="H16" i="137"/>
  <c r="H49" i="137" s="1"/>
  <c r="H17" i="137"/>
  <c r="H18" i="137"/>
  <c r="H19" i="137"/>
  <c r="H20" i="137"/>
  <c r="H21" i="137"/>
  <c r="H22" i="137"/>
  <c r="H23" i="137"/>
  <c r="H24" i="137"/>
  <c r="H25" i="137"/>
  <c r="H26" i="137"/>
  <c r="H27" i="137"/>
  <c r="H28" i="137"/>
  <c r="H29" i="137"/>
  <c r="H30" i="137"/>
  <c r="H31" i="137"/>
  <c r="H32" i="137"/>
  <c r="H33" i="137"/>
  <c r="H34" i="137"/>
  <c r="H35" i="137"/>
  <c r="H36" i="137"/>
  <c r="H37" i="137"/>
  <c r="H38" i="137"/>
  <c r="H39" i="137"/>
  <c r="H40" i="137"/>
  <c r="H41" i="137"/>
  <c r="H42" i="137"/>
  <c r="H43" i="137"/>
  <c r="H44" i="137"/>
  <c r="H45" i="137"/>
  <c r="H46" i="137"/>
  <c r="H47" i="137"/>
  <c r="H48" i="137"/>
  <c r="J16" i="136"/>
  <c r="J75" i="122"/>
  <c r="J43" i="122"/>
  <c r="E43" i="122"/>
  <c r="Q43" i="70"/>
  <c r="N32" i="70"/>
  <c r="L39" i="128"/>
  <c r="N39" i="128" s="1"/>
  <c r="L38" i="62"/>
  <c r="N38" i="62" s="1"/>
  <c r="L39" i="62"/>
  <c r="N39" i="62" s="1"/>
  <c r="L40" i="62"/>
  <c r="N40" i="62" s="1"/>
  <c r="L41" i="62"/>
  <c r="N41" i="62" s="1"/>
  <c r="L42" i="62"/>
  <c r="N42" i="62" s="1"/>
  <c r="N53" i="128"/>
  <c r="N38" i="128"/>
  <c r="N26" i="128"/>
  <c r="Q54" i="128"/>
  <c r="N42" i="70"/>
  <c r="N41" i="70"/>
  <c r="N40" i="70"/>
  <c r="N39" i="70"/>
  <c r="N38" i="70"/>
  <c r="L31" i="70"/>
  <c r="N30" i="70"/>
  <c r="L30" i="70"/>
  <c r="L29" i="70"/>
  <c r="N28" i="70"/>
  <c r="L28" i="70"/>
  <c r="L27" i="70"/>
  <c r="N26" i="70"/>
  <c r="L26" i="70"/>
  <c r="L25" i="70"/>
  <c r="N24" i="70"/>
  <c r="O24" i="70" s="1"/>
  <c r="L24" i="70"/>
  <c r="L23" i="70"/>
  <c r="N22" i="70"/>
  <c r="O22" i="70" s="1"/>
  <c r="L22" i="70"/>
  <c r="L21" i="70"/>
  <c r="N20" i="70"/>
  <c r="L20" i="70"/>
  <c r="L19" i="70"/>
  <c r="N18" i="70"/>
  <c r="O18" i="70" s="1"/>
  <c r="L18" i="70"/>
  <c r="L17" i="70"/>
  <c r="N16" i="70"/>
  <c r="L16" i="70"/>
  <c r="L15" i="70"/>
  <c r="N14" i="70"/>
  <c r="O14" i="70" s="1"/>
  <c r="L14" i="70"/>
  <c r="O12" i="70"/>
  <c r="N12" i="70"/>
  <c r="L37" i="62"/>
  <c r="N36" i="62"/>
  <c r="L36" i="62"/>
  <c r="L35" i="62"/>
  <c r="N34" i="62"/>
  <c r="L34" i="62"/>
  <c r="L33" i="62"/>
  <c r="N32" i="62"/>
  <c r="L32" i="62"/>
  <c r="L31" i="62"/>
  <c r="N30" i="62"/>
  <c r="L30" i="62"/>
  <c r="L29" i="62"/>
  <c r="N28" i="62"/>
  <c r="L28" i="62"/>
  <c r="L27" i="62"/>
  <c r="N26" i="62"/>
  <c r="L26" i="62"/>
  <c r="L25" i="62"/>
  <c r="N24" i="62"/>
  <c r="L24" i="62"/>
  <c r="L23" i="62"/>
  <c r="N22" i="62"/>
  <c r="L22" i="62"/>
  <c r="L21" i="62"/>
  <c r="N20" i="62"/>
  <c r="L20" i="62"/>
  <c r="L19" i="62"/>
  <c r="N18" i="62"/>
  <c r="L18" i="62"/>
  <c r="L17" i="62"/>
  <c r="N16" i="62"/>
  <c r="L16" i="62"/>
  <c r="L15" i="62"/>
  <c r="N14" i="62"/>
  <c r="L14" i="62"/>
  <c r="Q43" i="62"/>
  <c r="O12" i="62"/>
  <c r="N12" i="62"/>
  <c r="N54" i="60"/>
  <c r="N53" i="60"/>
  <c r="N52" i="60"/>
  <c r="N51" i="60"/>
  <c r="N50" i="60"/>
  <c r="N49" i="60"/>
  <c r="O49" i="60" s="1"/>
  <c r="P49" i="60" s="1"/>
  <c r="N48" i="60"/>
  <c r="O48" i="60" s="1"/>
  <c r="N47" i="60"/>
  <c r="O47" i="60" s="1"/>
  <c r="P47" i="60" s="1"/>
  <c r="N46" i="60"/>
  <c r="O46" i="60"/>
  <c r="N43" i="60"/>
  <c r="L43" i="60"/>
  <c r="N42" i="60"/>
  <c r="L42" i="60"/>
  <c r="N41" i="60"/>
  <c r="L41" i="60"/>
  <c r="N40" i="60"/>
  <c r="L40" i="60"/>
  <c r="N39" i="60"/>
  <c r="L39" i="60"/>
  <c r="N38" i="60"/>
  <c r="L38" i="60"/>
  <c r="N37" i="60"/>
  <c r="L37" i="60"/>
  <c r="N36" i="60"/>
  <c r="L36" i="60"/>
  <c r="N35" i="60"/>
  <c r="L35" i="60"/>
  <c r="N34" i="60"/>
  <c r="L34" i="60"/>
  <c r="N33" i="60"/>
  <c r="L33" i="60"/>
  <c r="N32" i="60"/>
  <c r="L32" i="60"/>
  <c r="N31" i="60"/>
  <c r="L31" i="60"/>
  <c r="N30" i="60"/>
  <c r="L30" i="60"/>
  <c r="O30" i="60" s="1"/>
  <c r="N29" i="60"/>
  <c r="L29" i="60"/>
  <c r="N28" i="60"/>
  <c r="L28" i="60"/>
  <c r="N27" i="60"/>
  <c r="L27" i="60"/>
  <c r="N26" i="60"/>
  <c r="L26" i="60"/>
  <c r="Q25" i="60"/>
  <c r="Q55" i="60" s="1"/>
  <c r="O24" i="60"/>
  <c r="N24" i="60"/>
  <c r="N55" i="69"/>
  <c r="K44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K41" i="69"/>
  <c r="K42" i="69"/>
  <c r="K25" i="69"/>
  <c r="P44" i="69"/>
  <c r="O44" i="69"/>
  <c r="N42" i="71"/>
  <c r="N41" i="71"/>
  <c r="N40" i="71"/>
  <c r="N39" i="71"/>
  <c r="N38" i="71"/>
  <c r="Q13" i="71"/>
  <c r="Q43" i="71" s="1"/>
  <c r="O12" i="71"/>
  <c r="N12" i="71"/>
  <c r="N42" i="72"/>
  <c r="N41" i="72"/>
  <c r="N40" i="72"/>
  <c r="N39" i="72"/>
  <c r="N38" i="72"/>
  <c r="N37" i="72"/>
  <c r="N36" i="72"/>
  <c r="N14" i="72"/>
  <c r="O14" i="72" s="1"/>
  <c r="Q13" i="72"/>
  <c r="Q43" i="72" s="1"/>
  <c r="N13" i="72"/>
  <c r="O13" i="72" s="1"/>
  <c r="O12" i="72"/>
  <c r="N12" i="72"/>
  <c r="Q42" i="74"/>
  <c r="L17" i="74"/>
  <c r="N17" i="74" s="1"/>
  <c r="O17" i="74" s="1"/>
  <c r="L18" i="74"/>
  <c r="N18" i="74"/>
  <c r="O18" i="74" s="1"/>
  <c r="L19" i="74"/>
  <c r="N19" i="74"/>
  <c r="L20" i="74"/>
  <c r="N20" i="74"/>
  <c r="O20" i="74" s="1"/>
  <c r="L21" i="74"/>
  <c r="O21" i="74" s="1"/>
  <c r="N21" i="74"/>
  <c r="L22" i="74"/>
  <c r="N22" i="74" s="1"/>
  <c r="L23" i="74"/>
  <c r="N23" i="74" s="1"/>
  <c r="O23" i="74" s="1"/>
  <c r="L24" i="74"/>
  <c r="N24" i="74" s="1"/>
  <c r="L25" i="74"/>
  <c r="N25" i="74" s="1"/>
  <c r="O25" i="74" s="1"/>
  <c r="L26" i="74"/>
  <c r="N26" i="74"/>
  <c r="O26" i="74" s="1"/>
  <c r="L27" i="74"/>
  <c r="N27" i="74"/>
  <c r="L28" i="74"/>
  <c r="N28" i="74"/>
  <c r="O28" i="74" s="1"/>
  <c r="L29" i="74"/>
  <c r="N29" i="74"/>
  <c r="L30" i="74"/>
  <c r="N30" i="74" s="1"/>
  <c r="L31" i="74"/>
  <c r="N31" i="74" s="1"/>
  <c r="O31" i="74" s="1"/>
  <c r="L15" i="74"/>
  <c r="N15" i="74" s="1"/>
  <c r="L16" i="74"/>
  <c r="N16" i="74" s="1"/>
  <c r="O16" i="74" s="1"/>
  <c r="N14" i="74"/>
  <c r="O14" i="74" s="1"/>
  <c r="Q13" i="74"/>
  <c r="O13" i="74"/>
  <c r="N13" i="74"/>
  <c r="O12" i="74"/>
  <c r="N12" i="74"/>
  <c r="L16" i="110"/>
  <c r="N16" i="110" s="1"/>
  <c r="L17" i="110"/>
  <c r="N17" i="110" s="1"/>
  <c r="O17" i="110" s="1"/>
  <c r="N42" i="110"/>
  <c r="N41" i="110"/>
  <c r="N40" i="110"/>
  <c r="N39" i="110"/>
  <c r="N38" i="110"/>
  <c r="N37" i="110"/>
  <c r="N36" i="110"/>
  <c r="N35" i="110"/>
  <c r="N34" i="110"/>
  <c r="N33" i="110"/>
  <c r="N32" i="110"/>
  <c r="N31" i="110"/>
  <c r="N30" i="110"/>
  <c r="N29" i="110"/>
  <c r="N28" i="110"/>
  <c r="N27" i="110"/>
  <c r="N26" i="110"/>
  <c r="L25" i="110"/>
  <c r="N25" i="110" s="1"/>
  <c r="O25" i="110" s="1"/>
  <c r="L24" i="110"/>
  <c r="L23" i="110"/>
  <c r="N22" i="110"/>
  <c r="L22" i="110"/>
  <c r="O22" i="110" s="1"/>
  <c r="L21" i="110"/>
  <c r="N21" i="110" s="1"/>
  <c r="L20" i="110"/>
  <c r="N20" i="110" s="1"/>
  <c r="N19" i="110"/>
  <c r="L19" i="110"/>
  <c r="O19" i="110" s="1"/>
  <c r="L18" i="110"/>
  <c r="N18" i="110" s="1"/>
  <c r="N14" i="110"/>
  <c r="O14" i="110" s="1"/>
  <c r="Q13" i="110"/>
  <c r="Q43" i="110" s="1"/>
  <c r="O13" i="110"/>
  <c r="N13" i="110"/>
  <c r="O12" i="110"/>
  <c r="N12" i="110"/>
  <c r="L21" i="73"/>
  <c r="N21" i="73" s="1"/>
  <c r="L27" i="73"/>
  <c r="N27" i="73" s="1"/>
  <c r="L28" i="73"/>
  <c r="L29" i="73"/>
  <c r="L30" i="73"/>
  <c r="L31" i="73"/>
  <c r="L32" i="73"/>
  <c r="L33" i="73"/>
  <c r="L35" i="73"/>
  <c r="N35" i="73" s="1"/>
  <c r="L36" i="73"/>
  <c r="L37" i="73"/>
  <c r="L38" i="73"/>
  <c r="L39" i="73"/>
  <c r="L40" i="73"/>
  <c r="L41" i="73"/>
  <c r="L42" i="73"/>
  <c r="N28" i="73"/>
  <c r="N29" i="73"/>
  <c r="N30" i="73"/>
  <c r="N31" i="73"/>
  <c r="N32" i="73"/>
  <c r="N33" i="73"/>
  <c r="N36" i="73"/>
  <c r="N37" i="73"/>
  <c r="N38" i="73"/>
  <c r="N39" i="73"/>
  <c r="N40" i="73"/>
  <c r="N41" i="73"/>
  <c r="N42" i="73"/>
  <c r="N26" i="73"/>
  <c r="L26" i="73"/>
  <c r="L25" i="73"/>
  <c r="N25" i="73" s="1"/>
  <c r="L24" i="73"/>
  <c r="L23" i="73"/>
  <c r="N22" i="73"/>
  <c r="O22" i="73" s="1"/>
  <c r="L22" i="73"/>
  <c r="L20" i="73"/>
  <c r="N19" i="73"/>
  <c r="L19" i="73"/>
  <c r="N18" i="73"/>
  <c r="O18" i="73" s="1"/>
  <c r="L18" i="73"/>
  <c r="N14" i="73"/>
  <c r="O14" i="73" s="1"/>
  <c r="Q13" i="73"/>
  <c r="Q43" i="73" s="1"/>
  <c r="N13" i="73"/>
  <c r="O13" i="73" s="1"/>
  <c r="O12" i="73"/>
  <c r="N12" i="73"/>
  <c r="N47" i="128" l="1"/>
  <c r="H33" i="127"/>
  <c r="K33" i="127" s="1"/>
  <c r="M33" i="127" s="1"/>
  <c r="H32" i="127"/>
  <c r="K32" i="127" s="1"/>
  <c r="M32" i="127" s="1"/>
  <c r="H31" i="127"/>
  <c r="K31" i="127" s="1"/>
  <c r="M31" i="127" s="1"/>
  <c r="O32" i="72"/>
  <c r="N35" i="72"/>
  <c r="O35" i="72" s="1"/>
  <c r="N33" i="72"/>
  <c r="O33" i="72" s="1"/>
  <c r="O16" i="62"/>
  <c r="P16" i="62" s="1"/>
  <c r="O28" i="60"/>
  <c r="O32" i="60"/>
  <c r="P32" i="60" s="1"/>
  <c r="O33" i="60"/>
  <c r="P33" i="60" s="1"/>
  <c r="O34" i="60"/>
  <c r="O35" i="60"/>
  <c r="P35" i="60" s="1"/>
  <c r="O40" i="60"/>
  <c r="P40" i="60" s="1"/>
  <c r="O41" i="60"/>
  <c r="P41" i="60" s="1"/>
  <c r="O18" i="62"/>
  <c r="P18" i="62" s="1"/>
  <c r="O22" i="62"/>
  <c r="P22" i="62" s="1"/>
  <c r="O20" i="62"/>
  <c r="P20" i="62" s="1"/>
  <c r="O14" i="62"/>
  <c r="P14" i="62" s="1"/>
  <c r="O43" i="60"/>
  <c r="P43" i="60" s="1"/>
  <c r="O42" i="60"/>
  <c r="O39" i="60"/>
  <c r="P39" i="60" s="1"/>
  <c r="O38" i="60"/>
  <c r="P38" i="60" s="1"/>
  <c r="O37" i="60"/>
  <c r="P37" i="60" s="1"/>
  <c r="O36" i="60"/>
  <c r="P36" i="60" s="1"/>
  <c r="O31" i="60"/>
  <c r="P31" i="60" s="1"/>
  <c r="O29" i="60"/>
  <c r="P29" i="60" s="1"/>
  <c r="P28" i="60"/>
  <c r="O27" i="60"/>
  <c r="P27" i="60" s="1"/>
  <c r="O26" i="60"/>
  <c r="P26" i="60" s="1"/>
  <c r="O40" i="128"/>
  <c r="P40" i="128" s="1"/>
  <c r="O39" i="128"/>
  <c r="P39" i="128" s="1"/>
  <c r="O39" i="62"/>
  <c r="P39" i="62" s="1"/>
  <c r="O42" i="62"/>
  <c r="P42" i="62" s="1"/>
  <c r="O41" i="62"/>
  <c r="P41" i="62" s="1"/>
  <c r="O40" i="62"/>
  <c r="P40" i="62" s="1"/>
  <c r="O38" i="62"/>
  <c r="P38" i="62"/>
  <c r="P48" i="60"/>
  <c r="O26" i="128"/>
  <c r="P26" i="128" s="1"/>
  <c r="N25" i="128"/>
  <c r="O25" i="128" s="1"/>
  <c r="O16" i="70"/>
  <c r="P16" i="70" s="1"/>
  <c r="O26" i="70"/>
  <c r="P26" i="70" s="1"/>
  <c r="P18" i="70"/>
  <c r="P24" i="70"/>
  <c r="N15" i="70"/>
  <c r="N17" i="70"/>
  <c r="N19" i="70"/>
  <c r="N21" i="70"/>
  <c r="N23" i="70"/>
  <c r="O23" i="70" s="1"/>
  <c r="N25" i="70"/>
  <c r="N27" i="70"/>
  <c r="N29" i="70"/>
  <c r="N31" i="70"/>
  <c r="O31" i="70" s="1"/>
  <c r="N37" i="70"/>
  <c r="O37" i="70" s="1"/>
  <c r="O20" i="70"/>
  <c r="P20" i="70" s="1"/>
  <c r="O28" i="70"/>
  <c r="P28" i="70" s="1"/>
  <c r="O30" i="70"/>
  <c r="P30" i="70" s="1"/>
  <c r="P14" i="70"/>
  <c r="P22" i="70"/>
  <c r="O32" i="70"/>
  <c r="P32" i="70" s="1"/>
  <c r="O24" i="62"/>
  <c r="P24" i="62" s="1"/>
  <c r="O26" i="62"/>
  <c r="P26" i="62" s="1"/>
  <c r="O28" i="62"/>
  <c r="P28" i="62" s="1"/>
  <c r="O30" i="62"/>
  <c r="P30" i="62" s="1"/>
  <c r="O32" i="62"/>
  <c r="P32" i="62" s="1"/>
  <c r="O34" i="62"/>
  <c r="P34" i="62" s="1"/>
  <c r="O36" i="62"/>
  <c r="P36" i="62" s="1"/>
  <c r="N15" i="62"/>
  <c r="O15" i="62" s="1"/>
  <c r="N17" i="62"/>
  <c r="O17" i="62" s="1"/>
  <c r="N19" i="62"/>
  <c r="O19" i="62" s="1"/>
  <c r="N21" i="62"/>
  <c r="N23" i="62"/>
  <c r="O23" i="62" s="1"/>
  <c r="N25" i="62"/>
  <c r="N27" i="62"/>
  <c r="N29" i="62"/>
  <c r="N31" i="62"/>
  <c r="O31" i="62" s="1"/>
  <c r="N33" i="62"/>
  <c r="O33" i="62" s="1"/>
  <c r="N35" i="62"/>
  <c r="N37" i="62"/>
  <c r="O37" i="62" s="1"/>
  <c r="P30" i="60"/>
  <c r="P34" i="60"/>
  <c r="P42" i="60"/>
  <c r="P46" i="60"/>
  <c r="O25" i="60"/>
  <c r="N25" i="60"/>
  <c r="N55" i="60" s="1"/>
  <c r="O29" i="74"/>
  <c r="O27" i="74"/>
  <c r="O19" i="74"/>
  <c r="N42" i="74"/>
  <c r="O24" i="74"/>
  <c r="O30" i="74"/>
  <c r="O22" i="74"/>
  <c r="O15" i="74"/>
  <c r="O16" i="110"/>
  <c r="O23" i="110"/>
  <c r="N23" i="110"/>
  <c r="N43" i="110" s="1"/>
  <c r="O20" i="110"/>
  <c r="O26" i="110"/>
  <c r="O18" i="110"/>
  <c r="N24" i="110"/>
  <c r="O24" i="110" s="1"/>
  <c r="O26" i="73"/>
  <c r="O19" i="73"/>
  <c r="O25" i="73"/>
  <c r="N23" i="73"/>
  <c r="O23" i="73" s="1"/>
  <c r="N20" i="73"/>
  <c r="O20" i="73" s="1"/>
  <c r="N24" i="73"/>
  <c r="O24" i="73" s="1"/>
  <c r="O47" i="128" l="1"/>
  <c r="P47" i="128" s="1"/>
  <c r="Q47" i="128" s="1"/>
  <c r="N33" i="127"/>
  <c r="O33" i="127" s="1"/>
  <c r="N31" i="127"/>
  <c r="O31" i="127" s="1"/>
  <c r="N32" i="127"/>
  <c r="O32" i="127" s="1"/>
  <c r="O55" i="60"/>
  <c r="P55" i="60" s="1"/>
  <c r="P25" i="128"/>
  <c r="P31" i="70"/>
  <c r="O19" i="70"/>
  <c r="P19" i="70" s="1"/>
  <c r="O17" i="70"/>
  <c r="P17" i="70" s="1"/>
  <c r="O29" i="70"/>
  <c r="P29" i="70" s="1"/>
  <c r="O15" i="70"/>
  <c r="P23" i="70"/>
  <c r="O21" i="70"/>
  <c r="P21" i="70" s="1"/>
  <c r="P37" i="70"/>
  <c r="O27" i="70"/>
  <c r="P27" i="70" s="1"/>
  <c r="O25" i="70"/>
  <c r="P25" i="70" s="1"/>
  <c r="N43" i="62"/>
  <c r="P37" i="62"/>
  <c r="P23" i="62"/>
  <c r="O29" i="62"/>
  <c r="P29" i="62" s="1"/>
  <c r="P19" i="62"/>
  <c r="P33" i="62"/>
  <c r="P17" i="62"/>
  <c r="O27" i="62"/>
  <c r="P27" i="62" s="1"/>
  <c r="P31" i="62"/>
  <c r="P15" i="62"/>
  <c r="O35" i="62"/>
  <c r="P35" i="62" s="1"/>
  <c r="O21" i="62"/>
  <c r="O25" i="62"/>
  <c r="P25" i="62" s="1"/>
  <c r="P25" i="60"/>
  <c r="O42" i="74"/>
  <c r="P42" i="74"/>
  <c r="O43" i="110"/>
  <c r="P43" i="110" s="1"/>
  <c r="O43" i="73"/>
  <c r="O43" i="62" l="1"/>
  <c r="P43" i="62" s="1"/>
  <c r="P15" i="70"/>
  <c r="P21" i="62"/>
  <c r="H54" i="130"/>
  <c r="K12" i="130"/>
  <c r="K24" i="130" s="1"/>
  <c r="K13" i="130"/>
  <c r="K14" i="130"/>
  <c r="K15" i="130"/>
  <c r="K16" i="130"/>
  <c r="K17" i="130"/>
  <c r="K18" i="130"/>
  <c r="K19" i="130"/>
  <c r="K20" i="130"/>
  <c r="K21" i="130"/>
  <c r="K22" i="130"/>
  <c r="I91" i="14"/>
  <c r="G93" i="14" s="1"/>
  <c r="H91" i="14"/>
  <c r="G91" i="14"/>
  <c r="G87" i="14"/>
  <c r="G161" i="134"/>
  <c r="I161" i="134"/>
  <c r="K161" i="134" s="1"/>
  <c r="E161" i="134" s="1"/>
  <c r="F161" i="134" s="1"/>
  <c r="G163" i="134"/>
  <c r="I163" i="134"/>
  <c r="K163" i="134" s="1"/>
  <c r="E163" i="134" s="1"/>
  <c r="F163" i="134" s="1"/>
  <c r="G164" i="134"/>
  <c r="I164" i="134"/>
  <c r="K164" i="134" s="1"/>
  <c r="E164" i="134" s="1"/>
  <c r="F164" i="134" s="1"/>
  <c r="G166" i="134"/>
  <c r="I166" i="134"/>
  <c r="K166" i="134" s="1"/>
  <c r="E166" i="134" s="1"/>
  <c r="F166" i="134" s="1"/>
  <c r="G171" i="134"/>
  <c r="I171" i="134"/>
  <c r="K171" i="134" s="1"/>
  <c r="E171" i="134" s="1"/>
  <c r="F171" i="134" s="1"/>
  <c r="G177" i="134"/>
  <c r="I177" i="134"/>
  <c r="K177" i="134" s="1"/>
  <c r="E177" i="134" s="1"/>
  <c r="F177" i="134" s="1"/>
  <c r="I160" i="134"/>
  <c r="K160" i="134" s="1"/>
  <c r="E160" i="134" s="1"/>
  <c r="F160" i="134" s="1"/>
  <c r="G160" i="134"/>
  <c r="E145" i="134"/>
  <c r="F145" i="134" s="1"/>
  <c r="I144" i="134"/>
  <c r="K144" i="134" s="1"/>
  <c r="E144" i="134" s="1"/>
  <c r="F144" i="134" s="1"/>
  <c r="H144" i="134" s="1"/>
  <c r="G144" i="134"/>
  <c r="I143" i="134"/>
  <c r="K143" i="134" s="1"/>
  <c r="E143" i="134" s="1"/>
  <c r="F143" i="134" s="1"/>
  <c r="G143" i="134"/>
  <c r="I142" i="134"/>
  <c r="K142" i="134" s="1"/>
  <c r="E142" i="134" s="1"/>
  <c r="F142" i="134" s="1"/>
  <c r="G142" i="134"/>
  <c r="I140" i="134"/>
  <c r="K140" i="134" s="1"/>
  <c r="E140" i="134" s="1"/>
  <c r="F140" i="134" s="1"/>
  <c r="G140" i="134"/>
  <c r="I139" i="134"/>
  <c r="K139" i="134" s="1"/>
  <c r="E139" i="134" s="1"/>
  <c r="F139" i="134" s="1"/>
  <c r="G139" i="134"/>
  <c r="I138" i="134"/>
  <c r="K138" i="134" s="1"/>
  <c r="E138" i="134" s="1"/>
  <c r="F138" i="134" s="1"/>
  <c r="G138" i="134"/>
  <c r="I137" i="134"/>
  <c r="K137" i="134" s="1"/>
  <c r="E137" i="134" s="1"/>
  <c r="F137" i="134" s="1"/>
  <c r="G137" i="134"/>
  <c r="I196" i="134"/>
  <c r="G196" i="134"/>
  <c r="H196" i="134" s="1"/>
  <c r="G176" i="134"/>
  <c r="G174" i="134"/>
  <c r="G173" i="134"/>
  <c r="G170" i="134"/>
  <c r="G168" i="134"/>
  <c r="I149" i="134"/>
  <c r="G149" i="134"/>
  <c r="H149" i="134" s="1"/>
  <c r="I148" i="134"/>
  <c r="G148" i="134"/>
  <c r="H148" i="134" s="1"/>
  <c r="I147" i="134"/>
  <c r="K147" i="134" s="1"/>
  <c r="E147" i="134" s="1"/>
  <c r="F147" i="134" s="1"/>
  <c r="G147" i="134"/>
  <c r="I146" i="134"/>
  <c r="K146" i="134" s="1"/>
  <c r="E146" i="134" s="1"/>
  <c r="F146" i="134" s="1"/>
  <c r="G146" i="134"/>
  <c r="I145" i="134"/>
  <c r="G145" i="134"/>
  <c r="I141" i="134"/>
  <c r="G141" i="134"/>
  <c r="H141" i="134" s="1"/>
  <c r="I136" i="134"/>
  <c r="K136" i="134" s="1"/>
  <c r="E136" i="134" s="1"/>
  <c r="F136" i="134" s="1"/>
  <c r="G136" i="134"/>
  <c r="I134" i="134"/>
  <c r="K134" i="134" s="1"/>
  <c r="E134" i="134" s="1"/>
  <c r="F134" i="134" s="1"/>
  <c r="G134" i="134"/>
  <c r="I132" i="134"/>
  <c r="K132" i="134" s="1"/>
  <c r="E132" i="134" s="1"/>
  <c r="F132" i="134" s="1"/>
  <c r="G132" i="134"/>
  <c r="I131" i="134"/>
  <c r="K131" i="134" s="1"/>
  <c r="E131" i="134" s="1"/>
  <c r="F131" i="134" s="1"/>
  <c r="G131" i="134"/>
  <c r="I129" i="134"/>
  <c r="K129" i="134" s="1"/>
  <c r="E129" i="134" s="1"/>
  <c r="F129" i="134" s="1"/>
  <c r="I128" i="134"/>
  <c r="K128" i="134" s="1"/>
  <c r="E128" i="134" s="1"/>
  <c r="F128" i="134" s="1"/>
  <c r="I126" i="134"/>
  <c r="K126" i="134" s="1"/>
  <c r="E126" i="134" s="1"/>
  <c r="F126" i="134" s="1"/>
  <c r="G126" i="134"/>
  <c r="I125" i="134"/>
  <c r="K125" i="134" s="1"/>
  <c r="E125" i="134" s="1"/>
  <c r="F125" i="134" s="1"/>
  <c r="G125" i="134"/>
  <c r="I123" i="134"/>
  <c r="K123" i="134" s="1"/>
  <c r="E123" i="134" s="1"/>
  <c r="F123" i="134" s="1"/>
  <c r="I122" i="134"/>
  <c r="K122" i="134" s="1"/>
  <c r="E122" i="134" s="1"/>
  <c r="F122" i="134" s="1"/>
  <c r="I120" i="134"/>
  <c r="K120" i="134" s="1"/>
  <c r="E120" i="134" s="1"/>
  <c r="F120" i="134" s="1"/>
  <c r="G120" i="134"/>
  <c r="I119" i="134"/>
  <c r="K119" i="134" s="1"/>
  <c r="E119" i="134" s="1"/>
  <c r="F119" i="134" s="1"/>
  <c r="G119" i="134"/>
  <c r="I117" i="134"/>
  <c r="K117" i="134" s="1"/>
  <c r="G117" i="134"/>
  <c r="I116" i="134"/>
  <c r="K116" i="134" s="1"/>
  <c r="G116" i="134"/>
  <c r="I114" i="134"/>
  <c r="K114" i="134" s="1"/>
  <c r="E114" i="134" s="1"/>
  <c r="F114" i="134" s="1"/>
  <c r="G114" i="134"/>
  <c r="I113" i="134"/>
  <c r="K113" i="134" s="1"/>
  <c r="E113" i="134" s="1"/>
  <c r="F113" i="134" s="1"/>
  <c r="G113" i="134"/>
  <c r="I111" i="134"/>
  <c r="K111" i="134" s="1"/>
  <c r="E111" i="134" s="1"/>
  <c r="F111" i="134" s="1"/>
  <c r="G111" i="134"/>
  <c r="I110" i="134"/>
  <c r="G110" i="134"/>
  <c r="I92" i="134"/>
  <c r="C88" i="134"/>
  <c r="G88" i="134" s="1"/>
  <c r="G61" i="134"/>
  <c r="G62" i="134"/>
  <c r="G63" i="134"/>
  <c r="G64" i="134"/>
  <c r="G65" i="134"/>
  <c r="G66" i="134"/>
  <c r="G77" i="134"/>
  <c r="G86" i="134"/>
  <c r="G87" i="134"/>
  <c r="G89" i="134"/>
  <c r="G90" i="134"/>
  <c r="G93" i="134"/>
  <c r="H93" i="134" s="1"/>
  <c r="G94" i="134"/>
  <c r="H94" i="134" s="1"/>
  <c r="G95" i="134"/>
  <c r="H95" i="134" s="1"/>
  <c r="G96" i="134"/>
  <c r="H96" i="134" s="1"/>
  <c r="G97" i="134"/>
  <c r="H97" i="134" s="1"/>
  <c r="G98" i="134"/>
  <c r="H98" i="134" s="1"/>
  <c r="G99" i="134"/>
  <c r="H99" i="134" s="1"/>
  <c r="G60" i="134"/>
  <c r="C91" i="134"/>
  <c r="G91" i="134" s="1"/>
  <c r="C85" i="134"/>
  <c r="G85" i="134" s="1"/>
  <c r="C84" i="134"/>
  <c r="G84" i="134" s="1"/>
  <c r="C83" i="134"/>
  <c r="G83" i="134" s="1"/>
  <c r="C82" i="134"/>
  <c r="G82" i="134" s="1"/>
  <c r="C81" i="134"/>
  <c r="G81" i="134" s="1"/>
  <c r="C80" i="134"/>
  <c r="G80" i="134" s="1"/>
  <c r="C79" i="134"/>
  <c r="G79" i="134" s="1"/>
  <c r="C78" i="134"/>
  <c r="G78" i="134" s="1"/>
  <c r="C76" i="134"/>
  <c r="G76" i="134" s="1"/>
  <c r="C75" i="134"/>
  <c r="G75" i="134" s="1"/>
  <c r="C74" i="134"/>
  <c r="G74" i="134" s="1"/>
  <c r="C73" i="134"/>
  <c r="G73" i="134" s="1"/>
  <c r="C72" i="134"/>
  <c r="G72" i="134" s="1"/>
  <c r="C71" i="134"/>
  <c r="I71" i="134" s="1"/>
  <c r="K71" i="134" s="1"/>
  <c r="E71" i="134" s="1"/>
  <c r="F71" i="134" s="1"/>
  <c r="C70" i="134"/>
  <c r="G70" i="134" s="1"/>
  <c r="C69" i="134"/>
  <c r="G69" i="134" s="1"/>
  <c r="C68" i="134"/>
  <c r="G68" i="134" s="1"/>
  <c r="C67" i="134"/>
  <c r="G67" i="134" s="1"/>
  <c r="I60" i="134"/>
  <c r="K60" i="134" s="1"/>
  <c r="E60" i="134" s="1"/>
  <c r="F60" i="134" s="1"/>
  <c r="G42" i="134"/>
  <c r="G43" i="134"/>
  <c r="G45" i="134"/>
  <c r="G46" i="134"/>
  <c r="H46" i="134" s="1"/>
  <c r="G47" i="134"/>
  <c r="H47" i="134" s="1"/>
  <c r="G48" i="134"/>
  <c r="H48" i="134" s="1"/>
  <c r="G49" i="134"/>
  <c r="H49" i="134" s="1"/>
  <c r="I42" i="134"/>
  <c r="K42" i="134" s="1"/>
  <c r="E42" i="134" s="1"/>
  <c r="F42" i="134" s="1"/>
  <c r="H42" i="134" s="1"/>
  <c r="C44" i="134"/>
  <c r="G44" i="134" s="1"/>
  <c r="C41" i="134"/>
  <c r="G41" i="134" s="1"/>
  <c r="C35" i="134"/>
  <c r="G35" i="134" s="1"/>
  <c r="G37" i="134"/>
  <c r="G38" i="134"/>
  <c r="I39" i="134"/>
  <c r="K39" i="134" s="1"/>
  <c r="E39" i="134" s="1"/>
  <c r="F39" i="134" s="1"/>
  <c r="C18" i="134"/>
  <c r="G18" i="134" s="1"/>
  <c r="C19" i="134"/>
  <c r="I19" i="134" s="1"/>
  <c r="K19" i="134" s="1"/>
  <c r="E19" i="134" s="1"/>
  <c r="F19" i="134" s="1"/>
  <c r="C20" i="134"/>
  <c r="G20" i="134" s="1"/>
  <c r="C21" i="134"/>
  <c r="I21" i="134" s="1"/>
  <c r="K21" i="134" s="1"/>
  <c r="E21" i="134" s="1"/>
  <c r="F21" i="134" s="1"/>
  <c r="C22" i="134"/>
  <c r="I22" i="134" s="1"/>
  <c r="K22" i="134" s="1"/>
  <c r="E22" i="134" s="1"/>
  <c r="F22" i="134" s="1"/>
  <c r="C23" i="134"/>
  <c r="I23" i="134" s="1"/>
  <c r="K23" i="134" s="1"/>
  <c r="E23" i="134" s="1"/>
  <c r="F23" i="134" s="1"/>
  <c r="C24" i="134"/>
  <c r="G24" i="134" s="1"/>
  <c r="C25" i="134"/>
  <c r="G25" i="134" s="1"/>
  <c r="C26" i="134"/>
  <c r="I26" i="134" s="1"/>
  <c r="K26" i="134" s="1"/>
  <c r="E26" i="134" s="1"/>
  <c r="F26" i="134" s="1"/>
  <c r="C28" i="134"/>
  <c r="G28" i="134" s="1"/>
  <c r="C29" i="134"/>
  <c r="G29" i="134" s="1"/>
  <c r="C30" i="134"/>
  <c r="I30" i="134" s="1"/>
  <c r="K30" i="134" s="1"/>
  <c r="E30" i="134" s="1"/>
  <c r="F30" i="134" s="1"/>
  <c r="C31" i="134"/>
  <c r="I31" i="134" s="1"/>
  <c r="K31" i="134" s="1"/>
  <c r="E31" i="134" s="1"/>
  <c r="F31" i="134" s="1"/>
  <c r="C32" i="134"/>
  <c r="I32" i="134" s="1"/>
  <c r="K32" i="134" s="1"/>
  <c r="E32" i="134" s="1"/>
  <c r="F32" i="134" s="1"/>
  <c r="C33" i="134"/>
  <c r="I33" i="134" s="1"/>
  <c r="K33" i="134" s="1"/>
  <c r="E33" i="134" s="1"/>
  <c r="F33" i="134" s="1"/>
  <c r="C34" i="134"/>
  <c r="G34" i="134" s="1"/>
  <c r="C17" i="134"/>
  <c r="I17" i="134" s="1"/>
  <c r="K17" i="134" s="1"/>
  <c r="E17" i="134" s="1"/>
  <c r="F17" i="134" s="1"/>
  <c r="I11" i="134"/>
  <c r="K11" i="134" s="1"/>
  <c r="E11" i="134" s="1"/>
  <c r="F11" i="134" s="1"/>
  <c r="I12" i="134"/>
  <c r="K12" i="134" s="1"/>
  <c r="E12" i="134" s="1"/>
  <c r="F12" i="134" s="1"/>
  <c r="I13" i="134"/>
  <c r="K13" i="134" s="1"/>
  <c r="E13" i="134" s="1"/>
  <c r="F13" i="134" s="1"/>
  <c r="I14" i="134"/>
  <c r="K14" i="134" s="1"/>
  <c r="E14" i="134" s="1"/>
  <c r="F14" i="134" s="1"/>
  <c r="I15" i="134"/>
  <c r="K15" i="134" s="1"/>
  <c r="E15" i="134" s="1"/>
  <c r="F15" i="134" s="1"/>
  <c r="I16" i="134"/>
  <c r="K16" i="134" s="1"/>
  <c r="E16" i="134" s="1"/>
  <c r="F16" i="134" s="1"/>
  <c r="I27" i="134"/>
  <c r="K27" i="134" s="1"/>
  <c r="E27" i="134" s="1"/>
  <c r="F27" i="134" s="1"/>
  <c r="J10" i="134"/>
  <c r="F25" i="135"/>
  <c r="I25" i="135"/>
  <c r="F24" i="135"/>
  <c r="I24" i="135" s="1"/>
  <c r="F22" i="135"/>
  <c r="I22" i="135" s="1"/>
  <c r="I28" i="135"/>
  <c r="F28" i="135"/>
  <c r="F27" i="135"/>
  <c r="I27" i="135" s="1"/>
  <c r="F21" i="135"/>
  <c r="I21" i="135" s="1"/>
  <c r="F12" i="135"/>
  <c r="F11" i="135"/>
  <c r="I11" i="135" s="1"/>
  <c r="F10" i="135"/>
  <c r="I10" i="135" s="1"/>
  <c r="F9" i="135"/>
  <c r="I9" i="135" s="1"/>
  <c r="F17" i="135"/>
  <c r="I17" i="135" s="1"/>
  <c r="F16" i="135"/>
  <c r="I16" i="135" s="1"/>
  <c r="F15" i="135"/>
  <c r="I15" i="135" s="1"/>
  <c r="F14" i="135"/>
  <c r="I12" i="135"/>
  <c r="I13" i="135"/>
  <c r="I14" i="135"/>
  <c r="I18" i="135"/>
  <c r="I19" i="135"/>
  <c r="I23" i="135"/>
  <c r="I26" i="135"/>
  <c r="I29" i="135"/>
  <c r="I30" i="135"/>
  <c r="I31" i="135"/>
  <c r="I32" i="135"/>
  <c r="I34" i="135"/>
  <c r="I35" i="135"/>
  <c r="I36" i="135"/>
  <c r="I37" i="135"/>
  <c r="I38" i="135"/>
  <c r="I39" i="135"/>
  <c r="I40" i="135"/>
  <c r="I41" i="135"/>
  <c r="I42" i="135"/>
  <c r="H44" i="135"/>
  <c r="I44" i="135" s="1"/>
  <c r="G10" i="134"/>
  <c r="I10" i="134"/>
  <c r="G11" i="134"/>
  <c r="G12" i="134"/>
  <c r="G13" i="134"/>
  <c r="G14" i="134"/>
  <c r="G15" i="134"/>
  <c r="G16" i="134"/>
  <c r="G27" i="134"/>
  <c r="G36" i="134"/>
  <c r="I36" i="134"/>
  <c r="K36" i="134" s="1"/>
  <c r="E36" i="134" s="1"/>
  <c r="F36" i="134" s="1"/>
  <c r="I37" i="134"/>
  <c r="K37" i="134" s="1"/>
  <c r="E37" i="134" s="1"/>
  <c r="F37" i="134" s="1"/>
  <c r="I38" i="134"/>
  <c r="K38" i="134" s="1"/>
  <c r="E38" i="134" s="1"/>
  <c r="F38" i="134" s="1"/>
  <c r="G39" i="134"/>
  <c r="G40" i="134"/>
  <c r="I40" i="134"/>
  <c r="K40" i="134" s="1"/>
  <c r="E40" i="134" s="1"/>
  <c r="F40" i="134" s="1"/>
  <c r="I45" i="134"/>
  <c r="K45" i="134" s="1"/>
  <c r="E45" i="134" s="1"/>
  <c r="F45" i="134" s="1"/>
  <c r="I46" i="134"/>
  <c r="I47" i="134"/>
  <c r="I48" i="134"/>
  <c r="I49" i="134"/>
  <c r="I61" i="134"/>
  <c r="K61" i="134" s="1"/>
  <c r="E61" i="134" s="1"/>
  <c r="F61" i="134" s="1"/>
  <c r="H61" i="134" s="1"/>
  <c r="I62" i="134"/>
  <c r="K62" i="134" s="1"/>
  <c r="E62" i="134" s="1"/>
  <c r="F62" i="134" s="1"/>
  <c r="I63" i="134"/>
  <c r="K63" i="134" s="1"/>
  <c r="E63" i="134" s="1"/>
  <c r="F63" i="134" s="1"/>
  <c r="I64" i="134"/>
  <c r="K64" i="134" s="1"/>
  <c r="E64" i="134" s="1"/>
  <c r="F64" i="134" s="1"/>
  <c r="I65" i="134"/>
  <c r="K65" i="134" s="1"/>
  <c r="E65" i="134" s="1"/>
  <c r="F65" i="134" s="1"/>
  <c r="I66" i="134"/>
  <c r="K66" i="134" s="1"/>
  <c r="E66" i="134" s="1"/>
  <c r="F66" i="134" s="1"/>
  <c r="I74" i="134"/>
  <c r="K74" i="134" s="1"/>
  <c r="E74" i="134" s="1"/>
  <c r="F74" i="134" s="1"/>
  <c r="H74" i="134" s="1"/>
  <c r="I77" i="134"/>
  <c r="K77" i="134" s="1"/>
  <c r="E77" i="134" s="1"/>
  <c r="F77" i="134" s="1"/>
  <c r="H77" i="134" s="1"/>
  <c r="I83" i="134"/>
  <c r="K83" i="134" s="1"/>
  <c r="E83" i="134" s="1"/>
  <c r="F83" i="134" s="1"/>
  <c r="H83" i="134" s="1"/>
  <c r="I86" i="134"/>
  <c r="K86" i="134" s="1"/>
  <c r="E86" i="134" s="1"/>
  <c r="F86" i="134" s="1"/>
  <c r="I87" i="134"/>
  <c r="K87" i="134" s="1"/>
  <c r="E87" i="134" s="1"/>
  <c r="F87" i="134" s="1"/>
  <c r="H87" i="134" s="1"/>
  <c r="I89" i="134"/>
  <c r="K89" i="134" s="1"/>
  <c r="E89" i="134" s="1"/>
  <c r="F89" i="134" s="1"/>
  <c r="I90" i="134"/>
  <c r="K90" i="134" s="1"/>
  <c r="E90" i="134" s="1"/>
  <c r="F90" i="134" s="1"/>
  <c r="I93" i="134"/>
  <c r="I94" i="134"/>
  <c r="I95" i="134"/>
  <c r="I96" i="134"/>
  <c r="I97" i="134"/>
  <c r="I98" i="134"/>
  <c r="I99" i="134"/>
  <c r="E39" i="131"/>
  <c r="H320" i="131"/>
  <c r="G237" i="131"/>
  <c r="E237" i="131"/>
  <c r="G236" i="131"/>
  <c r="E236" i="131"/>
  <c r="G235" i="131"/>
  <c r="E235" i="131"/>
  <c r="G234" i="131"/>
  <c r="E234" i="131"/>
  <c r="G233" i="131"/>
  <c r="H233" i="131" s="1"/>
  <c r="G232" i="131"/>
  <c r="G231" i="131"/>
  <c r="G230" i="131"/>
  <c r="E230" i="131"/>
  <c r="G229" i="131"/>
  <c r="E229" i="131"/>
  <c r="G228" i="131"/>
  <c r="E228" i="131"/>
  <c r="G227" i="131"/>
  <c r="E227" i="131"/>
  <c r="G226" i="131"/>
  <c r="E226" i="131"/>
  <c r="G222" i="131"/>
  <c r="E222" i="131"/>
  <c r="G221" i="131"/>
  <c r="E221" i="131"/>
  <c r="G220" i="131"/>
  <c r="E220" i="131"/>
  <c r="G219" i="131"/>
  <c r="E219" i="131"/>
  <c r="G218" i="131"/>
  <c r="E218" i="131"/>
  <c r="G217" i="131"/>
  <c r="H217" i="131" s="1"/>
  <c r="G216" i="131"/>
  <c r="G214" i="131"/>
  <c r="E214" i="131"/>
  <c r="G213" i="131"/>
  <c r="E213" i="131"/>
  <c r="G212" i="131"/>
  <c r="E212" i="131"/>
  <c r="G211" i="131"/>
  <c r="E211" i="131"/>
  <c r="G210" i="131"/>
  <c r="E210" i="131"/>
  <c r="G209" i="131"/>
  <c r="E209" i="131"/>
  <c r="G208" i="131"/>
  <c r="E208" i="131"/>
  <c r="G207" i="131"/>
  <c r="H207" i="131" s="1"/>
  <c r="G253" i="131"/>
  <c r="H253" i="131" s="1"/>
  <c r="E254" i="131"/>
  <c r="H254" i="131" s="1"/>
  <c r="G254" i="131"/>
  <c r="E255" i="131"/>
  <c r="G255" i="131"/>
  <c r="G165" i="131"/>
  <c r="E165" i="131"/>
  <c r="G164" i="131"/>
  <c r="E164" i="131"/>
  <c r="G163" i="131"/>
  <c r="E163" i="131"/>
  <c r="G162" i="131"/>
  <c r="E162" i="131"/>
  <c r="G49" i="131"/>
  <c r="G67" i="131"/>
  <c r="E67" i="131"/>
  <c r="G66" i="131"/>
  <c r="E66" i="131"/>
  <c r="G65" i="131"/>
  <c r="E65" i="131"/>
  <c r="G64" i="131"/>
  <c r="E64" i="131"/>
  <c r="G63" i="131"/>
  <c r="E63" i="131"/>
  <c r="G62" i="131"/>
  <c r="E62" i="131"/>
  <c r="G61" i="131"/>
  <c r="E61" i="131"/>
  <c r="G2" i="130"/>
  <c r="G1" i="93"/>
  <c r="F9" i="133"/>
  <c r="H9" i="133" s="1"/>
  <c r="F10" i="133"/>
  <c r="H10" i="133" s="1"/>
  <c r="F11" i="133"/>
  <c r="H11" i="133" s="1"/>
  <c r="F12" i="133"/>
  <c r="F13" i="133"/>
  <c r="F14" i="133"/>
  <c r="F15" i="133"/>
  <c r="F16" i="133"/>
  <c r="F17" i="133"/>
  <c r="F18" i="133"/>
  <c r="F19" i="133"/>
  <c r="H19" i="133" s="1"/>
  <c r="F20" i="133"/>
  <c r="H20" i="133" s="1"/>
  <c r="F21" i="133"/>
  <c r="H21" i="133" s="1"/>
  <c r="F22" i="133"/>
  <c r="H22" i="133"/>
  <c r="F23" i="133"/>
  <c r="H23" i="133" s="1"/>
  <c r="F24" i="133"/>
  <c r="H24" i="133" s="1"/>
  <c r="F25" i="133"/>
  <c r="H25" i="133" s="1"/>
  <c r="F26" i="133"/>
  <c r="H26" i="133" s="1"/>
  <c r="F27" i="133"/>
  <c r="H27" i="133" s="1"/>
  <c r="F28" i="133"/>
  <c r="H28" i="133" s="1"/>
  <c r="F29" i="133"/>
  <c r="F30" i="133"/>
  <c r="H30" i="133" s="1"/>
  <c r="F31" i="133"/>
  <c r="H31" i="133"/>
  <c r="F32" i="133"/>
  <c r="H32" i="133" s="1"/>
  <c r="F33" i="133"/>
  <c r="H33" i="133" s="1"/>
  <c r="F34" i="133"/>
  <c r="H34" i="133" s="1"/>
  <c r="F35" i="133"/>
  <c r="H35" i="133" s="1"/>
  <c r="F36" i="133"/>
  <c r="H36" i="133" s="1"/>
  <c r="F37" i="133"/>
  <c r="B38" i="66"/>
  <c r="C38" i="66"/>
  <c r="D38" i="66"/>
  <c r="E38" i="66"/>
  <c r="F38" i="66"/>
  <c r="G38" i="66"/>
  <c r="H38" i="66"/>
  <c r="I38" i="66"/>
  <c r="B39" i="66"/>
  <c r="C39" i="66"/>
  <c r="D39" i="66"/>
  <c r="F39" i="66"/>
  <c r="G39" i="66"/>
  <c r="H39" i="66"/>
  <c r="I39" i="66"/>
  <c r="C40" i="66"/>
  <c r="D40" i="66"/>
  <c r="E40" i="66"/>
  <c r="F40" i="66"/>
  <c r="B41" i="66"/>
  <c r="C41" i="66"/>
  <c r="D41" i="66"/>
  <c r="E41" i="66"/>
  <c r="F41" i="66"/>
  <c r="G41" i="66"/>
  <c r="I42" i="69"/>
  <c r="H42" i="69"/>
  <c r="G42" i="69"/>
  <c r="F42" i="69"/>
  <c r="E42" i="69"/>
  <c r="D42" i="69"/>
  <c r="C42" i="69"/>
  <c r="B42" i="69"/>
  <c r="I41" i="69"/>
  <c r="H41" i="69"/>
  <c r="G41" i="69"/>
  <c r="F41" i="69"/>
  <c r="E41" i="69"/>
  <c r="D41" i="69"/>
  <c r="C41" i="69"/>
  <c r="B41" i="69"/>
  <c r="I40" i="69"/>
  <c r="H40" i="69"/>
  <c r="G40" i="69"/>
  <c r="F40" i="69"/>
  <c r="E40" i="69"/>
  <c r="D40" i="69"/>
  <c r="C40" i="69"/>
  <c r="B40" i="69"/>
  <c r="D34" i="73"/>
  <c r="C34" i="73"/>
  <c r="B34" i="73"/>
  <c r="I33" i="73"/>
  <c r="H33" i="73"/>
  <c r="G33" i="73"/>
  <c r="F33" i="73"/>
  <c r="E33" i="73"/>
  <c r="D33" i="73"/>
  <c r="C33" i="73"/>
  <c r="B33" i="73"/>
  <c r="I32" i="73"/>
  <c r="H32" i="73"/>
  <c r="G32" i="73"/>
  <c r="F32" i="73"/>
  <c r="E32" i="73"/>
  <c r="D32" i="73"/>
  <c r="C32" i="73"/>
  <c r="B32" i="73"/>
  <c r="H42" i="104"/>
  <c r="H34" i="73" s="1"/>
  <c r="G41" i="104"/>
  <c r="H41" i="104"/>
  <c r="I41" i="104"/>
  <c r="B42" i="106"/>
  <c r="E42" i="106"/>
  <c r="G42" i="106"/>
  <c r="H42" i="106"/>
  <c r="I42" i="106"/>
  <c r="B43" i="106"/>
  <c r="B40" i="66" s="1"/>
  <c r="E43" i="106"/>
  <c r="B28" i="106"/>
  <c r="B29" i="106"/>
  <c r="B30" i="106"/>
  <c r="B31" i="106"/>
  <c r="B32" i="106"/>
  <c r="B33" i="106"/>
  <c r="B34" i="106"/>
  <c r="B35" i="106"/>
  <c r="B36" i="106"/>
  <c r="B37" i="106"/>
  <c r="B38" i="106"/>
  <c r="B39" i="106"/>
  <c r="B40" i="106"/>
  <c r="B41" i="106"/>
  <c r="B27" i="106"/>
  <c r="C27" i="106"/>
  <c r="D27" i="106"/>
  <c r="E27" i="106"/>
  <c r="F27" i="106"/>
  <c r="G28" i="106"/>
  <c r="H28" i="106"/>
  <c r="I28" i="106"/>
  <c r="G29" i="106"/>
  <c r="H29" i="106"/>
  <c r="I29" i="106"/>
  <c r="G30" i="106"/>
  <c r="H30" i="106"/>
  <c r="I30" i="106"/>
  <c r="G31" i="106"/>
  <c r="H31" i="106"/>
  <c r="I31" i="106"/>
  <c r="G32" i="106"/>
  <c r="H32" i="106"/>
  <c r="I32" i="106"/>
  <c r="G33" i="106"/>
  <c r="H33" i="106"/>
  <c r="I33" i="106"/>
  <c r="G34" i="106"/>
  <c r="H34" i="106"/>
  <c r="I34" i="106"/>
  <c r="G35" i="106"/>
  <c r="H35" i="106"/>
  <c r="I35" i="106"/>
  <c r="G36" i="106"/>
  <c r="H36" i="106"/>
  <c r="I36" i="106"/>
  <c r="G37" i="106"/>
  <c r="H37" i="106"/>
  <c r="I37" i="106"/>
  <c r="G38" i="106"/>
  <c r="H38" i="106"/>
  <c r="I38" i="106"/>
  <c r="G39" i="106"/>
  <c r="H39" i="106"/>
  <c r="I39" i="106"/>
  <c r="H40" i="106"/>
  <c r="G41" i="106"/>
  <c r="H41" i="106"/>
  <c r="I41" i="106"/>
  <c r="G27" i="106"/>
  <c r="H27" i="106"/>
  <c r="I26" i="106"/>
  <c r="I27" i="106"/>
  <c r="G42" i="66"/>
  <c r="I42" i="66" s="1"/>
  <c r="H93" i="14" l="1"/>
  <c r="H90" i="134"/>
  <c r="H64" i="134"/>
  <c r="G30" i="134"/>
  <c r="H30" i="134" s="1"/>
  <c r="H111" i="134"/>
  <c r="G26" i="134"/>
  <c r="I76" i="134"/>
  <c r="K76" i="134" s="1"/>
  <c r="E76" i="134" s="1"/>
  <c r="F76" i="134" s="1"/>
  <c r="H76" i="134" s="1"/>
  <c r="I67" i="134"/>
  <c r="K67" i="134" s="1"/>
  <c r="E67" i="134" s="1"/>
  <c r="F67" i="134" s="1"/>
  <c r="H67" i="134" s="1"/>
  <c r="H66" i="134"/>
  <c r="I85" i="134"/>
  <c r="K85" i="134" s="1"/>
  <c r="E85" i="134" s="1"/>
  <c r="F85" i="134" s="1"/>
  <c r="H85" i="134" s="1"/>
  <c r="H142" i="134"/>
  <c r="H160" i="134"/>
  <c r="H65" i="134"/>
  <c r="H177" i="134"/>
  <c r="H40" i="134"/>
  <c r="H147" i="134"/>
  <c r="H145" i="134"/>
  <c r="H146" i="134"/>
  <c r="H143" i="134"/>
  <c r="I73" i="134"/>
  <c r="K73" i="134" s="1"/>
  <c r="E73" i="134" s="1"/>
  <c r="F73" i="134" s="1"/>
  <c r="H73" i="134" s="1"/>
  <c r="I69" i="134"/>
  <c r="K69" i="134" s="1"/>
  <c r="E69" i="134" s="1"/>
  <c r="F69" i="134" s="1"/>
  <c r="H69" i="134" s="1"/>
  <c r="H164" i="134"/>
  <c r="G21" i="134"/>
  <c r="H21" i="134" s="1"/>
  <c r="I78" i="134"/>
  <c r="K78" i="134" s="1"/>
  <c r="E78" i="134" s="1"/>
  <c r="F78" i="134" s="1"/>
  <c r="H78" i="134" s="1"/>
  <c r="G23" i="134"/>
  <c r="H23" i="134" s="1"/>
  <c r="I20" i="134"/>
  <c r="K20" i="134" s="1"/>
  <c r="E20" i="134" s="1"/>
  <c r="F20" i="134" s="1"/>
  <c r="H20" i="134" s="1"/>
  <c r="H139" i="134"/>
  <c r="H171" i="134"/>
  <c r="H161" i="134"/>
  <c r="H89" i="134"/>
  <c r="I75" i="134"/>
  <c r="K75" i="134" s="1"/>
  <c r="E75" i="134" s="1"/>
  <c r="F75" i="134" s="1"/>
  <c r="H75" i="134" s="1"/>
  <c r="H63" i="134"/>
  <c r="I44" i="134"/>
  <c r="K44" i="134" s="1"/>
  <c r="E44" i="134" s="1"/>
  <c r="F44" i="134" s="1"/>
  <c r="H44" i="134" s="1"/>
  <c r="I35" i="134"/>
  <c r="K35" i="134" s="1"/>
  <c r="E35" i="134" s="1"/>
  <c r="F35" i="134" s="1"/>
  <c r="H35" i="134" s="1"/>
  <c r="K10" i="134"/>
  <c r="E10" i="134" s="1"/>
  <c r="F10" i="134" s="1"/>
  <c r="H10" i="134" s="1"/>
  <c r="H166" i="134"/>
  <c r="I176" i="134"/>
  <c r="K176" i="134" s="1"/>
  <c r="E176" i="134" s="1"/>
  <c r="F176" i="134" s="1"/>
  <c r="H176" i="134" s="1"/>
  <c r="I174" i="134"/>
  <c r="K174" i="134" s="1"/>
  <c r="E174" i="134" s="1"/>
  <c r="F174" i="134" s="1"/>
  <c r="H174" i="134" s="1"/>
  <c r="I173" i="134"/>
  <c r="K173" i="134" s="1"/>
  <c r="E173" i="134" s="1"/>
  <c r="F173" i="134" s="1"/>
  <c r="H173" i="134" s="1"/>
  <c r="I170" i="134"/>
  <c r="K170" i="134" s="1"/>
  <c r="E170" i="134" s="1"/>
  <c r="F170" i="134" s="1"/>
  <c r="H170" i="134" s="1"/>
  <c r="I168" i="134"/>
  <c r="K168" i="134" s="1"/>
  <c r="E168" i="134" s="1"/>
  <c r="F168" i="134" s="1"/>
  <c r="H168" i="134" s="1"/>
  <c r="H163" i="134"/>
  <c r="I84" i="134"/>
  <c r="K84" i="134" s="1"/>
  <c r="E84" i="134" s="1"/>
  <c r="F84" i="134" s="1"/>
  <c r="H84" i="134" s="1"/>
  <c r="I34" i="134"/>
  <c r="K34" i="134" s="1"/>
  <c r="E34" i="134" s="1"/>
  <c r="F34" i="134" s="1"/>
  <c r="H34" i="134" s="1"/>
  <c r="H62" i="134"/>
  <c r="G19" i="134"/>
  <c r="H19" i="134" s="1"/>
  <c r="I82" i="134"/>
  <c r="K82" i="134" s="1"/>
  <c r="E82" i="134" s="1"/>
  <c r="F82" i="134" s="1"/>
  <c r="H82" i="134" s="1"/>
  <c r="I81" i="134"/>
  <c r="K81" i="134" s="1"/>
  <c r="E81" i="134" s="1"/>
  <c r="F81" i="134" s="1"/>
  <c r="H81" i="134" s="1"/>
  <c r="I28" i="134"/>
  <c r="K28" i="134" s="1"/>
  <c r="E28" i="134" s="1"/>
  <c r="F28" i="134" s="1"/>
  <c r="H28" i="134" s="1"/>
  <c r="I72" i="134"/>
  <c r="K72" i="134" s="1"/>
  <c r="E72" i="134" s="1"/>
  <c r="F72" i="134" s="1"/>
  <c r="H72" i="134" s="1"/>
  <c r="G17" i="134"/>
  <c r="H17" i="134" s="1"/>
  <c r="I68" i="134"/>
  <c r="K68" i="134" s="1"/>
  <c r="E68" i="134" s="1"/>
  <c r="F68" i="134" s="1"/>
  <c r="H68" i="134" s="1"/>
  <c r="H119" i="134"/>
  <c r="H134" i="134"/>
  <c r="H140" i="134"/>
  <c r="H114" i="134"/>
  <c r="H136" i="134"/>
  <c r="H137" i="134"/>
  <c r="G71" i="134"/>
  <c r="H71" i="134" s="1"/>
  <c r="I88" i="134"/>
  <c r="K88" i="134" s="1"/>
  <c r="E88" i="134" s="1"/>
  <c r="F88" i="134" s="1"/>
  <c r="H88" i="134" s="1"/>
  <c r="I80" i="134"/>
  <c r="K80" i="134" s="1"/>
  <c r="E80" i="134" s="1"/>
  <c r="F80" i="134" s="1"/>
  <c r="H80" i="134" s="1"/>
  <c r="I29" i="134"/>
  <c r="K29" i="134" s="1"/>
  <c r="E29" i="134" s="1"/>
  <c r="F29" i="134" s="1"/>
  <c r="H29" i="134" s="1"/>
  <c r="H60" i="134"/>
  <c r="H138" i="134"/>
  <c r="H132" i="134"/>
  <c r="H131" i="134"/>
  <c r="H126" i="134"/>
  <c r="H125" i="134"/>
  <c r="H120" i="134"/>
  <c r="E117" i="134"/>
  <c r="F117" i="134" s="1"/>
  <c r="H117" i="134" s="1"/>
  <c r="E116" i="134"/>
  <c r="F116" i="134" s="1"/>
  <c r="H116" i="134" s="1"/>
  <c r="H113" i="134"/>
  <c r="K110" i="134"/>
  <c r="E110" i="134" s="1"/>
  <c r="F110" i="134" s="1"/>
  <c r="H110" i="134" s="1"/>
  <c r="G123" i="134"/>
  <c r="H123" i="134" s="1"/>
  <c r="G122" i="134"/>
  <c r="H122" i="134" s="1"/>
  <c r="G129" i="134"/>
  <c r="H129" i="134" s="1"/>
  <c r="G128" i="134"/>
  <c r="H128" i="134" s="1"/>
  <c r="G92" i="134"/>
  <c r="H92" i="134" s="1"/>
  <c r="I91" i="134"/>
  <c r="K91" i="134" s="1"/>
  <c r="E91" i="134" s="1"/>
  <c r="F91" i="134" s="1"/>
  <c r="H91" i="134" s="1"/>
  <c r="H86" i="134"/>
  <c r="I79" i="134"/>
  <c r="K79" i="134" s="1"/>
  <c r="E79" i="134" s="1"/>
  <c r="F79" i="134" s="1"/>
  <c r="H79" i="134" s="1"/>
  <c r="I70" i="134"/>
  <c r="K70" i="134" s="1"/>
  <c r="E70" i="134" s="1"/>
  <c r="F70" i="134" s="1"/>
  <c r="H70" i="134" s="1"/>
  <c r="H45" i="134"/>
  <c r="I43" i="134"/>
  <c r="K43" i="134" s="1"/>
  <c r="E43" i="134" s="1"/>
  <c r="F43" i="134" s="1"/>
  <c r="H43" i="134" s="1"/>
  <c r="I41" i="134"/>
  <c r="K41" i="134" s="1"/>
  <c r="E41" i="134" s="1"/>
  <c r="F41" i="134" s="1"/>
  <c r="H41" i="134" s="1"/>
  <c r="H26" i="134"/>
  <c r="I18" i="134"/>
  <c r="K18" i="134" s="1"/>
  <c r="E18" i="134" s="1"/>
  <c r="F18" i="134" s="1"/>
  <c r="H18" i="134" s="1"/>
  <c r="G22" i="134"/>
  <c r="H22" i="134" s="1"/>
  <c r="G32" i="134"/>
  <c r="H32" i="134" s="1"/>
  <c r="G33" i="134"/>
  <c r="H33" i="134" s="1"/>
  <c r="G31" i="134"/>
  <c r="H31" i="134" s="1"/>
  <c r="I25" i="134"/>
  <c r="K25" i="134" s="1"/>
  <c r="E25" i="134" s="1"/>
  <c r="F25" i="134" s="1"/>
  <c r="H25" i="134" s="1"/>
  <c r="I24" i="134"/>
  <c r="K24" i="134" s="1"/>
  <c r="E24" i="134" s="1"/>
  <c r="F24" i="134" s="1"/>
  <c r="H24" i="134" s="1"/>
  <c r="H16" i="134"/>
  <c r="H13" i="134"/>
  <c r="H27" i="134"/>
  <c r="H11" i="134"/>
  <c r="I45" i="135"/>
  <c r="I46" i="135" s="1"/>
  <c r="H36" i="134"/>
  <c r="H12" i="134"/>
  <c r="H38" i="134"/>
  <c r="H14" i="134"/>
  <c r="H37" i="134"/>
  <c r="H39" i="134"/>
  <c r="H15" i="134"/>
  <c r="H227" i="131"/>
  <c r="H209" i="131"/>
  <c r="H208" i="131"/>
  <c r="H222" i="131"/>
  <c r="H234" i="131"/>
  <c r="H235" i="131"/>
  <c r="H230" i="131"/>
  <c r="H236" i="131"/>
  <c r="H213" i="131"/>
  <c r="H219" i="131"/>
  <c r="H237" i="131"/>
  <c r="H226" i="131"/>
  <c r="H210" i="131"/>
  <c r="H214" i="131"/>
  <c r="H220" i="131"/>
  <c r="H228" i="131"/>
  <c r="H211" i="131"/>
  <c r="H221" i="131"/>
  <c r="H212" i="131"/>
  <c r="H218" i="131"/>
  <c r="H229" i="131"/>
  <c r="H255" i="131"/>
  <c r="H163" i="131"/>
  <c r="H162" i="131"/>
  <c r="H164" i="131"/>
  <c r="H165" i="131"/>
  <c r="H66" i="131"/>
  <c r="H64" i="131"/>
  <c r="H65" i="131"/>
  <c r="H67" i="131"/>
  <c r="H62" i="131"/>
  <c r="H61" i="131"/>
  <c r="H63" i="131"/>
  <c r="H38" i="133"/>
  <c r="H39" i="133" s="1"/>
  <c r="H43" i="106"/>
  <c r="H40" i="66" s="1"/>
  <c r="W41" i="103"/>
  <c r="G41" i="103" s="1"/>
  <c r="W42" i="103"/>
  <c r="W43" i="103"/>
  <c r="H41" i="103"/>
  <c r="I41" i="103"/>
  <c r="H42" i="103"/>
  <c r="W42" i="102"/>
  <c r="I41" i="102"/>
  <c r="H41" i="102"/>
  <c r="H42" i="102"/>
  <c r="G41" i="102"/>
  <c r="I40" i="103"/>
  <c r="I43" i="104"/>
  <c r="AB43" i="102"/>
  <c r="AB44" i="102"/>
  <c r="I32" i="103"/>
  <c r="I28" i="103"/>
  <c r="I28" i="104"/>
  <c r="H53" i="130"/>
  <c r="AB26" i="103"/>
  <c r="AB27" i="103"/>
  <c r="AB29" i="103"/>
  <c r="AB30" i="103"/>
  <c r="AB31" i="103"/>
  <c r="AB34" i="103"/>
  <c r="AB35" i="103"/>
  <c r="AB36" i="103"/>
  <c r="AB37" i="103"/>
  <c r="AB38" i="103"/>
  <c r="AB39" i="103"/>
  <c r="V26" i="104"/>
  <c r="AB26" i="102"/>
  <c r="AB27" i="102"/>
  <c r="AB29" i="102"/>
  <c r="AB30" i="102"/>
  <c r="AB31" i="102"/>
  <c r="AB34" i="102"/>
  <c r="AB35" i="102"/>
  <c r="AB36" i="102"/>
  <c r="AB37" i="102"/>
  <c r="AB38" i="102"/>
  <c r="AB39" i="102"/>
  <c r="V25" i="102"/>
  <c r="V25" i="103"/>
  <c r="AB26" i="104"/>
  <c r="AB27" i="104"/>
  <c r="AB29" i="104"/>
  <c r="AB30" i="104"/>
  <c r="AB31" i="104"/>
  <c r="AB34" i="104"/>
  <c r="AB35" i="104"/>
  <c r="AB36" i="104"/>
  <c r="AB37" i="104"/>
  <c r="AB38" i="104"/>
  <c r="AB39" i="104"/>
  <c r="AB25" i="104"/>
  <c r="AB25" i="102"/>
  <c r="AB25" i="103"/>
  <c r="AB25" i="129"/>
  <c r="V25" i="129"/>
  <c r="W25" i="129" s="1"/>
  <c r="G25" i="129" s="1"/>
  <c r="H25" i="129"/>
  <c r="G39" i="132"/>
  <c r="H39" i="132"/>
  <c r="H323" i="131" s="1"/>
  <c r="G10" i="131"/>
  <c r="H10" i="131" s="1"/>
  <c r="E11" i="131"/>
  <c r="G11" i="131"/>
  <c r="E12" i="131"/>
  <c r="G12" i="131"/>
  <c r="E13" i="131"/>
  <c r="G13" i="131"/>
  <c r="G14" i="131"/>
  <c r="G15" i="131"/>
  <c r="G16" i="131"/>
  <c r="H16" i="131" s="1"/>
  <c r="E17" i="131"/>
  <c r="G17" i="131"/>
  <c r="E18" i="131"/>
  <c r="G18" i="131"/>
  <c r="E19" i="131"/>
  <c r="G19" i="131"/>
  <c r="E20" i="131"/>
  <c r="G20" i="131"/>
  <c r="G21" i="131"/>
  <c r="G22" i="131"/>
  <c r="G23" i="131"/>
  <c r="E24" i="131"/>
  <c r="G24" i="131"/>
  <c r="E25" i="131"/>
  <c r="G25" i="131"/>
  <c r="G26" i="131"/>
  <c r="G27" i="131"/>
  <c r="G28" i="131"/>
  <c r="G29" i="131"/>
  <c r="H29" i="131" s="1"/>
  <c r="E30" i="131"/>
  <c r="G30" i="131"/>
  <c r="E31" i="131"/>
  <c r="G31" i="131"/>
  <c r="E32" i="131"/>
  <c r="G32" i="131"/>
  <c r="G33" i="131"/>
  <c r="E36" i="131"/>
  <c r="G36" i="131"/>
  <c r="E37" i="131"/>
  <c r="G37" i="131"/>
  <c r="E38" i="131"/>
  <c r="G38" i="131"/>
  <c r="G39" i="131"/>
  <c r="E40" i="131"/>
  <c r="G40" i="131"/>
  <c r="E41" i="131"/>
  <c r="G41" i="131"/>
  <c r="E42" i="131"/>
  <c r="G42" i="131"/>
  <c r="E43" i="131"/>
  <c r="G43" i="131"/>
  <c r="E44" i="131"/>
  <c r="G44" i="131"/>
  <c r="E45" i="131"/>
  <c r="G45" i="131"/>
  <c r="E46" i="131"/>
  <c r="G46" i="131"/>
  <c r="E47" i="131"/>
  <c r="G47" i="131"/>
  <c r="E48" i="131"/>
  <c r="G48" i="131"/>
  <c r="E70" i="131"/>
  <c r="G70" i="131"/>
  <c r="E71" i="131"/>
  <c r="G71" i="131"/>
  <c r="E72" i="131"/>
  <c r="G72" i="131"/>
  <c r="E73" i="131"/>
  <c r="G73" i="131"/>
  <c r="E74" i="131"/>
  <c r="G74" i="131"/>
  <c r="E75" i="131"/>
  <c r="G75" i="131"/>
  <c r="E76" i="131"/>
  <c r="G76" i="131"/>
  <c r="E77" i="131"/>
  <c r="G77" i="131"/>
  <c r="E78" i="131"/>
  <c r="G78" i="131"/>
  <c r="E79" i="131"/>
  <c r="G79" i="131"/>
  <c r="E80" i="131"/>
  <c r="G80" i="131"/>
  <c r="E81" i="131"/>
  <c r="G81" i="131"/>
  <c r="G84" i="131"/>
  <c r="H84" i="131" s="1"/>
  <c r="E85" i="131"/>
  <c r="G85" i="131"/>
  <c r="E86" i="131"/>
  <c r="G86" i="131"/>
  <c r="E87" i="131"/>
  <c r="G87" i="131"/>
  <c r="E88" i="131"/>
  <c r="G88" i="131"/>
  <c r="G91" i="131"/>
  <c r="H91" i="131" s="1"/>
  <c r="E92" i="131"/>
  <c r="G92" i="131"/>
  <c r="E93" i="131"/>
  <c r="G93" i="131"/>
  <c r="E94" i="131"/>
  <c r="G94" i="131"/>
  <c r="E95" i="131"/>
  <c r="G95" i="131"/>
  <c r="E112" i="131"/>
  <c r="G112" i="131"/>
  <c r="E113" i="131"/>
  <c r="G113" i="131"/>
  <c r="E114" i="131"/>
  <c r="G114" i="131"/>
  <c r="E115" i="131"/>
  <c r="G115" i="131"/>
  <c r="E116" i="131"/>
  <c r="G116" i="131"/>
  <c r="E117" i="131"/>
  <c r="G117" i="131"/>
  <c r="E118" i="131"/>
  <c r="G118" i="131"/>
  <c r="E119" i="131"/>
  <c r="G119" i="131"/>
  <c r="E120" i="131"/>
  <c r="G120" i="131"/>
  <c r="E124" i="131"/>
  <c r="G124" i="131"/>
  <c r="E125" i="131"/>
  <c r="G125" i="131"/>
  <c r="E126" i="131"/>
  <c r="G126" i="131"/>
  <c r="E127" i="131"/>
  <c r="G127" i="131"/>
  <c r="E128" i="131"/>
  <c r="G128" i="131"/>
  <c r="E129" i="131"/>
  <c r="G129" i="131"/>
  <c r="E130" i="131"/>
  <c r="G130" i="131"/>
  <c r="E131" i="131"/>
  <c r="G131" i="131"/>
  <c r="G134" i="131"/>
  <c r="E135" i="131"/>
  <c r="G135" i="131"/>
  <c r="E136" i="131"/>
  <c r="G136" i="131"/>
  <c r="E137" i="131"/>
  <c r="G137" i="131"/>
  <c r="E138" i="131"/>
  <c r="G138" i="131"/>
  <c r="E139" i="131"/>
  <c r="G139" i="131"/>
  <c r="E140" i="131"/>
  <c r="G140" i="131"/>
  <c r="E141" i="131"/>
  <c r="G141" i="131"/>
  <c r="E142" i="131"/>
  <c r="E146" i="131"/>
  <c r="G146" i="131"/>
  <c r="E147" i="131"/>
  <c r="G147" i="131"/>
  <c r="E148" i="131"/>
  <c r="G148" i="131"/>
  <c r="E169" i="131"/>
  <c r="G169" i="131"/>
  <c r="E170" i="131"/>
  <c r="G170" i="131"/>
  <c r="E171" i="131"/>
  <c r="G171" i="131"/>
  <c r="E172" i="131"/>
  <c r="G172" i="131"/>
  <c r="E173" i="131"/>
  <c r="G173" i="131"/>
  <c r="E174" i="131"/>
  <c r="G174" i="131"/>
  <c r="E175" i="131"/>
  <c r="G175" i="131"/>
  <c r="G178" i="131"/>
  <c r="H178" i="131" s="1"/>
  <c r="E179" i="131"/>
  <c r="G179" i="131"/>
  <c r="E180" i="131"/>
  <c r="G180" i="131"/>
  <c r="E181" i="131"/>
  <c r="G181" i="131"/>
  <c r="E182" i="131"/>
  <c r="G182" i="131"/>
  <c r="E183" i="131"/>
  <c r="G183" i="131"/>
  <c r="E184" i="131"/>
  <c r="G184" i="131"/>
  <c r="E185" i="131"/>
  <c r="G185" i="131"/>
  <c r="E186" i="131"/>
  <c r="G186" i="131"/>
  <c r="E187" i="131"/>
  <c r="G187" i="131"/>
  <c r="E188" i="131"/>
  <c r="G188" i="131"/>
  <c r="E189" i="131"/>
  <c r="G189" i="131"/>
  <c r="E190" i="131"/>
  <c r="G190" i="131"/>
  <c r="E191" i="131"/>
  <c r="G191" i="131"/>
  <c r="E192" i="131"/>
  <c r="G192" i="131"/>
  <c r="E193" i="131"/>
  <c r="G193" i="131"/>
  <c r="E256" i="131"/>
  <c r="G256" i="131"/>
  <c r="E257" i="131"/>
  <c r="G257" i="131"/>
  <c r="E258" i="131"/>
  <c r="G258" i="131"/>
  <c r="E259" i="131"/>
  <c r="G259" i="131"/>
  <c r="G262" i="131"/>
  <c r="H262" i="131" s="1"/>
  <c r="E263" i="131"/>
  <c r="G263" i="131"/>
  <c r="E264" i="131"/>
  <c r="G264" i="131"/>
  <c r="E265" i="131"/>
  <c r="G265" i="131"/>
  <c r="E269" i="131"/>
  <c r="H269" i="131" s="1"/>
  <c r="E270" i="131"/>
  <c r="G270" i="131"/>
  <c r="E271" i="131"/>
  <c r="G271" i="131"/>
  <c r="E272" i="131"/>
  <c r="G272" i="131"/>
  <c r="E273" i="131"/>
  <c r="G273" i="131"/>
  <c r="G274" i="131"/>
  <c r="G275" i="131"/>
  <c r="G276" i="131"/>
  <c r="H276" i="131" s="1"/>
  <c r="E277" i="131"/>
  <c r="G277" i="131"/>
  <c r="E278" i="131"/>
  <c r="G278" i="131"/>
  <c r="G279" i="131"/>
  <c r="G280" i="131"/>
  <c r="G281" i="131"/>
  <c r="H281" i="131" s="1"/>
  <c r="E282" i="131"/>
  <c r="G282" i="131"/>
  <c r="E283" i="131"/>
  <c r="G283" i="131"/>
  <c r="E284" i="131"/>
  <c r="G284" i="131"/>
  <c r="G299" i="131"/>
  <c r="G300" i="131"/>
  <c r="H300" i="131" s="1"/>
  <c r="E301" i="131"/>
  <c r="G301" i="131"/>
  <c r="E302" i="131"/>
  <c r="G302" i="131"/>
  <c r="E303" i="131"/>
  <c r="G303" i="131"/>
  <c r="E304" i="131"/>
  <c r="G304" i="131"/>
  <c r="E305" i="131"/>
  <c r="G305" i="131"/>
  <c r="E306" i="131"/>
  <c r="G306" i="131"/>
  <c r="E307" i="131"/>
  <c r="G307" i="131"/>
  <c r="E308" i="131"/>
  <c r="G308" i="131"/>
  <c r="E309" i="131"/>
  <c r="G309" i="131"/>
  <c r="E310" i="131"/>
  <c r="G310" i="131"/>
  <c r="H197" i="134" l="1"/>
  <c r="H100" i="134"/>
  <c r="H150" i="134"/>
  <c r="H50" i="134"/>
  <c r="I47" i="135"/>
  <c r="H238" i="131"/>
  <c r="H41" i="131"/>
  <c r="H215" i="131"/>
  <c r="H231" i="131"/>
  <c r="H223" i="131"/>
  <c r="H68" i="131"/>
  <c r="H166" i="131"/>
  <c r="H25" i="131"/>
  <c r="H80" i="131"/>
  <c r="H264" i="131"/>
  <c r="H186" i="131"/>
  <c r="H187" i="131"/>
  <c r="H94" i="131"/>
  <c r="H193" i="131"/>
  <c r="H12" i="131"/>
  <c r="H305" i="131"/>
  <c r="H118" i="131"/>
  <c r="H114" i="131"/>
  <c r="H88" i="131"/>
  <c r="H120" i="131"/>
  <c r="H116" i="131"/>
  <c r="H189" i="131"/>
  <c r="H146" i="131"/>
  <c r="H273" i="131"/>
  <c r="H180" i="131"/>
  <c r="H179" i="131"/>
  <c r="H141" i="131"/>
  <c r="H17" i="131"/>
  <c r="H148" i="131"/>
  <c r="H11" i="131"/>
  <c r="H175" i="131"/>
  <c r="H171" i="131"/>
  <c r="H119" i="131"/>
  <c r="H79" i="131"/>
  <c r="H75" i="131"/>
  <c r="H71" i="131"/>
  <c r="H46" i="131"/>
  <c r="H42" i="131"/>
  <c r="H278" i="131"/>
  <c r="H259" i="131"/>
  <c r="H184" i="131"/>
  <c r="H139" i="131"/>
  <c r="H135" i="131"/>
  <c r="H74" i="131"/>
  <c r="H283" i="131"/>
  <c r="H277" i="131"/>
  <c r="H73" i="131"/>
  <c r="H270" i="131"/>
  <c r="H263" i="131"/>
  <c r="H70" i="131"/>
  <c r="H45" i="131"/>
  <c r="H37" i="131"/>
  <c r="H256" i="131"/>
  <c r="H169" i="131"/>
  <c r="H13" i="131"/>
  <c r="H284" i="131"/>
  <c r="H302" i="131"/>
  <c r="H130" i="131"/>
  <c r="H126" i="131"/>
  <c r="H72" i="131"/>
  <c r="H43" i="131"/>
  <c r="H39" i="131"/>
  <c r="H308" i="131"/>
  <c r="H304" i="131"/>
  <c r="H38" i="131"/>
  <c r="H188" i="131"/>
  <c r="H185" i="131"/>
  <c r="H181" i="131"/>
  <c r="H172" i="131"/>
  <c r="H128" i="131"/>
  <c r="H81" i="131"/>
  <c r="H20" i="131"/>
  <c r="H307" i="131"/>
  <c r="H303" i="131"/>
  <c r="H131" i="131"/>
  <c r="H127" i="131"/>
  <c r="H93" i="131"/>
  <c r="H30" i="131"/>
  <c r="H112" i="131"/>
  <c r="H92" i="131"/>
  <c r="H76" i="131"/>
  <c r="H40" i="131"/>
  <c r="H24" i="131"/>
  <c r="H265" i="131"/>
  <c r="H190" i="131"/>
  <c r="H170" i="131"/>
  <c r="H147" i="131"/>
  <c r="H140" i="131"/>
  <c r="H136" i="131"/>
  <c r="H115" i="131"/>
  <c r="H85" i="131"/>
  <c r="H18" i="131"/>
  <c r="H301" i="131"/>
  <c r="H272" i="131"/>
  <c r="H183" i="131"/>
  <c r="H174" i="131"/>
  <c r="H129" i="131"/>
  <c r="H117" i="131"/>
  <c r="H113" i="131"/>
  <c r="H36" i="131"/>
  <c r="H19" i="131"/>
  <c r="H282" i="131"/>
  <c r="H271" i="131"/>
  <c r="H182" i="131"/>
  <c r="H173" i="131"/>
  <c r="H310" i="131"/>
  <c r="H306" i="131"/>
  <c r="H258" i="131"/>
  <c r="H192" i="131"/>
  <c r="H138" i="131"/>
  <c r="H125" i="131"/>
  <c r="H87" i="131"/>
  <c r="H78" i="131"/>
  <c r="H48" i="131"/>
  <c r="H44" i="131"/>
  <c r="H32" i="131"/>
  <c r="H309" i="131"/>
  <c r="H257" i="131"/>
  <c r="H191" i="131"/>
  <c r="H137" i="131"/>
  <c r="H124" i="131"/>
  <c r="H95" i="131"/>
  <c r="H86" i="131"/>
  <c r="H77" i="131"/>
  <c r="H47" i="131"/>
  <c r="H31" i="131"/>
  <c r="G42" i="103"/>
  <c r="I42" i="103" s="1"/>
  <c r="B12" i="130"/>
  <c r="H12" i="130"/>
  <c r="B13" i="130"/>
  <c r="H13" i="130"/>
  <c r="H14" i="130"/>
  <c r="H15" i="130"/>
  <c r="H16" i="130"/>
  <c r="H17" i="130"/>
  <c r="H18" i="130"/>
  <c r="H19" i="130"/>
  <c r="H20" i="130"/>
  <c r="H21" i="130"/>
  <c r="H22" i="130"/>
  <c r="H23" i="130"/>
  <c r="H24" i="130"/>
  <c r="H25" i="130"/>
  <c r="H26" i="130"/>
  <c r="G27" i="130"/>
  <c r="H27" i="130"/>
  <c r="H28" i="130"/>
  <c r="G29" i="130"/>
  <c r="H29" i="130" s="1"/>
  <c r="G30" i="130"/>
  <c r="H30" i="130"/>
  <c r="H31" i="130"/>
  <c r="G32" i="130"/>
  <c r="H32" i="130"/>
  <c r="G33" i="130"/>
  <c r="H33" i="130"/>
  <c r="G34" i="130"/>
  <c r="H34" i="130"/>
  <c r="G35" i="130"/>
  <c r="H35" i="130"/>
  <c r="G36" i="130"/>
  <c r="H36" i="130"/>
  <c r="G37" i="130"/>
  <c r="H37" i="130"/>
  <c r="G38" i="130"/>
  <c r="H38" i="130"/>
  <c r="G39" i="130"/>
  <c r="H39" i="130"/>
  <c r="G40" i="130"/>
  <c r="H40" i="130"/>
  <c r="G41" i="130"/>
  <c r="H41" i="130"/>
  <c r="H42" i="130"/>
  <c r="G43" i="130"/>
  <c r="H43" i="130"/>
  <c r="G44" i="130"/>
  <c r="H44" i="130"/>
  <c r="G45" i="130"/>
  <c r="H45" i="130" s="1"/>
  <c r="G46" i="130"/>
  <c r="H46" i="130" s="1"/>
  <c r="H47" i="130"/>
  <c r="H48" i="130"/>
  <c r="G49" i="130"/>
  <c r="H49" i="130"/>
  <c r="G50" i="130"/>
  <c r="H50" i="130" s="1"/>
  <c r="H51" i="130"/>
  <c r="H52" i="130"/>
  <c r="H198" i="134" l="1"/>
  <c r="H200" i="134" s="1"/>
  <c r="H241" i="131"/>
  <c r="H26" i="131"/>
  <c r="H132" i="131"/>
  <c r="H279" i="131"/>
  <c r="H149" i="131"/>
  <c r="H14" i="131"/>
  <c r="H96" i="131"/>
  <c r="H142" i="131"/>
  <c r="H49" i="131"/>
  <c r="H121" i="131"/>
  <c r="H266" i="131"/>
  <c r="H311" i="131"/>
  <c r="H285" i="131"/>
  <c r="H176" i="131"/>
  <c r="H33" i="131"/>
  <c r="H274" i="131"/>
  <c r="H194" i="131"/>
  <c r="H260" i="131"/>
  <c r="H82" i="131"/>
  <c r="H89" i="131"/>
  <c r="H21" i="131"/>
  <c r="H55" i="130"/>
  <c r="H56" i="130" s="1"/>
  <c r="H288" i="131" l="1"/>
  <c r="H196" i="131"/>
  <c r="H50" i="131"/>
  <c r="H322" i="131" s="1"/>
  <c r="H150" i="131"/>
  <c r="H100" i="131"/>
  <c r="G36" i="128"/>
  <c r="W27" i="129"/>
  <c r="I27" i="129" s="1"/>
  <c r="C36" i="128"/>
  <c r="D36" i="128"/>
  <c r="F36" i="128"/>
  <c r="H36" i="128"/>
  <c r="B36" i="128"/>
  <c r="X45" i="129"/>
  <c r="W44" i="129"/>
  <c r="U44" i="129"/>
  <c r="R44" i="129"/>
  <c r="H44" i="129"/>
  <c r="E44" i="129"/>
  <c r="G44" i="129" s="1"/>
  <c r="W43" i="129"/>
  <c r="U43" i="129"/>
  <c r="R43" i="129"/>
  <c r="H43" i="129"/>
  <c r="E43" i="129"/>
  <c r="G43" i="129" s="1"/>
  <c r="U42" i="129"/>
  <c r="R42" i="129"/>
  <c r="F42" i="129"/>
  <c r="E42" i="129"/>
  <c r="V42" i="129" s="1"/>
  <c r="W41" i="129"/>
  <c r="U41" i="129"/>
  <c r="R41" i="129"/>
  <c r="H41" i="129"/>
  <c r="E41" i="129"/>
  <c r="G41" i="129" s="1"/>
  <c r="W40" i="129"/>
  <c r="U40" i="129"/>
  <c r="R40" i="129"/>
  <c r="U39" i="129"/>
  <c r="R39" i="129"/>
  <c r="U38" i="129"/>
  <c r="R38" i="129"/>
  <c r="U37" i="129"/>
  <c r="R37" i="129"/>
  <c r="U36" i="129"/>
  <c r="R36" i="129"/>
  <c r="U35" i="129"/>
  <c r="R35" i="129"/>
  <c r="U34" i="129"/>
  <c r="R34" i="129"/>
  <c r="U33" i="129"/>
  <c r="R33" i="129"/>
  <c r="U32" i="129"/>
  <c r="R32" i="129"/>
  <c r="U31" i="129"/>
  <c r="R31" i="129"/>
  <c r="U30" i="129"/>
  <c r="R30" i="129"/>
  <c r="U29" i="129"/>
  <c r="R29" i="129"/>
  <c r="U28" i="129"/>
  <c r="R28" i="129"/>
  <c r="U27" i="129"/>
  <c r="R27" i="129"/>
  <c r="U26" i="129"/>
  <c r="R26" i="129"/>
  <c r="U25" i="129"/>
  <c r="R25" i="129"/>
  <c r="I25" i="129"/>
  <c r="I36" i="128" s="1"/>
  <c r="E25" i="129"/>
  <c r="E36" i="128" s="1"/>
  <c r="W24" i="129"/>
  <c r="U24" i="129"/>
  <c r="R24" i="129"/>
  <c r="H24" i="129"/>
  <c r="E24" i="129"/>
  <c r="F24" i="129" s="1"/>
  <c r="B19" i="129"/>
  <c r="F7" i="129"/>
  <c r="B6" i="129"/>
  <c r="H2" i="129"/>
  <c r="D2" i="129"/>
  <c r="I17" i="110"/>
  <c r="I18" i="110"/>
  <c r="I19" i="110"/>
  <c r="I20" i="110"/>
  <c r="I21" i="110"/>
  <c r="I22" i="110"/>
  <c r="I23" i="110"/>
  <c r="I24" i="110"/>
  <c r="I25" i="110"/>
  <c r="I16" i="110"/>
  <c r="I32" i="128"/>
  <c r="L32" i="128" s="1"/>
  <c r="I31" i="128"/>
  <c r="L31" i="128" s="1"/>
  <c r="I30" i="128"/>
  <c r="L30" i="128" s="1"/>
  <c r="N30" i="128" s="1"/>
  <c r="I29" i="128"/>
  <c r="L29" i="128" s="1"/>
  <c r="N29" i="128" s="1"/>
  <c r="I28" i="128"/>
  <c r="L28" i="128" s="1"/>
  <c r="I27" i="128"/>
  <c r="L27" i="128" s="1"/>
  <c r="N27" i="128" s="1"/>
  <c r="I26" i="128"/>
  <c r="I25" i="128"/>
  <c r="F24" i="128"/>
  <c r="I24" i="128" s="1"/>
  <c r="L24" i="128" s="1"/>
  <c r="N24" i="128" s="1"/>
  <c r="O24" i="128" s="1"/>
  <c r="P24" i="128" s="1"/>
  <c r="D24" i="128"/>
  <c r="C24" i="128"/>
  <c r="B24" i="128"/>
  <c r="F23" i="128"/>
  <c r="I23" i="128" s="1"/>
  <c r="L23" i="128" s="1"/>
  <c r="D23" i="128"/>
  <c r="C23" i="128"/>
  <c r="B23" i="128"/>
  <c r="F22" i="128"/>
  <c r="I22" i="128" s="1"/>
  <c r="L22" i="128" s="1"/>
  <c r="N22" i="128" s="1"/>
  <c r="O22" i="128" s="1"/>
  <c r="P22" i="128" s="1"/>
  <c r="D22" i="128"/>
  <c r="C22" i="128"/>
  <c r="B22" i="128"/>
  <c r="F21" i="128"/>
  <c r="I21" i="128" s="1"/>
  <c r="L21" i="128" s="1"/>
  <c r="D21" i="128"/>
  <c r="C21" i="128"/>
  <c r="B21" i="128"/>
  <c r="F20" i="128"/>
  <c r="I20" i="128" s="1"/>
  <c r="L20" i="128" s="1"/>
  <c r="N20" i="128" s="1"/>
  <c r="O20" i="128" s="1"/>
  <c r="P20" i="128" s="1"/>
  <c r="D20" i="128"/>
  <c r="C20" i="128"/>
  <c r="B20" i="128"/>
  <c r="F19" i="128"/>
  <c r="I19" i="128" s="1"/>
  <c r="L19" i="128" s="1"/>
  <c r="D19" i="128"/>
  <c r="C19" i="128"/>
  <c r="B19" i="128"/>
  <c r="F18" i="128"/>
  <c r="I18" i="128" s="1"/>
  <c r="L18" i="128" s="1"/>
  <c r="N18" i="128" s="1"/>
  <c r="O18" i="128" s="1"/>
  <c r="P18" i="128" s="1"/>
  <c r="D18" i="128"/>
  <c r="C18" i="128"/>
  <c r="B18" i="128"/>
  <c r="F17" i="128"/>
  <c r="I17" i="128" s="1"/>
  <c r="L17" i="128" s="1"/>
  <c r="N17" i="128" s="1"/>
  <c r="D17" i="128"/>
  <c r="C17" i="128"/>
  <c r="B17" i="128"/>
  <c r="F16" i="128"/>
  <c r="I16" i="128" s="1"/>
  <c r="L16" i="128" s="1"/>
  <c r="N16" i="128" s="1"/>
  <c r="O16" i="128" s="1"/>
  <c r="P16" i="128" s="1"/>
  <c r="D16" i="128"/>
  <c r="C16" i="128"/>
  <c r="B16" i="128"/>
  <c r="F15" i="128"/>
  <c r="I15" i="128" s="1"/>
  <c r="L15" i="128" s="1"/>
  <c r="N15" i="128" s="1"/>
  <c r="D15" i="128"/>
  <c r="C15" i="128"/>
  <c r="B15" i="128"/>
  <c r="I14" i="128"/>
  <c r="I12" i="128"/>
  <c r="H2" i="128"/>
  <c r="I32" i="71"/>
  <c r="L32" i="71" s="1"/>
  <c r="F39" i="70"/>
  <c r="I39" i="70" s="1"/>
  <c r="I15" i="110"/>
  <c r="B35" i="70"/>
  <c r="D35" i="70"/>
  <c r="F35" i="70"/>
  <c r="I35" i="70" s="1"/>
  <c r="L35" i="70" s="1"/>
  <c r="B36" i="70"/>
  <c r="D36" i="70"/>
  <c r="I4" i="15"/>
  <c r="A4" i="15"/>
  <c r="A5" i="15" s="1"/>
  <c r="F32" i="70"/>
  <c r="I32" i="70" s="1"/>
  <c r="D34" i="70"/>
  <c r="D33" i="70"/>
  <c r="B34" i="70"/>
  <c r="B33" i="70"/>
  <c r="H39" i="126"/>
  <c r="H40" i="126"/>
  <c r="H34" i="127"/>
  <c r="K34" i="127" s="1"/>
  <c r="H35" i="127"/>
  <c r="H40" i="127"/>
  <c r="H41" i="127"/>
  <c r="H42" i="127"/>
  <c r="H43" i="127"/>
  <c r="H44" i="127"/>
  <c r="H45" i="127"/>
  <c r="H46" i="127"/>
  <c r="H29" i="127"/>
  <c r="H28" i="127"/>
  <c r="H27" i="127"/>
  <c r="H26" i="127"/>
  <c r="H25" i="127"/>
  <c r="H24" i="127"/>
  <c r="H23" i="127"/>
  <c r="H22" i="127"/>
  <c r="H21" i="127"/>
  <c r="H20" i="127"/>
  <c r="H19" i="127"/>
  <c r="H18" i="127"/>
  <c r="H17" i="127"/>
  <c r="H16" i="127"/>
  <c r="H15" i="127"/>
  <c r="H14" i="127"/>
  <c r="H13" i="127"/>
  <c r="H12" i="127"/>
  <c r="D11" i="127"/>
  <c r="H11" i="127" s="1"/>
  <c r="G2" i="127"/>
  <c r="H52" i="126"/>
  <c r="H53" i="126"/>
  <c r="H50" i="126"/>
  <c r="H51" i="126"/>
  <c r="H49" i="126"/>
  <c r="H35" i="126"/>
  <c r="B23" i="72"/>
  <c r="C23" i="72"/>
  <c r="D23" i="72"/>
  <c r="B24" i="72"/>
  <c r="C24" i="72"/>
  <c r="D24" i="72"/>
  <c r="F24" i="72"/>
  <c r="I24" i="72" s="1"/>
  <c r="L24" i="72" s="1"/>
  <c r="B25" i="72"/>
  <c r="C25" i="72"/>
  <c r="D25" i="72"/>
  <c r="B26" i="72"/>
  <c r="C26" i="72"/>
  <c r="D26" i="72"/>
  <c r="B27" i="72"/>
  <c r="C27" i="72"/>
  <c r="D27" i="72"/>
  <c r="B28" i="72"/>
  <c r="C28" i="72"/>
  <c r="D28" i="72"/>
  <c r="B36" i="72"/>
  <c r="C36" i="72"/>
  <c r="D36" i="72"/>
  <c r="I36" i="72"/>
  <c r="B37" i="72"/>
  <c r="C37" i="72"/>
  <c r="D37" i="72"/>
  <c r="I37" i="72"/>
  <c r="B30" i="67"/>
  <c r="C30" i="67"/>
  <c r="D30" i="67"/>
  <c r="B31" i="67"/>
  <c r="C31" i="67"/>
  <c r="D31" i="67"/>
  <c r="B32" i="67"/>
  <c r="C32" i="67"/>
  <c r="D32" i="67"/>
  <c r="B33" i="67"/>
  <c r="C33" i="67"/>
  <c r="D33" i="67"/>
  <c r="B34" i="67"/>
  <c r="C34" i="67"/>
  <c r="D34" i="67"/>
  <c r="B35" i="67"/>
  <c r="C35" i="67"/>
  <c r="D35" i="67"/>
  <c r="B36" i="67"/>
  <c r="C36" i="67"/>
  <c r="D36" i="67"/>
  <c r="B37" i="67"/>
  <c r="C37" i="67"/>
  <c r="D37" i="67"/>
  <c r="B38" i="67"/>
  <c r="C38" i="67"/>
  <c r="D38" i="67"/>
  <c r="B39" i="67"/>
  <c r="C39" i="67"/>
  <c r="D39" i="67"/>
  <c r="B40" i="67"/>
  <c r="C40" i="67"/>
  <c r="D40" i="67"/>
  <c r="B41" i="67"/>
  <c r="C41" i="67"/>
  <c r="D41" i="67"/>
  <c r="B42" i="56"/>
  <c r="C42" i="56"/>
  <c r="D42" i="56"/>
  <c r="B25" i="63"/>
  <c r="C25" i="63"/>
  <c r="D25" i="63"/>
  <c r="I25" i="63"/>
  <c r="B26" i="63"/>
  <c r="C26" i="63"/>
  <c r="D26" i="63"/>
  <c r="I26" i="63"/>
  <c r="B27" i="63"/>
  <c r="C27" i="63"/>
  <c r="D27" i="63"/>
  <c r="I27" i="63"/>
  <c r="B28" i="63"/>
  <c r="C28" i="63"/>
  <c r="D28" i="63"/>
  <c r="I28" i="63"/>
  <c r="B29" i="63"/>
  <c r="C29" i="63"/>
  <c r="D29" i="63"/>
  <c r="I29" i="63"/>
  <c r="B30" i="63"/>
  <c r="C30" i="63"/>
  <c r="D30" i="63"/>
  <c r="I30" i="63"/>
  <c r="B31" i="63"/>
  <c r="C31" i="63"/>
  <c r="D31" i="63"/>
  <c r="I31" i="63"/>
  <c r="B32" i="63"/>
  <c r="C32" i="63"/>
  <c r="D32" i="63"/>
  <c r="I32" i="63"/>
  <c r="B33" i="63"/>
  <c r="C33" i="63"/>
  <c r="D33" i="63"/>
  <c r="I33" i="63"/>
  <c r="B34" i="63"/>
  <c r="C34" i="63"/>
  <c r="D34" i="63"/>
  <c r="I34" i="63"/>
  <c r="B35" i="63"/>
  <c r="C35" i="63"/>
  <c r="D35" i="63"/>
  <c r="I35" i="63"/>
  <c r="B36" i="63"/>
  <c r="C36" i="63"/>
  <c r="D36" i="63"/>
  <c r="I36" i="63"/>
  <c r="B37" i="63"/>
  <c r="C37" i="63"/>
  <c r="D37" i="63"/>
  <c r="I37" i="63"/>
  <c r="B38" i="63"/>
  <c r="C38" i="63"/>
  <c r="D38" i="63"/>
  <c r="I38" i="63"/>
  <c r="B39" i="63"/>
  <c r="C39" i="63"/>
  <c r="D39" i="63"/>
  <c r="I39" i="63"/>
  <c r="B40" i="63"/>
  <c r="C40" i="63"/>
  <c r="D40" i="63"/>
  <c r="I40" i="63"/>
  <c r="B41" i="63"/>
  <c r="C41" i="63"/>
  <c r="D41" i="63"/>
  <c r="I41" i="63"/>
  <c r="B20" i="63"/>
  <c r="C20" i="63"/>
  <c r="D20" i="63"/>
  <c r="B15" i="63"/>
  <c r="C15" i="63"/>
  <c r="D15" i="63"/>
  <c r="B16" i="63"/>
  <c r="C16" i="63"/>
  <c r="D16" i="63"/>
  <c r="B17" i="63"/>
  <c r="C17" i="63"/>
  <c r="D17" i="63"/>
  <c r="B18" i="63"/>
  <c r="C18" i="63"/>
  <c r="D18" i="63"/>
  <c r="B19" i="63"/>
  <c r="C19" i="63"/>
  <c r="D19" i="63"/>
  <c r="F19" i="63"/>
  <c r="I19" i="63" s="1"/>
  <c r="B16" i="56"/>
  <c r="C16" i="56"/>
  <c r="D16" i="56"/>
  <c r="B17" i="56"/>
  <c r="C17" i="56"/>
  <c r="D17" i="56"/>
  <c r="F17" i="56"/>
  <c r="I17" i="56" s="1"/>
  <c r="B18" i="56"/>
  <c r="C18" i="56"/>
  <c r="D18" i="56"/>
  <c r="B19" i="56"/>
  <c r="C19" i="56"/>
  <c r="D19" i="56"/>
  <c r="B20" i="56"/>
  <c r="C20" i="56"/>
  <c r="D20" i="56"/>
  <c r="B21" i="56"/>
  <c r="C21" i="56"/>
  <c r="D21" i="56"/>
  <c r="B22" i="56"/>
  <c r="C22" i="56"/>
  <c r="D22" i="56"/>
  <c r="B23" i="56"/>
  <c r="C23" i="56"/>
  <c r="D23" i="56"/>
  <c r="B24" i="56"/>
  <c r="C24" i="56"/>
  <c r="D24" i="56"/>
  <c r="B25" i="56"/>
  <c r="C25" i="56"/>
  <c r="D25" i="56"/>
  <c r="B26" i="56"/>
  <c r="C26" i="56"/>
  <c r="D26" i="56"/>
  <c r="B27" i="56"/>
  <c r="C27" i="56"/>
  <c r="D27" i="56"/>
  <c r="B28" i="56"/>
  <c r="C28" i="56"/>
  <c r="D28" i="56"/>
  <c r="B29" i="56"/>
  <c r="C29" i="56"/>
  <c r="D29" i="56"/>
  <c r="B30" i="56"/>
  <c r="C30" i="56"/>
  <c r="D30" i="56"/>
  <c r="B31" i="56"/>
  <c r="C31" i="56"/>
  <c r="D31" i="56"/>
  <c r="B32" i="56"/>
  <c r="C32" i="56"/>
  <c r="D32" i="56"/>
  <c r="B33" i="56"/>
  <c r="C33" i="56"/>
  <c r="D33" i="56"/>
  <c r="B34" i="56"/>
  <c r="C34" i="56"/>
  <c r="D34" i="56"/>
  <c r="B35" i="56"/>
  <c r="C35" i="56"/>
  <c r="D35" i="56"/>
  <c r="B36" i="56"/>
  <c r="C36" i="56"/>
  <c r="D36" i="56"/>
  <c r="B37" i="56"/>
  <c r="C37" i="56"/>
  <c r="D37" i="56"/>
  <c r="B38" i="56"/>
  <c r="C38" i="56"/>
  <c r="D38" i="56"/>
  <c r="B39" i="56"/>
  <c r="C39" i="56"/>
  <c r="D39" i="56"/>
  <c r="L47" i="15"/>
  <c r="I47" i="15"/>
  <c r="F28" i="72" s="1"/>
  <c r="I28" i="72" s="1"/>
  <c r="L28" i="72" s="1"/>
  <c r="I46" i="15"/>
  <c r="K47" i="15" s="1"/>
  <c r="L45" i="15"/>
  <c r="I45" i="15"/>
  <c r="F26" i="72" s="1"/>
  <c r="I26" i="72" s="1"/>
  <c r="L26" i="72" s="1"/>
  <c r="I44" i="15"/>
  <c r="F25" i="72" s="1"/>
  <c r="I25" i="72" s="1"/>
  <c r="L25" i="72" s="1"/>
  <c r="L43" i="15"/>
  <c r="I43" i="15"/>
  <c r="F39" i="56" s="1"/>
  <c r="I39" i="56" s="1"/>
  <c r="I42" i="15"/>
  <c r="F23" i="72" s="1"/>
  <c r="I23" i="72" s="1"/>
  <c r="L23" i="72" s="1"/>
  <c r="I38" i="15"/>
  <c r="F34" i="56" s="1"/>
  <c r="I34" i="56" s="1"/>
  <c r="L32" i="15"/>
  <c r="I32" i="15"/>
  <c r="K32" i="15" s="1"/>
  <c r="I30" i="15"/>
  <c r="F41" i="67" s="1"/>
  <c r="I41" i="67" s="1"/>
  <c r="B38" i="72"/>
  <c r="C38" i="72"/>
  <c r="D38" i="72"/>
  <c r="I38" i="72"/>
  <c r="B39" i="72"/>
  <c r="C39" i="72"/>
  <c r="D39" i="72"/>
  <c r="I39" i="72"/>
  <c r="B40" i="72"/>
  <c r="C40" i="72"/>
  <c r="D40" i="72"/>
  <c r="I40" i="72"/>
  <c r="B41" i="72"/>
  <c r="C41" i="72"/>
  <c r="D41" i="72"/>
  <c r="I41" i="72"/>
  <c r="B42" i="72"/>
  <c r="C42" i="72"/>
  <c r="D42" i="72"/>
  <c r="I42" i="72"/>
  <c r="B43" i="72"/>
  <c r="C43" i="72"/>
  <c r="D43" i="72"/>
  <c r="I43" i="72"/>
  <c r="B44" i="72"/>
  <c r="C44" i="72"/>
  <c r="D44" i="72"/>
  <c r="I44" i="72"/>
  <c r="B45" i="72"/>
  <c r="C45" i="72"/>
  <c r="D45" i="72"/>
  <c r="I45" i="72"/>
  <c r="B13" i="71"/>
  <c r="C13" i="71"/>
  <c r="D13" i="71"/>
  <c r="B14" i="71"/>
  <c r="C14" i="71"/>
  <c r="D14" i="71"/>
  <c r="B15" i="71"/>
  <c r="C15" i="71"/>
  <c r="D15" i="71"/>
  <c r="B16" i="71"/>
  <c r="C16" i="71"/>
  <c r="D16" i="71"/>
  <c r="B17" i="71"/>
  <c r="C17" i="71"/>
  <c r="D17" i="71"/>
  <c r="B18" i="71"/>
  <c r="C18" i="71"/>
  <c r="D18" i="71"/>
  <c r="B19" i="71"/>
  <c r="C19" i="71"/>
  <c r="D19" i="71"/>
  <c r="B20" i="71"/>
  <c r="C20" i="71"/>
  <c r="D20" i="71"/>
  <c r="B21" i="71"/>
  <c r="C21" i="71"/>
  <c r="D21" i="71"/>
  <c r="B22" i="71"/>
  <c r="C22" i="71"/>
  <c r="D22" i="71"/>
  <c r="B23" i="71"/>
  <c r="C23" i="71"/>
  <c r="D23" i="71"/>
  <c r="B24" i="71"/>
  <c r="C24" i="71"/>
  <c r="D24" i="71"/>
  <c r="B25" i="71"/>
  <c r="C25" i="71"/>
  <c r="D25" i="71"/>
  <c r="B26" i="71"/>
  <c r="C26" i="71"/>
  <c r="D26" i="71"/>
  <c r="B27" i="71"/>
  <c r="C27" i="71"/>
  <c r="D27" i="71"/>
  <c r="B28" i="71"/>
  <c r="C28" i="71"/>
  <c r="D28" i="71"/>
  <c r="B29" i="71"/>
  <c r="C29" i="71"/>
  <c r="D29" i="71"/>
  <c r="B30" i="71"/>
  <c r="C30" i="71"/>
  <c r="D30" i="71"/>
  <c r="B31" i="71"/>
  <c r="C31" i="71"/>
  <c r="D31" i="71"/>
  <c r="B32" i="71"/>
  <c r="C32" i="71"/>
  <c r="D32" i="71"/>
  <c r="B33" i="71"/>
  <c r="C33" i="71"/>
  <c r="D33" i="71"/>
  <c r="B34" i="71"/>
  <c r="C34" i="71"/>
  <c r="D34" i="71"/>
  <c r="B35" i="71"/>
  <c r="C35" i="71"/>
  <c r="D35" i="71"/>
  <c r="B36" i="71"/>
  <c r="C36" i="71"/>
  <c r="D36" i="71"/>
  <c r="B37" i="71"/>
  <c r="C37" i="71"/>
  <c r="D37" i="71"/>
  <c r="B29" i="68"/>
  <c r="C29" i="68"/>
  <c r="D29" i="68"/>
  <c r="I29" i="68"/>
  <c r="B30" i="68"/>
  <c r="C30" i="68"/>
  <c r="D30" i="68"/>
  <c r="I30" i="68"/>
  <c r="B31" i="68"/>
  <c r="C31" i="68"/>
  <c r="D31" i="68"/>
  <c r="I31" i="68"/>
  <c r="B32" i="68"/>
  <c r="C32" i="68"/>
  <c r="D32" i="68"/>
  <c r="F32" i="68"/>
  <c r="I32" i="68" s="1"/>
  <c r="B33" i="68"/>
  <c r="C33" i="68"/>
  <c r="D33" i="68"/>
  <c r="F33" i="68"/>
  <c r="I33" i="68" s="1"/>
  <c r="B34" i="68"/>
  <c r="C34" i="68"/>
  <c r="D34" i="68"/>
  <c r="F34" i="68"/>
  <c r="I34" i="68" s="1"/>
  <c r="B35" i="68"/>
  <c r="C35" i="68"/>
  <c r="D35" i="68"/>
  <c r="F35" i="68"/>
  <c r="I35" i="68" s="1"/>
  <c r="B36" i="68"/>
  <c r="C36" i="68"/>
  <c r="D36" i="68"/>
  <c r="F36" i="68"/>
  <c r="I36" i="68" s="1"/>
  <c r="B37" i="68"/>
  <c r="C37" i="68"/>
  <c r="D37" i="68"/>
  <c r="F37" i="68"/>
  <c r="I37" i="68" s="1"/>
  <c r="B38" i="68"/>
  <c r="C38" i="68"/>
  <c r="D38" i="68"/>
  <c r="F38" i="68"/>
  <c r="I38" i="68" s="1"/>
  <c r="B39" i="68"/>
  <c r="C39" i="68"/>
  <c r="D39" i="68"/>
  <c r="F39" i="68"/>
  <c r="I39" i="68" s="1"/>
  <c r="B40" i="68"/>
  <c r="C40" i="68"/>
  <c r="D40" i="68"/>
  <c r="F40" i="68"/>
  <c r="I40" i="68" s="1"/>
  <c r="B41" i="68"/>
  <c r="C41" i="68"/>
  <c r="D41" i="68"/>
  <c r="F41" i="68"/>
  <c r="I41" i="68" s="1"/>
  <c r="B42" i="68"/>
  <c r="C42" i="68"/>
  <c r="D42" i="68"/>
  <c r="F42" i="68"/>
  <c r="I42" i="68" s="1"/>
  <c r="B43" i="68"/>
  <c r="C43" i="68"/>
  <c r="D43" i="68"/>
  <c r="F43" i="68"/>
  <c r="I43" i="68" s="1"/>
  <c r="B44" i="68"/>
  <c r="C44" i="68"/>
  <c r="D44" i="68"/>
  <c r="F44" i="68"/>
  <c r="I44" i="68" s="1"/>
  <c r="B45" i="68"/>
  <c r="C45" i="68"/>
  <c r="D45" i="68"/>
  <c r="F45" i="68"/>
  <c r="I45" i="68" s="1"/>
  <c r="B15" i="67"/>
  <c r="C15" i="67"/>
  <c r="D15" i="67"/>
  <c r="B16" i="67"/>
  <c r="C16" i="67"/>
  <c r="D16" i="67"/>
  <c r="B17" i="67"/>
  <c r="C17" i="67"/>
  <c r="D17" i="67"/>
  <c r="B18" i="67"/>
  <c r="C18" i="67"/>
  <c r="D18" i="67"/>
  <c r="B19" i="67"/>
  <c r="C19" i="67"/>
  <c r="D19" i="67"/>
  <c r="B20" i="67"/>
  <c r="C20" i="67"/>
  <c r="D20" i="67"/>
  <c r="B21" i="67"/>
  <c r="C21" i="67"/>
  <c r="D21" i="67"/>
  <c r="B22" i="67"/>
  <c r="C22" i="67"/>
  <c r="D22" i="67"/>
  <c r="B23" i="67"/>
  <c r="C23" i="67"/>
  <c r="D23" i="67"/>
  <c r="B24" i="67"/>
  <c r="C24" i="67"/>
  <c r="D24" i="67"/>
  <c r="B25" i="67"/>
  <c r="C25" i="67"/>
  <c r="D25" i="67"/>
  <c r="B26" i="67"/>
  <c r="C26" i="67"/>
  <c r="D26" i="67"/>
  <c r="B27" i="67"/>
  <c r="C27" i="67"/>
  <c r="D27" i="67"/>
  <c r="B28" i="67"/>
  <c r="C28" i="67"/>
  <c r="D28" i="67"/>
  <c r="B29" i="67"/>
  <c r="C29" i="67"/>
  <c r="D29" i="67"/>
  <c r="B41" i="56"/>
  <c r="C41" i="56"/>
  <c r="D41" i="56"/>
  <c r="I26" i="15"/>
  <c r="F33" i="71" s="1"/>
  <c r="I33" i="71" s="1"/>
  <c r="L33" i="71" s="1"/>
  <c r="I25" i="15"/>
  <c r="F32" i="71" s="1"/>
  <c r="I24" i="15"/>
  <c r="F31" i="71" s="1"/>
  <c r="I31" i="71" s="1"/>
  <c r="L31" i="71" s="1"/>
  <c r="I27" i="15"/>
  <c r="F38" i="67" s="1"/>
  <c r="I38" i="67" s="1"/>
  <c r="I28" i="15"/>
  <c r="F39" i="67" s="1"/>
  <c r="I39" i="67" s="1"/>
  <c r="I21" i="15"/>
  <c r="F32" i="67" s="1"/>
  <c r="I32" i="67" s="1"/>
  <c r="I20" i="15"/>
  <c r="F27" i="71" s="1"/>
  <c r="I27" i="71" s="1"/>
  <c r="L27" i="71" s="1"/>
  <c r="L21" i="15"/>
  <c r="I22" i="15"/>
  <c r="F18" i="56" s="1"/>
  <c r="I18" i="56" s="1"/>
  <c r="A3" i="15"/>
  <c r="I2" i="15"/>
  <c r="F33" i="70" s="1"/>
  <c r="I33" i="70" s="1"/>
  <c r="L33" i="70" s="1"/>
  <c r="B22" i="68"/>
  <c r="C22" i="68"/>
  <c r="D22" i="68"/>
  <c r="B23" i="68"/>
  <c r="C23" i="68"/>
  <c r="D23" i="68"/>
  <c r="B24" i="68"/>
  <c r="C24" i="68"/>
  <c r="D24" i="68"/>
  <c r="B27" i="68"/>
  <c r="C27" i="68"/>
  <c r="D27" i="68"/>
  <c r="B28" i="68"/>
  <c r="C28" i="68"/>
  <c r="D28" i="68"/>
  <c r="I49" i="15"/>
  <c r="F20" i="63" s="1"/>
  <c r="I20" i="63" s="1"/>
  <c r="L49" i="15"/>
  <c r="I48" i="15"/>
  <c r="B38" i="54"/>
  <c r="C38" i="54"/>
  <c r="D38" i="54"/>
  <c r="B39" i="54"/>
  <c r="C39" i="54"/>
  <c r="D39" i="54"/>
  <c r="B40" i="54"/>
  <c r="C40" i="54"/>
  <c r="D40" i="54"/>
  <c r="B41" i="54"/>
  <c r="C41" i="54"/>
  <c r="D41" i="54"/>
  <c r="B28" i="54"/>
  <c r="C28" i="54"/>
  <c r="D28" i="54"/>
  <c r="B29" i="54"/>
  <c r="C29" i="54"/>
  <c r="D29" i="54"/>
  <c r="B30" i="54"/>
  <c r="C30" i="54"/>
  <c r="D30" i="54"/>
  <c r="B31" i="54"/>
  <c r="C31" i="54"/>
  <c r="D31" i="54"/>
  <c r="B32" i="54"/>
  <c r="C32" i="54"/>
  <c r="D32" i="54"/>
  <c r="B33" i="54"/>
  <c r="C33" i="54"/>
  <c r="D33" i="54"/>
  <c r="B34" i="54"/>
  <c r="C34" i="54"/>
  <c r="D34" i="54"/>
  <c r="B35" i="54"/>
  <c r="C35" i="54"/>
  <c r="D35" i="54"/>
  <c r="B36" i="54"/>
  <c r="C36" i="54"/>
  <c r="D36" i="54"/>
  <c r="B37" i="54"/>
  <c r="C37" i="54"/>
  <c r="D37" i="54"/>
  <c r="B20" i="64"/>
  <c r="C20" i="64"/>
  <c r="D20" i="64"/>
  <c r="F20" i="64"/>
  <c r="I20" i="64"/>
  <c r="B21" i="64"/>
  <c r="C21" i="64"/>
  <c r="D21" i="64"/>
  <c r="F21" i="64"/>
  <c r="I21" i="64" s="1"/>
  <c r="B22" i="64"/>
  <c r="C22" i="64"/>
  <c r="D22" i="64"/>
  <c r="F22" i="64"/>
  <c r="I22" i="64"/>
  <c r="B23" i="64"/>
  <c r="C23" i="64"/>
  <c r="D23" i="64"/>
  <c r="F23" i="64"/>
  <c r="I23" i="64" s="1"/>
  <c r="B24" i="64"/>
  <c r="C24" i="64"/>
  <c r="D24" i="64"/>
  <c r="F24" i="64"/>
  <c r="I24" i="64" s="1"/>
  <c r="B25" i="64"/>
  <c r="C25" i="64"/>
  <c r="D25" i="64"/>
  <c r="F25" i="64"/>
  <c r="I25" i="64" s="1"/>
  <c r="B26" i="64"/>
  <c r="C26" i="64"/>
  <c r="D26" i="64"/>
  <c r="F26" i="64"/>
  <c r="I26" i="64" s="1"/>
  <c r="B27" i="64"/>
  <c r="C27" i="64"/>
  <c r="D27" i="64"/>
  <c r="F27" i="64"/>
  <c r="I27" i="64"/>
  <c r="B28" i="64"/>
  <c r="C28" i="64"/>
  <c r="D28" i="64"/>
  <c r="F28" i="64"/>
  <c r="I28" i="64" s="1"/>
  <c r="B29" i="64"/>
  <c r="C29" i="64"/>
  <c r="D29" i="64"/>
  <c r="F29" i="64"/>
  <c r="I29" i="64" s="1"/>
  <c r="B30" i="64"/>
  <c r="C30" i="64"/>
  <c r="D30" i="64"/>
  <c r="F30" i="64"/>
  <c r="I30" i="64"/>
  <c r="B31" i="64"/>
  <c r="C31" i="64"/>
  <c r="D31" i="64"/>
  <c r="F31" i="64"/>
  <c r="I31" i="64" s="1"/>
  <c r="B32" i="64"/>
  <c r="C32" i="64"/>
  <c r="D32" i="64"/>
  <c r="F32" i="64"/>
  <c r="I32" i="64" s="1"/>
  <c r="B33" i="64"/>
  <c r="C33" i="64"/>
  <c r="D33" i="64"/>
  <c r="F33" i="64"/>
  <c r="I33" i="64" s="1"/>
  <c r="B34" i="64"/>
  <c r="C34" i="64"/>
  <c r="D34" i="64"/>
  <c r="F34" i="64"/>
  <c r="I34" i="64" s="1"/>
  <c r="B35" i="64"/>
  <c r="C35" i="64"/>
  <c r="D35" i="64"/>
  <c r="F35" i="64"/>
  <c r="I35" i="64" s="1"/>
  <c r="B36" i="64"/>
  <c r="C36" i="64"/>
  <c r="D36" i="64"/>
  <c r="F36" i="64"/>
  <c r="I36" i="64"/>
  <c r="B37" i="64"/>
  <c r="C37" i="64"/>
  <c r="D37" i="64"/>
  <c r="F37" i="64"/>
  <c r="I37" i="64" s="1"/>
  <c r="B38" i="64"/>
  <c r="C38" i="64"/>
  <c r="D38" i="64"/>
  <c r="F38" i="64"/>
  <c r="I38" i="64" s="1"/>
  <c r="B39" i="64"/>
  <c r="C39" i="64"/>
  <c r="D39" i="64"/>
  <c r="F39" i="64"/>
  <c r="I39" i="64"/>
  <c r="B20" i="70"/>
  <c r="C20" i="70"/>
  <c r="D20" i="70"/>
  <c r="F20" i="70"/>
  <c r="I20" i="70" s="1"/>
  <c r="B21" i="70"/>
  <c r="C21" i="70"/>
  <c r="D21" i="70"/>
  <c r="F21" i="70"/>
  <c r="I21" i="70" s="1"/>
  <c r="B22" i="70"/>
  <c r="C22" i="70"/>
  <c r="D22" i="70"/>
  <c r="F22" i="70"/>
  <c r="I22" i="70" s="1"/>
  <c r="B23" i="70"/>
  <c r="C23" i="70"/>
  <c r="D23" i="70"/>
  <c r="F23" i="70"/>
  <c r="I23" i="70" s="1"/>
  <c r="B24" i="70"/>
  <c r="C24" i="70"/>
  <c r="D24" i="70"/>
  <c r="F24" i="70"/>
  <c r="I24" i="70" s="1"/>
  <c r="B25" i="70"/>
  <c r="C25" i="70"/>
  <c r="D25" i="70"/>
  <c r="F25" i="70"/>
  <c r="I25" i="70" s="1"/>
  <c r="B26" i="70"/>
  <c r="C26" i="70"/>
  <c r="D26" i="70"/>
  <c r="F26" i="70"/>
  <c r="I26" i="70" s="1"/>
  <c r="B27" i="70"/>
  <c r="C27" i="70"/>
  <c r="D27" i="70"/>
  <c r="F27" i="70"/>
  <c r="I27" i="70" s="1"/>
  <c r="B28" i="70"/>
  <c r="C28" i="70"/>
  <c r="D28" i="70"/>
  <c r="F28" i="70"/>
  <c r="I28" i="70" s="1"/>
  <c r="B29" i="70"/>
  <c r="C29" i="70"/>
  <c r="D29" i="70"/>
  <c r="F29" i="70"/>
  <c r="I29" i="70" s="1"/>
  <c r="B30" i="70"/>
  <c r="C30" i="70"/>
  <c r="D30" i="70"/>
  <c r="F30" i="70"/>
  <c r="I30" i="70" s="1"/>
  <c r="B31" i="70"/>
  <c r="C31" i="70"/>
  <c r="D31" i="70"/>
  <c r="F31" i="70"/>
  <c r="I31" i="70" s="1"/>
  <c r="I38" i="70"/>
  <c r="F26" i="126"/>
  <c r="E26" i="126"/>
  <c r="E18" i="126"/>
  <c r="F18" i="126"/>
  <c r="E19" i="126"/>
  <c r="F19" i="126"/>
  <c r="E20" i="126"/>
  <c r="F20" i="126"/>
  <c r="E21" i="126"/>
  <c r="F21" i="126"/>
  <c r="E22" i="126"/>
  <c r="F22" i="126"/>
  <c r="E23" i="126"/>
  <c r="F23" i="126"/>
  <c r="E24" i="126"/>
  <c r="F24" i="126"/>
  <c r="E25" i="126"/>
  <c r="F25" i="126"/>
  <c r="E27" i="126"/>
  <c r="F27" i="126"/>
  <c r="E28" i="126"/>
  <c r="F28" i="126"/>
  <c r="E29" i="126"/>
  <c r="F29" i="126"/>
  <c r="E30" i="126"/>
  <c r="F30" i="126"/>
  <c r="E31" i="126"/>
  <c r="F31" i="126"/>
  <c r="E32" i="126"/>
  <c r="F32" i="126"/>
  <c r="F17" i="126"/>
  <c r="E17" i="126"/>
  <c r="F16" i="126"/>
  <c r="E16" i="126"/>
  <c r="D17" i="126"/>
  <c r="F15" i="126"/>
  <c r="F14" i="126"/>
  <c r="E14" i="126"/>
  <c r="F41" i="125"/>
  <c r="F13" i="126"/>
  <c r="E12" i="126"/>
  <c r="D13" i="126"/>
  <c r="E13" i="126"/>
  <c r="D14" i="126"/>
  <c r="D15" i="126"/>
  <c r="E15" i="126"/>
  <c r="D16" i="126"/>
  <c r="D18" i="126"/>
  <c r="D19" i="126"/>
  <c r="D20" i="126"/>
  <c r="D21" i="126"/>
  <c r="D22" i="126"/>
  <c r="D23" i="126"/>
  <c r="D24" i="126"/>
  <c r="D25" i="126"/>
  <c r="D26" i="126"/>
  <c r="D27" i="126"/>
  <c r="D28" i="126"/>
  <c r="D29" i="126"/>
  <c r="D30" i="126"/>
  <c r="D31" i="126"/>
  <c r="D32" i="126"/>
  <c r="F12" i="126"/>
  <c r="D12" i="126"/>
  <c r="D11" i="126"/>
  <c r="H11" i="126" s="1"/>
  <c r="H48" i="126"/>
  <c r="H47" i="126"/>
  <c r="H46" i="126"/>
  <c r="H45" i="126"/>
  <c r="H44" i="126"/>
  <c r="H43" i="126"/>
  <c r="H42" i="126"/>
  <c r="G2" i="126"/>
  <c r="F48" i="125"/>
  <c r="E48" i="125"/>
  <c r="F49" i="125"/>
  <c r="E49" i="125"/>
  <c r="D49" i="125"/>
  <c r="H49" i="125" s="1"/>
  <c r="E41" i="125"/>
  <c r="F42" i="125"/>
  <c r="E42" i="125"/>
  <c r="D42" i="125"/>
  <c r="H42" i="125" s="1"/>
  <c r="F47" i="125"/>
  <c r="E47" i="125"/>
  <c r="F46" i="125"/>
  <c r="E46" i="125"/>
  <c r="F45" i="125"/>
  <c r="E45" i="125"/>
  <c r="F44" i="125"/>
  <c r="E44" i="125"/>
  <c r="F43" i="125"/>
  <c r="E43" i="125"/>
  <c r="D43" i="125"/>
  <c r="D39" i="125"/>
  <c r="H39" i="125" s="1"/>
  <c r="D40" i="125"/>
  <c r="H40" i="125" s="1"/>
  <c r="D41" i="125"/>
  <c r="D44" i="125"/>
  <c r="D45" i="125"/>
  <c r="D46" i="125"/>
  <c r="D47" i="125"/>
  <c r="D48" i="125"/>
  <c r="E26" i="125"/>
  <c r="F26" i="125"/>
  <c r="E27" i="125"/>
  <c r="F27" i="125"/>
  <c r="E28" i="125"/>
  <c r="F28" i="125"/>
  <c r="E29" i="125"/>
  <c r="F29" i="125"/>
  <c r="E30" i="125"/>
  <c r="F30" i="125"/>
  <c r="E31" i="125"/>
  <c r="F31" i="125"/>
  <c r="E32" i="125"/>
  <c r="F32" i="125"/>
  <c r="E33" i="125"/>
  <c r="F33" i="125"/>
  <c r="E34" i="125"/>
  <c r="F34" i="125"/>
  <c r="E35" i="125"/>
  <c r="H35" i="125" s="1"/>
  <c r="F35" i="125"/>
  <c r="E36" i="125"/>
  <c r="F36" i="125"/>
  <c r="E37" i="125"/>
  <c r="F37" i="125"/>
  <c r="E38" i="125"/>
  <c r="F38" i="125"/>
  <c r="F25" i="125"/>
  <c r="E25" i="125"/>
  <c r="H23" i="125"/>
  <c r="H24" i="125"/>
  <c r="D38" i="125"/>
  <c r="D37" i="125"/>
  <c r="D36" i="125"/>
  <c r="D35" i="125"/>
  <c r="D25" i="125"/>
  <c r="D26" i="125"/>
  <c r="D27" i="125"/>
  <c r="D28" i="125"/>
  <c r="D29" i="125"/>
  <c r="D30" i="125"/>
  <c r="D31" i="125"/>
  <c r="D32" i="125"/>
  <c r="D33" i="125"/>
  <c r="D34" i="125"/>
  <c r="D42" i="53"/>
  <c r="E42" i="53"/>
  <c r="F42" i="53"/>
  <c r="D43" i="53"/>
  <c r="E43" i="53"/>
  <c r="F43" i="53"/>
  <c r="D44" i="53"/>
  <c r="E44" i="53"/>
  <c r="F44" i="53"/>
  <c r="D45" i="53"/>
  <c r="E45" i="53"/>
  <c r="F45" i="53"/>
  <c r="H44" i="53"/>
  <c r="F23" i="125"/>
  <c r="D22" i="125"/>
  <c r="H22" i="125" s="1"/>
  <c r="D21" i="125"/>
  <c r="H21" i="125" s="1"/>
  <c r="H20" i="125"/>
  <c r="D19" i="125"/>
  <c r="H19" i="125" s="1"/>
  <c r="H18" i="125"/>
  <c r="H17" i="125"/>
  <c r="D16" i="125"/>
  <c r="H16" i="125" s="1"/>
  <c r="D15" i="125"/>
  <c r="H15" i="125" s="1"/>
  <c r="D14" i="125"/>
  <c r="H14" i="125" s="1"/>
  <c r="H13" i="125"/>
  <c r="F13" i="125"/>
  <c r="H12" i="125"/>
  <c r="F12" i="125"/>
  <c r="G2" i="125"/>
  <c r="A37" i="53"/>
  <c r="B37" i="53"/>
  <c r="C37" i="53"/>
  <c r="D37" i="53"/>
  <c r="H37" i="53"/>
  <c r="A38" i="53"/>
  <c r="B38" i="53"/>
  <c r="C38" i="53"/>
  <c r="D38" i="53"/>
  <c r="H38" i="53" s="1"/>
  <c r="A39" i="53"/>
  <c r="B39" i="53"/>
  <c r="C39" i="53"/>
  <c r="D39" i="53"/>
  <c r="H39" i="53" s="1"/>
  <c r="A28" i="53"/>
  <c r="B28" i="53"/>
  <c r="C28" i="53"/>
  <c r="D28" i="53"/>
  <c r="H28" i="53" s="1"/>
  <c r="A29" i="53"/>
  <c r="B29" i="53"/>
  <c r="C29" i="53"/>
  <c r="D29" i="53"/>
  <c r="H29" i="53" s="1"/>
  <c r="A30" i="53"/>
  <c r="B30" i="53"/>
  <c r="C30" i="53"/>
  <c r="D30" i="53"/>
  <c r="H30" i="53" s="1"/>
  <c r="A31" i="53"/>
  <c r="B31" i="53"/>
  <c r="C31" i="53"/>
  <c r="D31" i="53"/>
  <c r="H31" i="53" s="1"/>
  <c r="A32" i="53"/>
  <c r="B32" i="53"/>
  <c r="C32" i="53"/>
  <c r="D32" i="53"/>
  <c r="H32" i="53" s="1"/>
  <c r="A33" i="53"/>
  <c r="B33" i="53"/>
  <c r="C33" i="53"/>
  <c r="D33" i="53"/>
  <c r="H33" i="53" s="1"/>
  <c r="A34" i="53"/>
  <c r="B34" i="53"/>
  <c r="C34" i="53"/>
  <c r="D34" i="53"/>
  <c r="H34" i="53" s="1"/>
  <c r="A35" i="53"/>
  <c r="B35" i="53"/>
  <c r="C35" i="53"/>
  <c r="D35" i="53"/>
  <c r="H35" i="53"/>
  <c r="A36" i="53"/>
  <c r="B36" i="53"/>
  <c r="C36" i="53"/>
  <c r="D36" i="53"/>
  <c r="H36" i="53"/>
  <c r="I56" i="14"/>
  <c r="I57" i="14"/>
  <c r="I58" i="14"/>
  <c r="I59" i="14"/>
  <c r="I60" i="14"/>
  <c r="I61" i="14"/>
  <c r="I62" i="14"/>
  <c r="I63" i="14"/>
  <c r="I64" i="14"/>
  <c r="I65" i="14"/>
  <c r="I66" i="14"/>
  <c r="I67" i="14"/>
  <c r="I54" i="14"/>
  <c r="B22" i="72"/>
  <c r="C22" i="72"/>
  <c r="D22" i="72"/>
  <c r="L41" i="15"/>
  <c r="F27" i="68"/>
  <c r="I27" i="68" s="1"/>
  <c r="I25" i="68"/>
  <c r="I41" i="15"/>
  <c r="F22" i="68" s="1"/>
  <c r="I22" i="68" s="1"/>
  <c r="I36" i="74"/>
  <c r="I37" i="74"/>
  <c r="I38" i="74"/>
  <c r="I39" i="74"/>
  <c r="I35" i="74"/>
  <c r="I31" i="74"/>
  <c r="I30" i="74"/>
  <c r="I29" i="74"/>
  <c r="I28" i="74"/>
  <c r="I27" i="74"/>
  <c r="I26" i="74"/>
  <c r="I25" i="74"/>
  <c r="I24" i="74"/>
  <c r="I23" i="74"/>
  <c r="I22" i="74"/>
  <c r="I21" i="74"/>
  <c r="I20" i="74"/>
  <c r="I19" i="74"/>
  <c r="I18" i="74"/>
  <c r="I17" i="74"/>
  <c r="I16" i="74"/>
  <c r="I15" i="74"/>
  <c r="I40" i="70"/>
  <c r="I43" i="70"/>
  <c r="I44" i="70"/>
  <c r="D11" i="115"/>
  <c r="H31" i="93"/>
  <c r="H22" i="93"/>
  <c r="H20" i="93"/>
  <c r="H32" i="93"/>
  <c r="H33" i="93"/>
  <c r="H30" i="93"/>
  <c r="H27" i="93"/>
  <c r="H40" i="93"/>
  <c r="N27" i="71" l="1"/>
  <c r="O27" i="71"/>
  <c r="N31" i="71"/>
  <c r="O31" i="71"/>
  <c r="N33" i="71"/>
  <c r="O33" i="71"/>
  <c r="N28" i="72"/>
  <c r="O28" i="72"/>
  <c r="F31" i="67"/>
  <c r="I31" i="67" s="1"/>
  <c r="N32" i="71"/>
  <c r="O32" i="71"/>
  <c r="O24" i="72"/>
  <c r="N24" i="72"/>
  <c r="N23" i="72"/>
  <c r="O23" i="72"/>
  <c r="F33" i="67"/>
  <c r="I33" i="67" s="1"/>
  <c r="F24" i="68"/>
  <c r="I24" i="68" s="1"/>
  <c r="F43" i="128"/>
  <c r="I43" i="128" s="1"/>
  <c r="L43" i="128" s="1"/>
  <c r="N43" i="128" s="1"/>
  <c r="O43" i="128" s="1"/>
  <c r="P43" i="128" s="1"/>
  <c r="F23" i="68"/>
  <c r="I23" i="68" s="1"/>
  <c r="F42" i="128"/>
  <c r="I42" i="128" s="1"/>
  <c r="L42" i="128" s="1"/>
  <c r="N42" i="128" s="1"/>
  <c r="N33" i="70"/>
  <c r="O33" i="70"/>
  <c r="P33" i="70" s="1"/>
  <c r="N26" i="72"/>
  <c r="O26" i="72" s="1"/>
  <c r="N25" i="72"/>
  <c r="O25" i="72" s="1"/>
  <c r="F23" i="56"/>
  <c r="I23" i="56" s="1"/>
  <c r="N23" i="128"/>
  <c r="O23" i="128" s="1"/>
  <c r="P23" i="128" s="1"/>
  <c r="N69" i="128"/>
  <c r="L36" i="128"/>
  <c r="N36" i="128" s="1"/>
  <c r="N32" i="128"/>
  <c r="O32" i="128" s="1"/>
  <c r="P32" i="128" s="1"/>
  <c r="O12" i="128"/>
  <c r="N12" i="128"/>
  <c r="O30" i="128"/>
  <c r="P30" i="128" s="1"/>
  <c r="N31" i="128"/>
  <c r="O31" i="128" s="1"/>
  <c r="P31" i="128" s="1"/>
  <c r="O15" i="128"/>
  <c r="P15" i="128" s="1"/>
  <c r="N19" i="128"/>
  <c r="O19" i="128" s="1"/>
  <c r="O27" i="128"/>
  <c r="P27" i="128" s="1"/>
  <c r="N28" i="128"/>
  <c r="O28" i="128" s="1"/>
  <c r="P28" i="128" s="1"/>
  <c r="O17" i="128"/>
  <c r="P17" i="128" s="1"/>
  <c r="N21" i="128"/>
  <c r="O21" i="128" s="1"/>
  <c r="P21" i="128" s="1"/>
  <c r="O29" i="128"/>
  <c r="P29" i="128" s="1"/>
  <c r="M34" i="127"/>
  <c r="N34" i="127"/>
  <c r="O34" i="127" s="1"/>
  <c r="N35" i="70"/>
  <c r="H324" i="131"/>
  <c r="H325" i="131" s="1"/>
  <c r="G24" i="129"/>
  <c r="I24" i="129" s="1"/>
  <c r="H42" i="129"/>
  <c r="V45" i="129"/>
  <c r="L6" i="129" s="1"/>
  <c r="G42" i="129"/>
  <c r="I42" i="129" s="1"/>
  <c r="W42" i="129"/>
  <c r="I41" i="129"/>
  <c r="F41" i="129"/>
  <c r="F43" i="129"/>
  <c r="I43" i="129" s="1"/>
  <c r="F44" i="129"/>
  <c r="I44" i="129" s="1"/>
  <c r="F21" i="56"/>
  <c r="I21" i="56" s="1"/>
  <c r="F17" i="63"/>
  <c r="I17" i="63" s="1"/>
  <c r="K43" i="15"/>
  <c r="F38" i="56"/>
  <c r="I38" i="56" s="1"/>
  <c r="F28" i="56"/>
  <c r="I28" i="56" s="1"/>
  <c r="F26" i="56"/>
  <c r="I26" i="56" s="1"/>
  <c r="F24" i="56"/>
  <c r="I24" i="56" s="1"/>
  <c r="F15" i="63"/>
  <c r="I15" i="63" s="1"/>
  <c r="F27" i="72"/>
  <c r="I27" i="72" s="1"/>
  <c r="L27" i="72" s="1"/>
  <c r="F22" i="56"/>
  <c r="I22" i="56" s="1"/>
  <c r="F20" i="56"/>
  <c r="I20" i="56" s="1"/>
  <c r="F36" i="67"/>
  <c r="I36" i="67" s="1"/>
  <c r="F16" i="56"/>
  <c r="I16" i="56" s="1"/>
  <c r="F18" i="63"/>
  <c r="I18" i="63" s="1"/>
  <c r="F37" i="67"/>
  <c r="I37" i="67" s="1"/>
  <c r="F37" i="56"/>
  <c r="I37" i="56" s="1"/>
  <c r="F16" i="63"/>
  <c r="I16" i="63" s="1"/>
  <c r="F35" i="67"/>
  <c r="I35" i="67" s="1"/>
  <c r="H14" i="126"/>
  <c r="H12" i="126"/>
  <c r="K45" i="15"/>
  <c r="F28" i="71"/>
  <c r="I28" i="71" s="1"/>
  <c r="L28" i="71" s="1"/>
  <c r="F34" i="71"/>
  <c r="I34" i="71" s="1"/>
  <c r="L34" i="71" s="1"/>
  <c r="F35" i="71"/>
  <c r="I35" i="71" s="1"/>
  <c r="L35" i="71" s="1"/>
  <c r="F29" i="71"/>
  <c r="I29" i="71" s="1"/>
  <c r="L29" i="71" s="1"/>
  <c r="K21" i="15"/>
  <c r="I26" i="68"/>
  <c r="K49" i="15"/>
  <c r="F22" i="72"/>
  <c r="I22" i="72" s="1"/>
  <c r="L22" i="72" s="1"/>
  <c r="H37" i="126"/>
  <c r="H29" i="126"/>
  <c r="H21" i="126"/>
  <c r="H34" i="126"/>
  <c r="H26" i="126"/>
  <c r="H27" i="126"/>
  <c r="H19" i="126"/>
  <c r="H41" i="126"/>
  <c r="H31" i="126"/>
  <c r="H23" i="126"/>
  <c r="H38" i="126"/>
  <c r="H30" i="126"/>
  <c r="H22" i="126"/>
  <c r="H18" i="126"/>
  <c r="H33" i="126"/>
  <c r="H25" i="126"/>
  <c r="H36" i="126"/>
  <c r="H32" i="126"/>
  <c r="H28" i="126"/>
  <c r="H24" i="126"/>
  <c r="H17" i="126"/>
  <c r="H15" i="126"/>
  <c r="H20" i="126"/>
  <c r="H16" i="126"/>
  <c r="H13" i="126"/>
  <c r="H28" i="125"/>
  <c r="H36" i="125"/>
  <c r="H31" i="125"/>
  <c r="H27" i="125"/>
  <c r="H44" i="125"/>
  <c r="H43" i="125"/>
  <c r="H38" i="125"/>
  <c r="H34" i="125"/>
  <c r="H30" i="125"/>
  <c r="H26" i="125"/>
  <c r="H33" i="125"/>
  <c r="H37" i="125"/>
  <c r="H29" i="125"/>
  <c r="H41" i="125"/>
  <c r="H32" i="125"/>
  <c r="H25" i="125"/>
  <c r="H48" i="125"/>
  <c r="H47" i="125"/>
  <c r="H46" i="125"/>
  <c r="H45" i="125"/>
  <c r="H45" i="53"/>
  <c r="G43" i="118"/>
  <c r="P74" i="124"/>
  <c r="P76" i="124" s="1"/>
  <c r="P46" i="124"/>
  <c r="G41" i="124"/>
  <c r="D81" i="124"/>
  <c r="D83" i="124" s="1"/>
  <c r="D2" i="124"/>
  <c r="P2" i="124"/>
  <c r="D3" i="124"/>
  <c r="P3" i="124"/>
  <c r="D4" i="124"/>
  <c r="P4" i="124"/>
  <c r="D20" i="124"/>
  <c r="D30" i="124"/>
  <c r="P30" i="124"/>
  <c r="D31" i="124"/>
  <c r="P31" i="124"/>
  <c r="D32" i="124"/>
  <c r="P32" i="124"/>
  <c r="D59" i="124"/>
  <c r="P59" i="124"/>
  <c r="P60" i="124"/>
  <c r="D61" i="124"/>
  <c r="P61" i="124"/>
  <c r="D87" i="124"/>
  <c r="P87" i="124"/>
  <c r="D88" i="124"/>
  <c r="P88" i="124"/>
  <c r="D89" i="124"/>
  <c r="P89" i="124"/>
  <c r="D104" i="124"/>
  <c r="P104" i="124"/>
  <c r="D114" i="124"/>
  <c r="D115" i="124"/>
  <c r="D116" i="124"/>
  <c r="D131" i="124"/>
  <c r="I12" i="123"/>
  <c r="I16" i="123"/>
  <c r="I14" i="123" s="1"/>
  <c r="I19" i="123"/>
  <c r="I7" i="123" s="1"/>
  <c r="D21" i="123"/>
  <c r="I21" i="123"/>
  <c r="I10" i="123" s="1"/>
  <c r="H105" i="80"/>
  <c r="H102" i="80"/>
  <c r="H93" i="80"/>
  <c r="H95" i="80"/>
  <c r="H86" i="80"/>
  <c r="H91" i="80"/>
  <c r="H77" i="80"/>
  <c r="H73" i="80"/>
  <c r="H72" i="80"/>
  <c r="H74" i="80"/>
  <c r="H71" i="80"/>
  <c r="F74" i="76"/>
  <c r="I74" i="76" s="1"/>
  <c r="E74" i="76"/>
  <c r="D74" i="76"/>
  <c r="C74" i="76"/>
  <c r="B74" i="76"/>
  <c r="F73" i="76"/>
  <c r="I73" i="76" s="1"/>
  <c r="E73" i="76"/>
  <c r="D73" i="76"/>
  <c r="C73" i="76"/>
  <c r="B73" i="76"/>
  <c r="F72" i="76"/>
  <c r="I72" i="76" s="1"/>
  <c r="E72" i="76"/>
  <c r="D72" i="76"/>
  <c r="C72" i="76"/>
  <c r="B72" i="76"/>
  <c r="F71" i="76"/>
  <c r="I71" i="76" s="1"/>
  <c r="E71" i="76"/>
  <c r="D71" i="76"/>
  <c r="C71" i="76"/>
  <c r="B71" i="76"/>
  <c r="F70" i="76"/>
  <c r="I70" i="76" s="1"/>
  <c r="E70" i="76"/>
  <c r="D70" i="76"/>
  <c r="C70" i="76"/>
  <c r="B70" i="76"/>
  <c r="F69" i="76"/>
  <c r="E69" i="76"/>
  <c r="D69" i="76"/>
  <c r="C69" i="76"/>
  <c r="B69" i="76"/>
  <c r="I69" i="76"/>
  <c r="I68" i="76"/>
  <c r="F68" i="76"/>
  <c r="E68" i="76"/>
  <c r="D68" i="76"/>
  <c r="C68" i="76"/>
  <c r="B68" i="76"/>
  <c r="F67" i="76"/>
  <c r="I67" i="76" s="1"/>
  <c r="E67" i="76"/>
  <c r="D67" i="76"/>
  <c r="C67" i="76"/>
  <c r="B67" i="76"/>
  <c r="F66" i="76"/>
  <c r="I66" i="76" s="1"/>
  <c r="E66" i="76"/>
  <c r="D66" i="76"/>
  <c r="C66" i="76"/>
  <c r="B66" i="76"/>
  <c r="F41" i="76"/>
  <c r="I41" i="76" s="1"/>
  <c r="E41" i="76"/>
  <c r="D41" i="76"/>
  <c r="C41" i="76"/>
  <c r="B41" i="76"/>
  <c r="A166" i="24"/>
  <c r="A165" i="24"/>
  <c r="A167" i="24" s="1"/>
  <c r="A164" i="24"/>
  <c r="L168" i="24"/>
  <c r="K168" i="24"/>
  <c r="J168" i="24"/>
  <c r="I168" i="24"/>
  <c r="G168" i="24"/>
  <c r="L160" i="24"/>
  <c r="K160" i="24"/>
  <c r="J160" i="24"/>
  <c r="I160" i="24"/>
  <c r="G160" i="24"/>
  <c r="F27" i="76"/>
  <c r="I27" i="76" s="1"/>
  <c r="E27" i="76"/>
  <c r="D27" i="76"/>
  <c r="C27" i="76"/>
  <c r="B27" i="76"/>
  <c r="F26" i="76"/>
  <c r="I26" i="76" s="1"/>
  <c r="E26" i="76"/>
  <c r="D26" i="76"/>
  <c r="C26" i="76"/>
  <c r="B26" i="76"/>
  <c r="F18" i="76"/>
  <c r="I18" i="76" s="1"/>
  <c r="E18" i="76"/>
  <c r="D18" i="76"/>
  <c r="C18" i="76"/>
  <c r="B18" i="76"/>
  <c r="F17" i="76"/>
  <c r="I17" i="76" s="1"/>
  <c r="E17" i="76"/>
  <c r="D17" i="76"/>
  <c r="C17" i="76"/>
  <c r="B17" i="76"/>
  <c r="F12" i="76"/>
  <c r="I12" i="76" s="1"/>
  <c r="E12" i="76"/>
  <c r="D12" i="76"/>
  <c r="C12" i="76"/>
  <c r="B12" i="76"/>
  <c r="F36" i="111"/>
  <c r="I36" i="111" s="1"/>
  <c r="E36" i="111"/>
  <c r="D36" i="111"/>
  <c r="C36" i="111"/>
  <c r="F35" i="111"/>
  <c r="I35" i="111" s="1"/>
  <c r="E35" i="111"/>
  <c r="D35" i="111"/>
  <c r="C35" i="111"/>
  <c r="C41" i="111"/>
  <c r="D41" i="111"/>
  <c r="F48" i="93"/>
  <c r="F46" i="93"/>
  <c r="H46" i="93" s="1"/>
  <c r="F44" i="93"/>
  <c r="F42" i="93"/>
  <c r="H42" i="93" s="1"/>
  <c r="H44" i="93"/>
  <c r="G39" i="117"/>
  <c r="G38" i="117"/>
  <c r="I60" i="91"/>
  <c r="H60" i="91"/>
  <c r="I58" i="91"/>
  <c r="H58" i="91"/>
  <c r="I51" i="91"/>
  <c r="H51" i="91"/>
  <c r="I50" i="91"/>
  <c r="H50" i="91"/>
  <c r="I49" i="91"/>
  <c r="H49" i="91"/>
  <c r="I48" i="91"/>
  <c r="H48" i="91"/>
  <c r="I44" i="91"/>
  <c r="H44" i="91"/>
  <c r="H41" i="91"/>
  <c r="I41" i="91"/>
  <c r="I39" i="91"/>
  <c r="G24" i="117"/>
  <c r="G23" i="116"/>
  <c r="G22" i="116"/>
  <c r="G20" i="117"/>
  <c r="G18" i="118"/>
  <c r="G16" i="118"/>
  <c r="G17" i="118"/>
  <c r="G11" i="118"/>
  <c r="G10" i="118"/>
  <c r="F18" i="96"/>
  <c r="F19" i="96"/>
  <c r="F20" i="96"/>
  <c r="F21" i="96"/>
  <c r="G13" i="96"/>
  <c r="G27" i="96" s="1"/>
  <c r="G33" i="96" s="1"/>
  <c r="F14" i="96"/>
  <c r="F9" i="96"/>
  <c r="F11" i="96"/>
  <c r="F12" i="96"/>
  <c r="F17" i="96"/>
  <c r="N22" i="72" l="1"/>
  <c r="O22" i="72" s="1"/>
  <c r="P33" i="71"/>
  <c r="P31" i="71"/>
  <c r="O42" i="128"/>
  <c r="P42" i="128"/>
  <c r="N29" i="71"/>
  <c r="N27" i="72"/>
  <c r="O27" i="72"/>
  <c r="P32" i="71"/>
  <c r="N34" i="71"/>
  <c r="N28" i="71"/>
  <c r="O28" i="71"/>
  <c r="N35" i="71"/>
  <c r="O35" i="71"/>
  <c r="P27" i="71"/>
  <c r="N54" i="128"/>
  <c r="P19" i="128"/>
  <c r="O36" i="128"/>
  <c r="O54" i="128" s="1"/>
  <c r="O35" i="70"/>
  <c r="I45" i="129"/>
  <c r="F44" i="111"/>
  <c r="F43" i="111"/>
  <c r="E44" i="111"/>
  <c r="D44" i="111"/>
  <c r="C44" i="111"/>
  <c r="E43" i="111"/>
  <c r="D43" i="111"/>
  <c r="C43" i="111"/>
  <c r="F37" i="90"/>
  <c r="F36" i="90"/>
  <c r="F35" i="90"/>
  <c r="F34" i="90"/>
  <c r="F33" i="90"/>
  <c r="F32" i="90"/>
  <c r="F31" i="90"/>
  <c r="F30" i="90"/>
  <c r="F29" i="90"/>
  <c r="F28" i="90"/>
  <c r="F22" i="90"/>
  <c r="F23" i="90"/>
  <c r="F24" i="90"/>
  <c r="F25" i="90"/>
  <c r="F26" i="90"/>
  <c r="F27" i="90"/>
  <c r="F21" i="90"/>
  <c r="F20" i="90"/>
  <c r="F19" i="90"/>
  <c r="F18" i="90"/>
  <c r="P28" i="71" l="1"/>
  <c r="O34" i="71"/>
  <c r="P34" i="71" s="1"/>
  <c r="P35" i="71"/>
  <c r="O29" i="71"/>
  <c r="P29" i="71" s="1"/>
  <c r="P36" i="128"/>
  <c r="P54" i="128"/>
  <c r="P35" i="70"/>
  <c r="F17" i="112"/>
  <c r="F16" i="112"/>
  <c r="F14" i="112"/>
  <c r="F11" i="112"/>
  <c r="F10" i="112"/>
  <c r="F9" i="112"/>
  <c r="H24" i="92" l="1"/>
  <c r="H31" i="92"/>
  <c r="H32" i="92"/>
  <c r="H33" i="92"/>
  <c r="H34" i="92"/>
  <c r="H35" i="92"/>
  <c r="H36" i="92"/>
  <c r="H37" i="92"/>
  <c r="H38" i="92"/>
  <c r="H39" i="92"/>
  <c r="H40" i="92"/>
  <c r="H41" i="92"/>
  <c r="F20" i="92"/>
  <c r="F11" i="101"/>
  <c r="G16" i="116"/>
  <c r="F10" i="121" l="1"/>
  <c r="B2" i="120"/>
  <c r="B3" i="120"/>
  <c r="F46" i="120"/>
  <c r="F47" i="120" s="1"/>
  <c r="F52" i="119"/>
  <c r="F53" i="119" s="1"/>
  <c r="G42" i="118"/>
  <c r="B1" i="117"/>
  <c r="G11" i="117"/>
  <c r="G12" i="117"/>
  <c r="G14" i="117"/>
  <c r="G15" i="117"/>
  <c r="G17" i="117"/>
  <c r="G18" i="117"/>
  <c r="G19" i="117"/>
  <c r="G21" i="117"/>
  <c r="G22" i="117"/>
  <c r="G23" i="117"/>
  <c r="G25" i="117"/>
  <c r="G28" i="117"/>
  <c r="G29" i="117"/>
  <c r="G30" i="117"/>
  <c r="G32" i="117"/>
  <c r="G33" i="117"/>
  <c r="G34" i="117"/>
  <c r="G35" i="117"/>
  <c r="G36" i="117"/>
  <c r="G37" i="117"/>
  <c r="B1" i="116"/>
  <c r="G11" i="116"/>
  <c r="G14" i="116"/>
  <c r="G28" i="116"/>
  <c r="G33" i="116"/>
  <c r="G36" i="116"/>
  <c r="G37" i="116"/>
  <c r="G39" i="116"/>
  <c r="G40" i="116"/>
  <c r="G41" i="116"/>
  <c r="G42" i="116"/>
  <c r="G45" i="116"/>
  <c r="I11" i="115"/>
  <c r="I13" i="115" s="1"/>
  <c r="D26" i="115"/>
  <c r="I26" i="115" s="1"/>
  <c r="I28" i="115" s="1"/>
  <c r="F11" i="114"/>
  <c r="H11" i="114" s="1"/>
  <c r="F12" i="114"/>
  <c r="H12" i="114"/>
  <c r="F13" i="114"/>
  <c r="H13" i="114" s="1"/>
  <c r="F14" i="114"/>
  <c r="H14" i="114" s="1"/>
  <c r="F15" i="114"/>
  <c r="H15" i="114"/>
  <c r="F16" i="114"/>
  <c r="H16" i="114"/>
  <c r="F17" i="114"/>
  <c r="H17" i="114" s="1"/>
  <c r="F18" i="114"/>
  <c r="H18" i="114"/>
  <c r="F19" i="114"/>
  <c r="H19" i="114" s="1"/>
  <c r="F20" i="114"/>
  <c r="H20" i="114" s="1"/>
  <c r="F21" i="114"/>
  <c r="H21" i="114"/>
  <c r="F22" i="114"/>
  <c r="H22" i="114"/>
  <c r="F23" i="114"/>
  <c r="H23" i="114" s="1"/>
  <c r="F24" i="114"/>
  <c r="H24" i="114"/>
  <c r="F25" i="114"/>
  <c r="H25" i="114"/>
  <c r="F26" i="114"/>
  <c r="H26" i="114"/>
  <c r="F27" i="114"/>
  <c r="H27" i="114" s="1"/>
  <c r="F28" i="114"/>
  <c r="H28" i="114"/>
  <c r="F29" i="114"/>
  <c r="H29" i="114"/>
  <c r="F30" i="114"/>
  <c r="H30" i="114"/>
  <c r="F31" i="114"/>
  <c r="H31" i="114"/>
  <c r="F32" i="114"/>
  <c r="H32" i="114"/>
  <c r="F33" i="114"/>
  <c r="H33" i="114"/>
  <c r="F34" i="114"/>
  <c r="H34" i="114"/>
  <c r="F35" i="114"/>
  <c r="H35" i="114"/>
  <c r="F36" i="114"/>
  <c r="H36" i="114"/>
  <c r="F37" i="114"/>
  <c r="H37" i="114"/>
  <c r="F38" i="114"/>
  <c r="H38" i="114"/>
  <c r="F39" i="114"/>
  <c r="H39" i="114"/>
  <c r="F40" i="114"/>
  <c r="H40" i="114"/>
  <c r="F41" i="114"/>
  <c r="H41" i="114"/>
  <c r="F42" i="114"/>
  <c r="H42" i="114"/>
  <c r="F43" i="114"/>
  <c r="H43" i="114"/>
  <c r="F44" i="114"/>
  <c r="H44" i="114" s="1"/>
  <c r="F45" i="114"/>
  <c r="H45" i="114"/>
  <c r="F46" i="114"/>
  <c r="H46" i="114"/>
  <c r="H47" i="114"/>
  <c r="H48" i="114" l="1"/>
  <c r="H49" i="114" s="1"/>
  <c r="G40" i="117"/>
  <c r="G41" i="117" s="1"/>
  <c r="G48" i="116"/>
  <c r="G49" i="116" s="1"/>
  <c r="J87" i="14"/>
  <c r="K87" i="14"/>
  <c r="H16" i="92"/>
  <c r="F15" i="92"/>
  <c r="F21" i="92"/>
  <c r="H25" i="92"/>
  <c r="H26" i="92"/>
  <c r="H27" i="92"/>
  <c r="H28" i="92"/>
  <c r="H29" i="92"/>
  <c r="H30" i="92"/>
  <c r="F33" i="92"/>
  <c r="F34" i="92"/>
  <c r="F35" i="92"/>
  <c r="F36" i="92"/>
  <c r="F37" i="92"/>
  <c r="F38" i="92"/>
  <c r="F39" i="92"/>
  <c r="F40" i="92"/>
  <c r="F41" i="92"/>
  <c r="F42" i="92"/>
  <c r="F43" i="92"/>
  <c r="I37" i="91" l="1"/>
  <c r="H37" i="91"/>
  <c r="I38" i="91"/>
  <c r="H38" i="91"/>
  <c r="I40" i="91"/>
  <c r="H40" i="91"/>
  <c r="I36" i="91"/>
  <c r="H36" i="91"/>
  <c r="I35" i="91"/>
  <c r="H35" i="91"/>
  <c r="I34" i="91"/>
  <c r="H34" i="91"/>
  <c r="I33" i="91"/>
  <c r="H33" i="91"/>
  <c r="I32" i="91"/>
  <c r="H32" i="91"/>
  <c r="I31" i="91"/>
  <c r="H31" i="91"/>
  <c r="I30" i="91"/>
  <c r="H30" i="91"/>
  <c r="I29" i="91"/>
  <c r="H29" i="91"/>
  <c r="I28" i="91"/>
  <c r="H28" i="91"/>
  <c r="H47" i="91"/>
  <c r="I47" i="91"/>
  <c r="H52" i="91"/>
  <c r="I52" i="91"/>
  <c r="H53" i="91"/>
  <c r="I53" i="91"/>
  <c r="H54" i="91"/>
  <c r="I54" i="91"/>
  <c r="H55" i="91"/>
  <c r="I55" i="91"/>
  <c r="H56" i="91"/>
  <c r="I56" i="91"/>
  <c r="H57" i="91"/>
  <c r="I57" i="91"/>
  <c r="H59" i="91"/>
  <c r="I59" i="91"/>
  <c r="H61" i="91"/>
  <c r="I61" i="91"/>
  <c r="H62" i="91"/>
  <c r="I62" i="91"/>
  <c r="H63" i="91"/>
  <c r="I63" i="91"/>
  <c r="I19" i="91"/>
  <c r="I20" i="91"/>
  <c r="I21" i="91"/>
  <c r="I22" i="91"/>
  <c r="I23" i="91"/>
  <c r="I24" i="91"/>
  <c r="I25" i="91"/>
  <c r="I26" i="91"/>
  <c r="I27" i="91"/>
  <c r="I42" i="91"/>
  <c r="I43" i="91"/>
  <c r="I45" i="91"/>
  <c r="F42" i="111" l="1"/>
  <c r="D42" i="111"/>
  <c r="E42" i="111"/>
  <c r="C42" i="111"/>
  <c r="F41" i="111"/>
  <c r="E41" i="111"/>
  <c r="C39" i="111"/>
  <c r="D39" i="111"/>
  <c r="F39" i="111"/>
  <c r="C40" i="111"/>
  <c r="D40" i="111"/>
  <c r="E40" i="111"/>
  <c r="F40" i="111"/>
  <c r="C10" i="111"/>
  <c r="D10" i="111"/>
  <c r="E10" i="111"/>
  <c r="F10" i="111"/>
  <c r="C11" i="111"/>
  <c r="D11" i="111"/>
  <c r="E11" i="111"/>
  <c r="F11" i="111"/>
  <c r="C12" i="111"/>
  <c r="D12" i="111"/>
  <c r="E12" i="111"/>
  <c r="F12" i="111"/>
  <c r="C13" i="111"/>
  <c r="D13" i="111"/>
  <c r="E13" i="111"/>
  <c r="F13" i="111"/>
  <c r="C14" i="111"/>
  <c r="D14" i="111"/>
  <c r="E14" i="111"/>
  <c r="F14" i="111"/>
  <c r="C15" i="111"/>
  <c r="D15" i="111"/>
  <c r="E15" i="111"/>
  <c r="F15" i="111"/>
  <c r="C16" i="111"/>
  <c r="D16" i="111"/>
  <c r="E16" i="111"/>
  <c r="F16" i="111"/>
  <c r="C17" i="111"/>
  <c r="D17" i="111"/>
  <c r="E17" i="111"/>
  <c r="F17" i="111"/>
  <c r="C18" i="111"/>
  <c r="D18" i="111"/>
  <c r="E18" i="111"/>
  <c r="F18" i="111"/>
  <c r="C19" i="111"/>
  <c r="D19" i="111"/>
  <c r="E19" i="111"/>
  <c r="F19" i="111"/>
  <c r="C20" i="111"/>
  <c r="D20" i="111"/>
  <c r="E20" i="111"/>
  <c r="F20" i="111"/>
  <c r="C21" i="111"/>
  <c r="D21" i="111"/>
  <c r="E21" i="111"/>
  <c r="F21" i="111"/>
  <c r="C22" i="111"/>
  <c r="D22" i="111"/>
  <c r="E22" i="111"/>
  <c r="F22" i="111"/>
  <c r="C23" i="111"/>
  <c r="D23" i="111"/>
  <c r="E23" i="111"/>
  <c r="F23" i="111"/>
  <c r="C24" i="111"/>
  <c r="D24" i="111"/>
  <c r="E24" i="111"/>
  <c r="F24" i="111"/>
  <c r="C25" i="111"/>
  <c r="D25" i="111"/>
  <c r="E25" i="111"/>
  <c r="F25" i="111"/>
  <c r="C26" i="111"/>
  <c r="D26" i="111"/>
  <c r="E26" i="111"/>
  <c r="F26" i="111"/>
  <c r="C27" i="111"/>
  <c r="D27" i="111"/>
  <c r="E27" i="111"/>
  <c r="F27" i="111"/>
  <c r="C28" i="111"/>
  <c r="D28" i="111"/>
  <c r="E28" i="111"/>
  <c r="F28" i="111"/>
  <c r="C29" i="111"/>
  <c r="D29" i="111"/>
  <c r="E29" i="111"/>
  <c r="F29" i="111"/>
  <c r="C30" i="111"/>
  <c r="D30" i="111"/>
  <c r="E30" i="111"/>
  <c r="F30" i="111"/>
  <c r="C31" i="111"/>
  <c r="D31" i="111"/>
  <c r="E31" i="111"/>
  <c r="F31" i="111"/>
  <c r="C32" i="111"/>
  <c r="D32" i="111"/>
  <c r="E32" i="111"/>
  <c r="F32" i="111"/>
  <c r="C33" i="111"/>
  <c r="D33" i="111"/>
  <c r="E33" i="111"/>
  <c r="F33" i="111"/>
  <c r="C34" i="111"/>
  <c r="D34" i="111"/>
  <c r="E34" i="111"/>
  <c r="F34" i="111"/>
  <c r="C37" i="111"/>
  <c r="D37" i="111"/>
  <c r="E37" i="111"/>
  <c r="F37" i="111"/>
  <c r="C38" i="111"/>
  <c r="D38" i="111"/>
  <c r="E38" i="111"/>
  <c r="F38" i="111"/>
  <c r="F9" i="111"/>
  <c r="E9" i="111"/>
  <c r="D9" i="111"/>
  <c r="C9" i="111"/>
  <c r="F65" i="76" l="1"/>
  <c r="I65" i="76" s="1"/>
  <c r="F64" i="76"/>
  <c r="I64" i="76" s="1"/>
  <c r="B65" i="76"/>
  <c r="C65" i="76"/>
  <c r="D65" i="76"/>
  <c r="E65" i="76"/>
  <c r="C64" i="76"/>
  <c r="D64" i="76"/>
  <c r="E64" i="76"/>
  <c r="B64" i="76"/>
  <c r="B63" i="76"/>
  <c r="C63" i="76"/>
  <c r="D63" i="76"/>
  <c r="E63" i="76"/>
  <c r="F63" i="76"/>
  <c r="I63" i="76" s="1"/>
  <c r="F62" i="76"/>
  <c r="I62" i="76" s="1"/>
  <c r="C62" i="76"/>
  <c r="D62" i="76"/>
  <c r="E62" i="76"/>
  <c r="B62" i="76"/>
  <c r="B60" i="76"/>
  <c r="C60" i="76"/>
  <c r="D60" i="76"/>
  <c r="E60" i="76"/>
  <c r="F60" i="76"/>
  <c r="I60" i="76" s="1"/>
  <c r="B61" i="76"/>
  <c r="C61" i="76"/>
  <c r="D61" i="76"/>
  <c r="E61" i="76"/>
  <c r="F61" i="76"/>
  <c r="I61" i="76" s="1"/>
  <c r="F59" i="76"/>
  <c r="I59" i="76" s="1"/>
  <c r="C59" i="76"/>
  <c r="D59" i="76"/>
  <c r="E59" i="76"/>
  <c r="B59" i="76"/>
  <c r="B57" i="76"/>
  <c r="C57" i="76"/>
  <c r="D57" i="76"/>
  <c r="E57" i="76"/>
  <c r="F57" i="76"/>
  <c r="B58" i="76"/>
  <c r="C58" i="76"/>
  <c r="D58" i="76"/>
  <c r="E58" i="76"/>
  <c r="F58" i="76"/>
  <c r="F56" i="76"/>
  <c r="I56" i="76" s="1"/>
  <c r="C56" i="76"/>
  <c r="D56" i="76"/>
  <c r="E56" i="76"/>
  <c r="B56" i="76"/>
  <c r="B55" i="76"/>
  <c r="C55" i="76"/>
  <c r="D55" i="76"/>
  <c r="E55" i="76"/>
  <c r="F55" i="76"/>
  <c r="I55" i="76" s="1"/>
  <c r="F54" i="76"/>
  <c r="I54" i="76" s="1"/>
  <c r="C54" i="76"/>
  <c r="D54" i="76"/>
  <c r="E54" i="76"/>
  <c r="B54" i="76"/>
  <c r="B53" i="76"/>
  <c r="C53" i="76"/>
  <c r="D53" i="76"/>
  <c r="E53" i="76"/>
  <c r="F53" i="76"/>
  <c r="I53" i="76" s="1"/>
  <c r="F52" i="76"/>
  <c r="I52" i="76" s="1"/>
  <c r="C52" i="76"/>
  <c r="D52" i="76"/>
  <c r="E52" i="76"/>
  <c r="B52" i="76"/>
  <c r="B51" i="76"/>
  <c r="C51" i="76"/>
  <c r="D51" i="76"/>
  <c r="E51" i="76"/>
  <c r="F51" i="76"/>
  <c r="I51" i="76" s="1"/>
  <c r="F50" i="76"/>
  <c r="I50" i="76" s="1"/>
  <c r="C50" i="76"/>
  <c r="D50" i="76"/>
  <c r="E50" i="76"/>
  <c r="B50" i="76"/>
  <c r="B49" i="76"/>
  <c r="C49" i="76"/>
  <c r="D49" i="76"/>
  <c r="E49" i="76"/>
  <c r="F49" i="76"/>
  <c r="F48" i="76"/>
  <c r="C48" i="76"/>
  <c r="D48" i="76"/>
  <c r="E48" i="76"/>
  <c r="B48" i="76"/>
  <c r="B47" i="76"/>
  <c r="C47" i="76"/>
  <c r="D47" i="76"/>
  <c r="E47" i="76"/>
  <c r="F47" i="76"/>
  <c r="F46" i="76"/>
  <c r="C46" i="76"/>
  <c r="D46" i="76"/>
  <c r="E46" i="76"/>
  <c r="B46" i="76"/>
  <c r="B44" i="76"/>
  <c r="C44" i="76"/>
  <c r="D44" i="76"/>
  <c r="E44" i="76"/>
  <c r="F44" i="76"/>
  <c r="B45" i="76"/>
  <c r="C45" i="76"/>
  <c r="D45" i="76"/>
  <c r="E45" i="76"/>
  <c r="F45" i="76"/>
  <c r="F43" i="76"/>
  <c r="C43" i="76"/>
  <c r="D43" i="76"/>
  <c r="E43" i="76"/>
  <c r="B43" i="76"/>
  <c r="B40" i="76"/>
  <c r="C40" i="76"/>
  <c r="D40" i="76"/>
  <c r="E40" i="76"/>
  <c r="F40" i="76"/>
  <c r="B42" i="76"/>
  <c r="C42" i="76"/>
  <c r="D42" i="76"/>
  <c r="E42" i="76"/>
  <c r="F42" i="76"/>
  <c r="F39" i="76"/>
  <c r="C39" i="76"/>
  <c r="D39" i="76"/>
  <c r="B39" i="76"/>
  <c r="B38" i="76"/>
  <c r="C38" i="76"/>
  <c r="D38" i="76"/>
  <c r="E38" i="76"/>
  <c r="F38" i="76"/>
  <c r="F37" i="76"/>
  <c r="C37" i="76"/>
  <c r="D37" i="76"/>
  <c r="E37" i="76"/>
  <c r="B37" i="76"/>
  <c r="B36" i="76"/>
  <c r="C36" i="76"/>
  <c r="D36" i="76"/>
  <c r="E36" i="76"/>
  <c r="F36" i="76"/>
  <c r="F35" i="76"/>
  <c r="C35" i="76"/>
  <c r="D35" i="76"/>
  <c r="E35" i="76"/>
  <c r="B35" i="76"/>
  <c r="B32" i="76"/>
  <c r="C32" i="76"/>
  <c r="D32" i="76"/>
  <c r="E32" i="76"/>
  <c r="F32" i="76"/>
  <c r="B33" i="76"/>
  <c r="C33" i="76"/>
  <c r="D33" i="76"/>
  <c r="E33" i="76"/>
  <c r="F33" i="76"/>
  <c r="B34" i="76"/>
  <c r="C34" i="76"/>
  <c r="D34" i="76"/>
  <c r="E34" i="76"/>
  <c r="F34" i="76"/>
  <c r="F31" i="76"/>
  <c r="C31" i="76"/>
  <c r="D31" i="76"/>
  <c r="E31" i="76"/>
  <c r="B31" i="76"/>
  <c r="B30" i="76"/>
  <c r="C30" i="76"/>
  <c r="D30" i="76"/>
  <c r="E30" i="76"/>
  <c r="F30" i="76"/>
  <c r="F29" i="76"/>
  <c r="C29" i="76"/>
  <c r="D29" i="76"/>
  <c r="E29" i="76"/>
  <c r="B29" i="76"/>
  <c r="I44" i="76" l="1"/>
  <c r="I46" i="76"/>
  <c r="I45" i="76"/>
  <c r="E9" i="76"/>
  <c r="E10" i="76"/>
  <c r="E11" i="76"/>
  <c r="E13" i="76"/>
  <c r="E14" i="76"/>
  <c r="E15" i="76"/>
  <c r="E16" i="76"/>
  <c r="E19" i="76"/>
  <c r="E20" i="76"/>
  <c r="E21" i="76"/>
  <c r="E22" i="76"/>
  <c r="E23" i="76"/>
  <c r="E24" i="76"/>
  <c r="E25" i="76"/>
  <c r="E28" i="76"/>
  <c r="B10" i="76"/>
  <c r="C10" i="76"/>
  <c r="D10" i="76"/>
  <c r="F10" i="76"/>
  <c r="I10" i="76" s="1"/>
  <c r="B11" i="76"/>
  <c r="C11" i="76"/>
  <c r="D11" i="76"/>
  <c r="F11" i="76"/>
  <c r="I11" i="76" s="1"/>
  <c r="B13" i="76"/>
  <c r="C13" i="76"/>
  <c r="D13" i="76"/>
  <c r="F13" i="76"/>
  <c r="I13" i="76" s="1"/>
  <c r="B14" i="76"/>
  <c r="C14" i="76"/>
  <c r="D14" i="76"/>
  <c r="F14" i="76"/>
  <c r="I14" i="76" s="1"/>
  <c r="B15" i="76"/>
  <c r="C15" i="76"/>
  <c r="D15" i="76"/>
  <c r="F15" i="76"/>
  <c r="I15" i="76" s="1"/>
  <c r="B16" i="76"/>
  <c r="C16" i="76"/>
  <c r="D16" i="76"/>
  <c r="F16" i="76"/>
  <c r="I16" i="76" s="1"/>
  <c r="B19" i="76"/>
  <c r="C19" i="76"/>
  <c r="D19" i="76"/>
  <c r="F19" i="76"/>
  <c r="I19" i="76" s="1"/>
  <c r="B20" i="76"/>
  <c r="C20" i="76"/>
  <c r="D20" i="76"/>
  <c r="F20" i="76"/>
  <c r="I20" i="76" s="1"/>
  <c r="B21" i="76"/>
  <c r="C21" i="76"/>
  <c r="D21" i="76"/>
  <c r="F21" i="76"/>
  <c r="I21" i="76" s="1"/>
  <c r="B22" i="76"/>
  <c r="C22" i="76"/>
  <c r="D22" i="76"/>
  <c r="F22" i="76"/>
  <c r="I22" i="76" s="1"/>
  <c r="B23" i="76"/>
  <c r="C23" i="76"/>
  <c r="D23" i="76"/>
  <c r="F23" i="76"/>
  <c r="I23" i="76" s="1"/>
  <c r="B24" i="76"/>
  <c r="C24" i="76"/>
  <c r="D24" i="76"/>
  <c r="F24" i="76"/>
  <c r="I24" i="76" s="1"/>
  <c r="B25" i="76"/>
  <c r="C25" i="76"/>
  <c r="D25" i="76"/>
  <c r="F25" i="76"/>
  <c r="I25" i="76" s="1"/>
  <c r="L151" i="24"/>
  <c r="K151" i="24"/>
  <c r="J151" i="24"/>
  <c r="I151" i="24"/>
  <c r="G151" i="24"/>
  <c r="F151" i="24"/>
  <c r="J155" i="24"/>
  <c r="G155" i="24"/>
  <c r="L147" i="24" l="1"/>
  <c r="K147" i="24"/>
  <c r="J147" i="24"/>
  <c r="I147" i="24"/>
  <c r="G147" i="24"/>
  <c r="F147" i="24"/>
  <c r="L142" i="24"/>
  <c r="K142" i="24"/>
  <c r="J142" i="24"/>
  <c r="I142" i="24"/>
  <c r="G142" i="24"/>
  <c r="F142" i="24"/>
  <c r="F70" i="24"/>
  <c r="C10" i="78"/>
  <c r="F9" i="78"/>
  <c r="D10" i="78"/>
  <c r="C9" i="78"/>
  <c r="D9" i="78"/>
  <c r="H21" i="93" l="1"/>
  <c r="H23" i="93"/>
  <c r="H175" i="80" l="1"/>
  <c r="H174" i="80"/>
  <c r="H173" i="80"/>
  <c r="H176" i="80"/>
  <c r="H172" i="80"/>
  <c r="H171" i="80"/>
  <c r="H170" i="80"/>
  <c r="H169" i="80"/>
  <c r="H168" i="80"/>
  <c r="H167" i="80"/>
  <c r="H166" i="80"/>
  <c r="H165" i="80"/>
  <c r="H164" i="80"/>
  <c r="H163" i="80"/>
  <c r="H162" i="80"/>
  <c r="H161" i="80"/>
  <c r="H160" i="80"/>
  <c r="H159" i="80"/>
  <c r="H158" i="80"/>
  <c r="H157" i="80"/>
  <c r="H156" i="80"/>
  <c r="H155" i="80"/>
  <c r="H153" i="80"/>
  <c r="H152" i="80"/>
  <c r="H151" i="80"/>
  <c r="H150" i="80"/>
  <c r="H149" i="80"/>
  <c r="H148" i="80"/>
  <c r="H147" i="80"/>
  <c r="H146" i="80"/>
  <c r="H145" i="80"/>
  <c r="H144" i="80"/>
  <c r="H143" i="80"/>
  <c r="H142" i="80"/>
  <c r="H141" i="80"/>
  <c r="H140" i="80"/>
  <c r="H139" i="80"/>
  <c r="H138" i="80"/>
  <c r="H137" i="80"/>
  <c r="H136" i="80"/>
  <c r="H154" i="80"/>
  <c r="H135" i="80"/>
  <c r="H134" i="80"/>
  <c r="H133" i="80"/>
  <c r="H132" i="80"/>
  <c r="H131" i="80"/>
  <c r="H130" i="80"/>
  <c r="H129" i="80"/>
  <c r="H128" i="80"/>
  <c r="H127" i="80"/>
  <c r="H126" i="80"/>
  <c r="H125" i="80"/>
  <c r="H124" i="80"/>
  <c r="H123" i="80"/>
  <c r="H112" i="80" l="1"/>
  <c r="H111" i="80"/>
  <c r="H110" i="80"/>
  <c r="H109" i="80"/>
  <c r="H108" i="80"/>
  <c r="H107" i="80"/>
  <c r="H106" i="80"/>
  <c r="H104" i="80"/>
  <c r="H103" i="80"/>
  <c r="H100" i="80"/>
  <c r="H97" i="80" l="1"/>
  <c r="H96" i="80"/>
  <c r="H94" i="80"/>
  <c r="H92" i="80"/>
  <c r="H90" i="80"/>
  <c r="H89" i="80"/>
  <c r="H88" i="80"/>
  <c r="H87" i="80"/>
  <c r="H85" i="80"/>
  <c r="H84" i="80"/>
  <c r="H83" i="80"/>
  <c r="H81" i="80"/>
  <c r="H80" i="80"/>
  <c r="H79" i="80"/>
  <c r="H78" i="80"/>
  <c r="H76" i="80"/>
  <c r="H67" i="80"/>
  <c r="H66" i="80"/>
  <c r="H69" i="80"/>
  <c r="H70" i="80"/>
  <c r="H68" i="80"/>
  <c r="H98" i="80"/>
  <c r="H65" i="80"/>
  <c r="H64" i="80"/>
  <c r="H63" i="80"/>
  <c r="H61" i="80"/>
  <c r="H60" i="80"/>
  <c r="H59" i="80"/>
  <c r="H58" i="80"/>
  <c r="H57" i="80"/>
  <c r="H56" i="80"/>
  <c r="H55" i="80"/>
  <c r="H54" i="80"/>
  <c r="H53" i="80"/>
  <c r="H52" i="80"/>
  <c r="H51" i="80"/>
  <c r="H50" i="80"/>
  <c r="H49" i="80"/>
  <c r="H48" i="80"/>
  <c r="H47" i="80"/>
  <c r="H46" i="80"/>
  <c r="H45" i="80" l="1"/>
  <c r="H44" i="80"/>
  <c r="H43" i="80"/>
  <c r="H42" i="80"/>
  <c r="H41" i="80"/>
  <c r="H40" i="80"/>
  <c r="H39" i="80"/>
  <c r="H38" i="80"/>
  <c r="H37" i="80"/>
  <c r="H36" i="80"/>
  <c r="H35" i="80"/>
  <c r="H34" i="80"/>
  <c r="H33" i="80"/>
  <c r="H32" i="80"/>
  <c r="H31" i="80"/>
  <c r="H30" i="80"/>
  <c r="H29" i="80"/>
  <c r="H113" i="80" l="1"/>
  <c r="H19" i="91" l="1"/>
  <c r="H20" i="91"/>
  <c r="H21" i="91"/>
  <c r="H22" i="91"/>
  <c r="H23" i="91"/>
  <c r="H24" i="91"/>
  <c r="H25" i="91"/>
  <c r="H26" i="91"/>
  <c r="H27" i="91"/>
  <c r="H42" i="91"/>
  <c r="H43" i="91"/>
  <c r="H45" i="91"/>
  <c r="H59" i="94" l="1"/>
  <c r="H58" i="94"/>
  <c r="I12" i="112" l="1"/>
  <c r="I10" i="112"/>
  <c r="I16" i="112"/>
  <c r="I17" i="112"/>
  <c r="I14" i="112"/>
  <c r="H18" i="93"/>
  <c r="H10" i="93"/>
  <c r="H2" i="91" l="1"/>
  <c r="G2" i="92"/>
  <c r="I1" i="96"/>
  <c r="H2" i="101"/>
  <c r="F6" i="90"/>
  <c r="H2" i="47"/>
  <c r="H1" i="112"/>
  <c r="H1" i="111"/>
  <c r="H1" i="76"/>
  <c r="H1" i="78"/>
  <c r="I1" i="99"/>
  <c r="H2" i="74"/>
  <c r="H2" i="110"/>
  <c r="H2" i="73"/>
  <c r="H2" i="72"/>
  <c r="H2" i="71"/>
  <c r="H2" i="70"/>
  <c r="H2" i="62"/>
  <c r="H2" i="60"/>
  <c r="H2" i="69"/>
  <c r="H2" i="68"/>
  <c r="H2" i="67"/>
  <c r="H2" i="64"/>
  <c r="H2" i="59"/>
  <c r="H2" i="57"/>
  <c r="H2" i="66"/>
  <c r="H2" i="65"/>
  <c r="H2" i="63"/>
  <c r="H2" i="56"/>
  <c r="H2" i="54"/>
  <c r="G2" i="53"/>
  <c r="G2" i="52"/>
  <c r="F2" i="88"/>
  <c r="H2" i="80"/>
  <c r="B18" i="73" l="1"/>
  <c r="C18" i="73"/>
  <c r="D18" i="73"/>
  <c r="B19" i="73"/>
  <c r="C19" i="73"/>
  <c r="D19" i="73"/>
  <c r="B20" i="73"/>
  <c r="C20" i="73"/>
  <c r="D20" i="73"/>
  <c r="I20" i="73"/>
  <c r="B21" i="73"/>
  <c r="C21" i="73"/>
  <c r="D21" i="73"/>
  <c r="B22" i="73"/>
  <c r="C22" i="73"/>
  <c r="D22" i="73"/>
  <c r="B23" i="73"/>
  <c r="C23" i="73"/>
  <c r="D23" i="73"/>
  <c r="B24" i="73"/>
  <c r="C24" i="73"/>
  <c r="D24" i="73"/>
  <c r="B25" i="73"/>
  <c r="C25" i="73"/>
  <c r="D25" i="73"/>
  <c r="B26" i="73"/>
  <c r="C26" i="73"/>
  <c r="D26" i="73"/>
  <c r="B27" i="73"/>
  <c r="C27" i="73"/>
  <c r="D27" i="73"/>
  <c r="B28" i="73"/>
  <c r="C28" i="73"/>
  <c r="D28" i="73"/>
  <c r="B29" i="73"/>
  <c r="C29" i="73"/>
  <c r="D29" i="73"/>
  <c r="B30" i="73"/>
  <c r="C30" i="73"/>
  <c r="D30" i="73"/>
  <c r="B31" i="73"/>
  <c r="C31" i="73"/>
  <c r="D31" i="73"/>
  <c r="B25" i="69"/>
  <c r="C25" i="69"/>
  <c r="D25" i="69"/>
  <c r="B26" i="69"/>
  <c r="C26" i="69"/>
  <c r="D26" i="69"/>
  <c r="B27" i="69"/>
  <c r="C27" i="69"/>
  <c r="D27" i="69"/>
  <c r="B28" i="69"/>
  <c r="C28" i="69"/>
  <c r="D28" i="69"/>
  <c r="B29" i="69"/>
  <c r="C29" i="69"/>
  <c r="D29" i="69"/>
  <c r="B30" i="69"/>
  <c r="C30" i="69"/>
  <c r="D30" i="69"/>
  <c r="B31" i="69"/>
  <c r="C31" i="69"/>
  <c r="D31" i="69"/>
  <c r="B32" i="69"/>
  <c r="C32" i="69"/>
  <c r="D32" i="69"/>
  <c r="B33" i="69"/>
  <c r="C33" i="69"/>
  <c r="D33" i="69"/>
  <c r="B34" i="69"/>
  <c r="C34" i="69"/>
  <c r="D34" i="69"/>
  <c r="B35" i="69"/>
  <c r="C35" i="69"/>
  <c r="D35" i="69"/>
  <c r="B36" i="69"/>
  <c r="C36" i="69"/>
  <c r="D36" i="69"/>
  <c r="B37" i="69"/>
  <c r="C37" i="69"/>
  <c r="D37" i="69"/>
  <c r="B38" i="69"/>
  <c r="C38" i="69"/>
  <c r="D38" i="69"/>
  <c r="B39" i="69"/>
  <c r="C39" i="69"/>
  <c r="D39" i="69"/>
  <c r="B23" i="66" l="1"/>
  <c r="C23" i="66"/>
  <c r="D23" i="66"/>
  <c r="E23" i="66"/>
  <c r="F23" i="66"/>
  <c r="G23" i="66"/>
  <c r="H23" i="66"/>
  <c r="I23" i="66"/>
  <c r="B24" i="66"/>
  <c r="C24" i="66"/>
  <c r="D24" i="66"/>
  <c r="E24" i="66"/>
  <c r="F24" i="66"/>
  <c r="G24" i="66"/>
  <c r="H24" i="66"/>
  <c r="I24" i="66"/>
  <c r="B25" i="66"/>
  <c r="C25" i="66"/>
  <c r="D25" i="66"/>
  <c r="E25" i="66"/>
  <c r="F25" i="66"/>
  <c r="G25" i="66"/>
  <c r="H25" i="66"/>
  <c r="I25" i="66"/>
  <c r="B26" i="66"/>
  <c r="C26" i="66"/>
  <c r="D26" i="66"/>
  <c r="E26" i="66"/>
  <c r="F26" i="66"/>
  <c r="G26" i="66"/>
  <c r="H26" i="66"/>
  <c r="I26" i="66"/>
  <c r="B27" i="66"/>
  <c r="C27" i="66"/>
  <c r="D27" i="66"/>
  <c r="E27" i="66"/>
  <c r="F27" i="66"/>
  <c r="G27" i="66"/>
  <c r="H27" i="66"/>
  <c r="I27" i="66"/>
  <c r="B28" i="66"/>
  <c r="C28" i="66"/>
  <c r="D28" i="66"/>
  <c r="E28" i="66"/>
  <c r="F28" i="66"/>
  <c r="G28" i="66"/>
  <c r="H28" i="66"/>
  <c r="I28" i="66"/>
  <c r="B29" i="66"/>
  <c r="C29" i="66"/>
  <c r="D29" i="66"/>
  <c r="E29" i="66"/>
  <c r="F29" i="66"/>
  <c r="G29" i="66"/>
  <c r="H29" i="66"/>
  <c r="I29" i="66"/>
  <c r="B30" i="66"/>
  <c r="C30" i="66"/>
  <c r="D30" i="66"/>
  <c r="E30" i="66"/>
  <c r="F30" i="66"/>
  <c r="G30" i="66"/>
  <c r="H30" i="66"/>
  <c r="I30" i="66"/>
  <c r="B31" i="66"/>
  <c r="C31" i="66"/>
  <c r="D31" i="66"/>
  <c r="E31" i="66"/>
  <c r="F31" i="66"/>
  <c r="G31" i="66"/>
  <c r="H31" i="66"/>
  <c r="I31" i="66"/>
  <c r="B32" i="66"/>
  <c r="C32" i="66"/>
  <c r="D32" i="66"/>
  <c r="E32" i="66"/>
  <c r="F32" i="66"/>
  <c r="G32" i="66"/>
  <c r="H32" i="66"/>
  <c r="I32" i="66"/>
  <c r="B33" i="66"/>
  <c r="C33" i="66"/>
  <c r="D33" i="66"/>
  <c r="E33" i="66"/>
  <c r="F33" i="66"/>
  <c r="G33" i="66"/>
  <c r="H33" i="66"/>
  <c r="I33" i="66"/>
  <c r="B34" i="66"/>
  <c r="C34" i="66"/>
  <c r="D34" i="66"/>
  <c r="E34" i="66"/>
  <c r="F34" i="66"/>
  <c r="G34" i="66"/>
  <c r="H34" i="66"/>
  <c r="I34" i="66"/>
  <c r="B35" i="66"/>
  <c r="C35" i="66"/>
  <c r="D35" i="66"/>
  <c r="E35" i="66"/>
  <c r="F35" i="66"/>
  <c r="G35" i="66"/>
  <c r="H35" i="66"/>
  <c r="I35" i="66"/>
  <c r="B36" i="66"/>
  <c r="C36" i="66"/>
  <c r="D36" i="66"/>
  <c r="E36" i="66"/>
  <c r="F36" i="66"/>
  <c r="G36" i="66"/>
  <c r="H36" i="66"/>
  <c r="I36" i="66"/>
  <c r="B37" i="66"/>
  <c r="C37" i="66"/>
  <c r="D37" i="66"/>
  <c r="E37" i="66"/>
  <c r="F37" i="66"/>
  <c r="H37" i="66"/>
  <c r="I14" i="110"/>
  <c r="H11" i="92" l="1"/>
  <c r="H12" i="92"/>
  <c r="H13" i="92"/>
  <c r="H14" i="92"/>
  <c r="H15" i="92"/>
  <c r="I17" i="111" l="1"/>
  <c r="I18" i="111"/>
  <c r="I19" i="111"/>
  <c r="I20" i="111"/>
  <c r="I21" i="111"/>
  <c r="I22" i="111"/>
  <c r="I23" i="111"/>
  <c r="I24" i="111"/>
  <c r="I25" i="111"/>
  <c r="I26" i="111"/>
  <c r="I27" i="111"/>
  <c r="I28" i="111"/>
  <c r="I29" i="111"/>
  <c r="I30" i="111"/>
  <c r="I31" i="111"/>
  <c r="I32" i="111"/>
  <c r="I33" i="111"/>
  <c r="I34" i="111"/>
  <c r="I37" i="111"/>
  <c r="I38" i="111"/>
  <c r="I39" i="111"/>
  <c r="I40" i="111"/>
  <c r="H16" i="91" l="1"/>
  <c r="H11" i="101" l="1"/>
  <c r="E42" i="94" l="1"/>
  <c r="I27" i="96"/>
  <c r="E29" i="96" s="1"/>
  <c r="H27" i="96"/>
  <c r="E45" i="94" s="1"/>
  <c r="E31" i="96" l="1"/>
  <c r="F31" i="96" s="1"/>
  <c r="E51" i="94"/>
  <c r="H51" i="94" s="1"/>
  <c r="E52" i="94" l="1"/>
  <c r="F33" i="112" l="1"/>
  <c r="I33" i="112" s="1"/>
  <c r="F32" i="112"/>
  <c r="I32" i="112" s="1"/>
  <c r="F31" i="112"/>
  <c r="I31" i="112" s="1"/>
  <c r="F30" i="112"/>
  <c r="I30" i="112" s="1"/>
  <c r="F29" i="112"/>
  <c r="I29" i="112" s="1"/>
  <c r="F28" i="112"/>
  <c r="I28" i="112" s="1"/>
  <c r="F27" i="112"/>
  <c r="I27" i="112" s="1"/>
  <c r="F26" i="112"/>
  <c r="I26" i="112" s="1"/>
  <c r="F25" i="112"/>
  <c r="I25" i="112" s="1"/>
  <c r="F24" i="112"/>
  <c r="I24" i="112" s="1"/>
  <c r="F23" i="112"/>
  <c r="I23" i="112" s="1"/>
  <c r="F22" i="112"/>
  <c r="I22" i="112" s="1"/>
  <c r="F21" i="112"/>
  <c r="I21" i="112" s="1"/>
  <c r="F20" i="112"/>
  <c r="I20" i="112" s="1"/>
  <c r="F19" i="112"/>
  <c r="I19" i="112" s="1"/>
  <c r="I18" i="112"/>
  <c r="I15" i="112"/>
  <c r="I13" i="112"/>
  <c r="I11" i="112"/>
  <c r="I9" i="112"/>
  <c r="I34" i="112" l="1"/>
  <c r="I35" i="112" s="1"/>
  <c r="E34" i="94" s="1"/>
  <c r="H34" i="94" s="1"/>
  <c r="I9" i="111"/>
  <c r="I10" i="111"/>
  <c r="I11" i="111"/>
  <c r="I12" i="111"/>
  <c r="I13" i="111"/>
  <c r="I14" i="111"/>
  <c r="I15" i="111"/>
  <c r="I16" i="111"/>
  <c r="I41" i="111"/>
  <c r="I42" i="111"/>
  <c r="I43" i="111"/>
  <c r="I44" i="111"/>
  <c r="I45" i="111" l="1"/>
  <c r="I46" i="111" s="1"/>
  <c r="E33" i="94" s="1"/>
  <c r="N26" i="108"/>
  <c r="N25" i="108"/>
  <c r="N28" i="108" s="1"/>
  <c r="I12" i="110"/>
  <c r="K28" i="108"/>
  <c r="L28" i="108"/>
  <c r="H60" i="108"/>
  <c r="H59" i="108"/>
  <c r="H56" i="108"/>
  <c r="H53" i="108"/>
  <c r="H50" i="108"/>
  <c r="H49" i="108"/>
  <c r="H48" i="108"/>
  <c r="H47" i="108"/>
  <c r="H45" i="108"/>
  <c r="E44" i="108"/>
  <c r="H44" i="108" s="1"/>
  <c r="E43" i="108"/>
  <c r="H43" i="108" s="1"/>
  <c r="E41" i="108"/>
  <c r="H41" i="108" s="1"/>
  <c r="E40" i="108"/>
  <c r="H40" i="108" s="1"/>
  <c r="E39" i="108"/>
  <c r="H39" i="108" s="1"/>
  <c r="E38" i="108"/>
  <c r="H38" i="108" s="1"/>
  <c r="H37" i="108"/>
  <c r="E35" i="108"/>
  <c r="H35" i="108" s="1"/>
  <c r="E34" i="108"/>
  <c r="H34" i="108" s="1"/>
  <c r="E33" i="108"/>
  <c r="H33" i="108" s="1"/>
  <c r="E32" i="108"/>
  <c r="H32" i="108" s="1"/>
  <c r="E31" i="108"/>
  <c r="H31" i="108" s="1"/>
  <c r="E30" i="108"/>
  <c r="H30" i="108" s="1"/>
  <c r="E28" i="108"/>
  <c r="H28" i="108" s="1"/>
  <c r="E27" i="108"/>
  <c r="H27" i="108" s="1"/>
  <c r="E26" i="108"/>
  <c r="E25" i="108"/>
  <c r="E24" i="108"/>
  <c r="E23" i="108"/>
  <c r="H23" i="108" s="1"/>
  <c r="E22" i="108"/>
  <c r="H22" i="108" s="1"/>
  <c r="H20" i="108"/>
  <c r="H19" i="108"/>
  <c r="E17" i="108"/>
  <c r="H17" i="108" s="1"/>
  <c r="H16" i="108"/>
  <c r="E15" i="108"/>
  <c r="H15" i="108" s="1"/>
  <c r="E14" i="108"/>
  <c r="H14" i="108" s="1"/>
  <c r="H13" i="108"/>
  <c r="E12" i="108"/>
  <c r="H12" i="108" s="1"/>
  <c r="E11" i="108"/>
  <c r="H11" i="108" s="1"/>
  <c r="J60" i="108" l="1"/>
  <c r="J62" i="108" s="1"/>
  <c r="J49" i="108"/>
  <c r="J63" i="108" s="1"/>
  <c r="H64" i="108"/>
  <c r="H66" i="108" l="1"/>
  <c r="H4" i="108" s="1"/>
  <c r="J65" i="108"/>
  <c r="G44" i="106" l="1"/>
  <c r="E41" i="106"/>
  <c r="G24" i="106"/>
  <c r="I24" i="106" s="1"/>
  <c r="E24" i="106"/>
  <c r="X45" i="104" l="1"/>
  <c r="W44" i="104"/>
  <c r="U44" i="104"/>
  <c r="R44" i="104"/>
  <c r="H44" i="104"/>
  <c r="E44" i="104"/>
  <c r="G44" i="104" s="1"/>
  <c r="W43" i="104"/>
  <c r="U43" i="104"/>
  <c r="R43" i="104"/>
  <c r="H43" i="104"/>
  <c r="E43" i="104"/>
  <c r="G43" i="104" s="1"/>
  <c r="U42" i="104"/>
  <c r="R42" i="104"/>
  <c r="E42" i="104"/>
  <c r="W41" i="104"/>
  <c r="U41" i="104"/>
  <c r="R41" i="104"/>
  <c r="E41" i="104"/>
  <c r="W40" i="104"/>
  <c r="U40" i="104"/>
  <c r="R40" i="104"/>
  <c r="H40" i="104"/>
  <c r="E40" i="104"/>
  <c r="W39" i="104"/>
  <c r="G39" i="104" s="1"/>
  <c r="G40" i="106" s="1"/>
  <c r="G37" i="66" s="1"/>
  <c r="U39" i="104"/>
  <c r="R39" i="104"/>
  <c r="H39" i="104"/>
  <c r="H31" i="73" s="1"/>
  <c r="W38" i="104"/>
  <c r="G38" i="104" s="1"/>
  <c r="U38" i="104"/>
  <c r="R38" i="104"/>
  <c r="H38" i="104"/>
  <c r="H30" i="73" s="1"/>
  <c r="E38" i="104"/>
  <c r="E30" i="73" s="1"/>
  <c r="W37" i="104"/>
  <c r="G37" i="104" s="1"/>
  <c r="U37" i="104"/>
  <c r="R37" i="104"/>
  <c r="H37" i="104"/>
  <c r="H29" i="73" s="1"/>
  <c r="E37" i="104"/>
  <c r="E29" i="73" s="1"/>
  <c r="W36" i="104"/>
  <c r="G36" i="104" s="1"/>
  <c r="U36" i="104"/>
  <c r="R36" i="104"/>
  <c r="H36" i="104"/>
  <c r="H28" i="73" s="1"/>
  <c r="E36" i="104"/>
  <c r="E28" i="73" s="1"/>
  <c r="W35" i="104"/>
  <c r="G35" i="104" s="1"/>
  <c r="U35" i="104"/>
  <c r="R35" i="104"/>
  <c r="H35" i="104"/>
  <c r="H27" i="73" s="1"/>
  <c r="E35" i="104"/>
  <c r="E27" i="73" s="1"/>
  <c r="W34" i="104"/>
  <c r="G34" i="104" s="1"/>
  <c r="U34" i="104"/>
  <c r="R34" i="104"/>
  <c r="H34" i="104"/>
  <c r="H26" i="73" s="1"/>
  <c r="E34" i="104"/>
  <c r="E26" i="73" s="1"/>
  <c r="W33" i="104"/>
  <c r="G33" i="104" s="1"/>
  <c r="U33" i="104"/>
  <c r="R33" i="104"/>
  <c r="H33" i="104"/>
  <c r="H25" i="73" s="1"/>
  <c r="E33" i="104"/>
  <c r="E25" i="73" s="1"/>
  <c r="W32" i="104"/>
  <c r="G32" i="104" s="1"/>
  <c r="U32" i="104"/>
  <c r="R32" i="104"/>
  <c r="H32" i="104"/>
  <c r="H24" i="73" s="1"/>
  <c r="E32" i="104"/>
  <c r="E24" i="73" s="1"/>
  <c r="W31" i="104"/>
  <c r="G31" i="104" s="1"/>
  <c r="U31" i="104"/>
  <c r="R31" i="104"/>
  <c r="H31" i="104"/>
  <c r="H23" i="73" s="1"/>
  <c r="E31" i="104"/>
  <c r="E23" i="73" s="1"/>
  <c r="W30" i="104"/>
  <c r="G30" i="104" s="1"/>
  <c r="U30" i="104"/>
  <c r="R30" i="104"/>
  <c r="H30" i="104"/>
  <c r="H22" i="73" s="1"/>
  <c r="E30" i="104"/>
  <c r="E22" i="73" s="1"/>
  <c r="W29" i="104"/>
  <c r="G29" i="104" s="1"/>
  <c r="U29" i="104"/>
  <c r="R29" i="104"/>
  <c r="H29" i="104"/>
  <c r="H21" i="73" s="1"/>
  <c r="E29" i="104"/>
  <c r="E21" i="73" s="1"/>
  <c r="W28" i="104"/>
  <c r="G28" i="104" s="1"/>
  <c r="G20" i="73" s="1"/>
  <c r="U28" i="104"/>
  <c r="R28" i="104"/>
  <c r="H28" i="104"/>
  <c r="H20" i="73" s="1"/>
  <c r="E28" i="104"/>
  <c r="W27" i="104"/>
  <c r="G27" i="104" s="1"/>
  <c r="U27" i="104"/>
  <c r="R27" i="104"/>
  <c r="H27" i="104"/>
  <c r="H19" i="73" s="1"/>
  <c r="E27" i="104"/>
  <c r="E19" i="73" s="1"/>
  <c r="W26" i="104"/>
  <c r="G26" i="104" s="1"/>
  <c r="U26" i="104"/>
  <c r="R26" i="104"/>
  <c r="H26" i="104"/>
  <c r="H18" i="73" s="1"/>
  <c r="E26" i="104"/>
  <c r="E18" i="73" s="1"/>
  <c r="U25" i="104"/>
  <c r="R25" i="104"/>
  <c r="W24" i="104"/>
  <c r="U24" i="104"/>
  <c r="R24" i="104"/>
  <c r="I24" i="104"/>
  <c r="H24" i="104"/>
  <c r="G24" i="104"/>
  <c r="F24" i="104"/>
  <c r="E24" i="104"/>
  <c r="B19" i="104"/>
  <c r="F7" i="104"/>
  <c r="B6" i="104"/>
  <c r="H2" i="104"/>
  <c r="D2" i="104"/>
  <c r="X45" i="103"/>
  <c r="W44" i="103"/>
  <c r="U44" i="103"/>
  <c r="R44" i="103"/>
  <c r="H44" i="103"/>
  <c r="E44" i="103"/>
  <c r="G44" i="103" s="1"/>
  <c r="U43" i="103"/>
  <c r="R43" i="103"/>
  <c r="H43" i="103"/>
  <c r="E43" i="103"/>
  <c r="G43" i="103" s="1"/>
  <c r="I43" i="103" s="1"/>
  <c r="U42" i="103"/>
  <c r="R42" i="103"/>
  <c r="E42" i="103"/>
  <c r="F42" i="103" s="1"/>
  <c r="U41" i="103"/>
  <c r="R41" i="103"/>
  <c r="E41" i="103"/>
  <c r="F41" i="103" s="1"/>
  <c r="W40" i="103"/>
  <c r="U40" i="103"/>
  <c r="R40" i="103"/>
  <c r="H40" i="103"/>
  <c r="E40" i="103"/>
  <c r="F40" i="103" s="1"/>
  <c r="W39" i="103"/>
  <c r="U39" i="103"/>
  <c r="R39" i="103"/>
  <c r="H39" i="103"/>
  <c r="H39" i="69" s="1"/>
  <c r="W38" i="103"/>
  <c r="U38" i="103"/>
  <c r="R38" i="103"/>
  <c r="H38" i="103"/>
  <c r="H38" i="69" s="1"/>
  <c r="E38" i="103"/>
  <c r="W37" i="103"/>
  <c r="U37" i="103"/>
  <c r="R37" i="103"/>
  <c r="H37" i="103"/>
  <c r="H37" i="69" s="1"/>
  <c r="E37" i="103"/>
  <c r="W36" i="103"/>
  <c r="U36" i="103"/>
  <c r="R36" i="103"/>
  <c r="H36" i="103"/>
  <c r="H36" i="69" s="1"/>
  <c r="E36" i="103"/>
  <c r="E36" i="69" s="1"/>
  <c r="W35" i="103"/>
  <c r="U35" i="103"/>
  <c r="R35" i="103"/>
  <c r="H35" i="103"/>
  <c r="H35" i="69" s="1"/>
  <c r="E35" i="103"/>
  <c r="E35" i="69" s="1"/>
  <c r="W34" i="103"/>
  <c r="U34" i="103"/>
  <c r="R34" i="103"/>
  <c r="H34" i="103"/>
  <c r="H34" i="69" s="1"/>
  <c r="E34" i="103"/>
  <c r="E34" i="69" s="1"/>
  <c r="W33" i="103"/>
  <c r="U33" i="103"/>
  <c r="R33" i="103"/>
  <c r="H33" i="103"/>
  <c r="H33" i="69" s="1"/>
  <c r="E33" i="103"/>
  <c r="E33" i="69" s="1"/>
  <c r="W32" i="103"/>
  <c r="U32" i="103"/>
  <c r="R32" i="103"/>
  <c r="H32" i="103"/>
  <c r="H32" i="69" s="1"/>
  <c r="E32" i="103"/>
  <c r="E32" i="69" s="1"/>
  <c r="W31" i="103"/>
  <c r="U31" i="103"/>
  <c r="R31" i="103"/>
  <c r="H31" i="103"/>
  <c r="H31" i="69" s="1"/>
  <c r="E31" i="103"/>
  <c r="E31" i="69" s="1"/>
  <c r="W30" i="103"/>
  <c r="U30" i="103"/>
  <c r="R30" i="103"/>
  <c r="H30" i="103"/>
  <c r="H30" i="69" s="1"/>
  <c r="E30" i="103"/>
  <c r="E30" i="69" s="1"/>
  <c r="W29" i="103"/>
  <c r="U29" i="103"/>
  <c r="R29" i="103"/>
  <c r="H29" i="103"/>
  <c r="H29" i="69" s="1"/>
  <c r="E29" i="103"/>
  <c r="W28" i="103"/>
  <c r="U28" i="103"/>
  <c r="R28" i="103"/>
  <c r="H28" i="103"/>
  <c r="H28" i="69" s="1"/>
  <c r="E28" i="103"/>
  <c r="E28" i="69" s="1"/>
  <c r="W27" i="103"/>
  <c r="U27" i="103"/>
  <c r="R27" i="103"/>
  <c r="H27" i="103"/>
  <c r="H27" i="69" s="1"/>
  <c r="E27" i="103"/>
  <c r="W26" i="103"/>
  <c r="U26" i="103"/>
  <c r="R26" i="103"/>
  <c r="H26" i="103"/>
  <c r="H26" i="69" s="1"/>
  <c r="E26" i="103"/>
  <c r="E26" i="69" s="1"/>
  <c r="W25" i="103"/>
  <c r="I25" i="103" s="1"/>
  <c r="I25" i="69" s="1"/>
  <c r="U25" i="103"/>
  <c r="R25" i="103"/>
  <c r="H25" i="103"/>
  <c r="H25" i="69" s="1"/>
  <c r="E25" i="103"/>
  <c r="W24" i="103"/>
  <c r="U24" i="103"/>
  <c r="R24" i="103"/>
  <c r="I24" i="103"/>
  <c r="H24" i="103"/>
  <c r="G24" i="103"/>
  <c r="F24" i="103"/>
  <c r="E24" i="103"/>
  <c r="B19" i="103"/>
  <c r="F7" i="103"/>
  <c r="B6" i="103"/>
  <c r="H2" i="103"/>
  <c r="D2" i="103"/>
  <c r="X45" i="102"/>
  <c r="W44" i="102"/>
  <c r="U44" i="102"/>
  <c r="R44" i="102"/>
  <c r="H44" i="102"/>
  <c r="E44" i="102"/>
  <c r="F44" i="102" s="1"/>
  <c r="W43" i="102"/>
  <c r="U43" i="102"/>
  <c r="R43" i="102"/>
  <c r="H43" i="102"/>
  <c r="E43" i="102"/>
  <c r="F43" i="102" s="1"/>
  <c r="U42" i="102"/>
  <c r="R42" i="102"/>
  <c r="E42" i="102"/>
  <c r="F42" i="102" s="1"/>
  <c r="W41" i="102"/>
  <c r="U41" i="102"/>
  <c r="R41" i="102"/>
  <c r="E41" i="102"/>
  <c r="W40" i="102"/>
  <c r="U40" i="102"/>
  <c r="R40" i="102"/>
  <c r="H40" i="102"/>
  <c r="E40" i="102"/>
  <c r="W39" i="102"/>
  <c r="U39" i="102"/>
  <c r="R39" i="102"/>
  <c r="H39" i="102"/>
  <c r="W38" i="102"/>
  <c r="U38" i="102"/>
  <c r="R38" i="102"/>
  <c r="H38" i="102"/>
  <c r="E38" i="102"/>
  <c r="W37" i="102"/>
  <c r="U37" i="102"/>
  <c r="R37" i="102"/>
  <c r="H37" i="102"/>
  <c r="E37" i="102"/>
  <c r="W36" i="102"/>
  <c r="U36" i="102"/>
  <c r="R36" i="102"/>
  <c r="H36" i="102"/>
  <c r="E36" i="102"/>
  <c r="W35" i="102"/>
  <c r="U35" i="102"/>
  <c r="R35" i="102"/>
  <c r="H35" i="102"/>
  <c r="E35" i="102"/>
  <c r="W34" i="102"/>
  <c r="U34" i="102"/>
  <c r="R34" i="102"/>
  <c r="H34" i="102"/>
  <c r="E34" i="102"/>
  <c r="W33" i="102"/>
  <c r="U33" i="102"/>
  <c r="R33" i="102"/>
  <c r="H33" i="102"/>
  <c r="E33" i="102"/>
  <c r="W32" i="102"/>
  <c r="U32" i="102"/>
  <c r="R32" i="102"/>
  <c r="H32" i="102"/>
  <c r="E32" i="102"/>
  <c r="W31" i="102"/>
  <c r="U31" i="102"/>
  <c r="R31" i="102"/>
  <c r="H31" i="102"/>
  <c r="E31" i="102"/>
  <c r="W30" i="102"/>
  <c r="U30" i="102"/>
  <c r="R30" i="102"/>
  <c r="H30" i="102"/>
  <c r="E30" i="102"/>
  <c r="W29" i="102"/>
  <c r="U29" i="102"/>
  <c r="R29" i="102"/>
  <c r="H29" i="102"/>
  <c r="E29" i="102"/>
  <c r="W28" i="102"/>
  <c r="U28" i="102"/>
  <c r="R28" i="102"/>
  <c r="H28" i="102"/>
  <c r="E28" i="102"/>
  <c r="W27" i="102"/>
  <c r="U27" i="102"/>
  <c r="R27" i="102"/>
  <c r="H27" i="102"/>
  <c r="E27" i="102"/>
  <c r="W26" i="102"/>
  <c r="U26" i="102"/>
  <c r="R26" i="102"/>
  <c r="H26" i="102"/>
  <c r="E26" i="102"/>
  <c r="W25" i="102"/>
  <c r="U25" i="102"/>
  <c r="R25" i="102"/>
  <c r="H25" i="102"/>
  <c r="E25" i="102"/>
  <c r="F25" i="102" s="1"/>
  <c r="U24" i="102"/>
  <c r="R24" i="102"/>
  <c r="I24" i="102"/>
  <c r="H24" i="102"/>
  <c r="G24" i="102"/>
  <c r="F24" i="102"/>
  <c r="E24" i="102"/>
  <c r="B19" i="102"/>
  <c r="F7" i="102"/>
  <c r="B6" i="102"/>
  <c r="H2" i="102"/>
  <c r="D2" i="102"/>
  <c r="F42" i="104" l="1"/>
  <c r="F34" i="73" s="1"/>
  <c r="E34" i="73"/>
  <c r="G40" i="104"/>
  <c r="G40" i="102"/>
  <c r="G43" i="102"/>
  <c r="I43" i="102" s="1"/>
  <c r="F43" i="103"/>
  <c r="E20" i="73"/>
  <c r="G27" i="103"/>
  <c r="G27" i="69" s="1"/>
  <c r="E27" i="69"/>
  <c r="F39" i="103"/>
  <c r="F39" i="69" s="1"/>
  <c r="F25" i="103"/>
  <c r="F25" i="69" s="1"/>
  <c r="E25" i="69"/>
  <c r="F37" i="103"/>
  <c r="F37" i="69" s="1"/>
  <c r="E37" i="69"/>
  <c r="G40" i="103"/>
  <c r="F38" i="103"/>
  <c r="F38" i="69" s="1"/>
  <c r="E38" i="69"/>
  <c r="G29" i="103"/>
  <c r="G29" i="69" s="1"/>
  <c r="E29" i="69"/>
  <c r="G28" i="73"/>
  <c r="G44" i="102"/>
  <c r="I44" i="102" s="1"/>
  <c r="F44" i="104"/>
  <c r="I44" i="104" s="1"/>
  <c r="F43" i="104"/>
  <c r="G25" i="102"/>
  <c r="I25" i="102"/>
  <c r="G32" i="102"/>
  <c r="F44" i="103"/>
  <c r="I44" i="103" s="1"/>
  <c r="G28" i="102"/>
  <c r="G28" i="103"/>
  <c r="G28" i="69" s="1"/>
  <c r="G21" i="73"/>
  <c r="G31" i="73"/>
  <c r="G30" i="73"/>
  <c r="G29" i="73"/>
  <c r="G27" i="73"/>
  <c r="G26" i="73"/>
  <c r="G25" i="73"/>
  <c r="G24" i="73"/>
  <c r="G23" i="73"/>
  <c r="G22" i="73"/>
  <c r="G19" i="73"/>
  <c r="G18" i="73"/>
  <c r="G36" i="103"/>
  <c r="G36" i="69" s="1"/>
  <c r="G35" i="103"/>
  <c r="G35" i="69" s="1"/>
  <c r="G34" i="103"/>
  <c r="G34" i="69" s="1"/>
  <c r="G33" i="103"/>
  <c r="G33" i="69" s="1"/>
  <c r="G32" i="103"/>
  <c r="G32" i="69" s="1"/>
  <c r="G31" i="103"/>
  <c r="G31" i="69" s="1"/>
  <c r="G30" i="103"/>
  <c r="G30" i="69" s="1"/>
  <c r="G39" i="103"/>
  <c r="G39" i="69" s="1"/>
  <c r="G38" i="103"/>
  <c r="G38" i="69" s="1"/>
  <c r="G37" i="103"/>
  <c r="G26" i="103"/>
  <c r="G26" i="69" s="1"/>
  <c r="G39" i="102"/>
  <c r="G38" i="102"/>
  <c r="G37" i="102"/>
  <c r="G36" i="102"/>
  <c r="G35" i="102"/>
  <c r="G34" i="102"/>
  <c r="G33" i="102"/>
  <c r="G31" i="102"/>
  <c r="G30" i="102"/>
  <c r="G29" i="102"/>
  <c r="G27" i="102"/>
  <c r="G26" i="102"/>
  <c r="I26" i="104"/>
  <c r="I18" i="73" s="1"/>
  <c r="I35" i="104"/>
  <c r="I27" i="73" s="1"/>
  <c r="I29" i="104"/>
  <c r="I21" i="73" s="1"/>
  <c r="I37" i="104"/>
  <c r="I29" i="73" s="1"/>
  <c r="F26" i="104"/>
  <c r="F18" i="73" s="1"/>
  <c r="F27" i="104"/>
  <c r="F28" i="104"/>
  <c r="F20" i="73" s="1"/>
  <c r="F29" i="104"/>
  <c r="F21" i="73" s="1"/>
  <c r="F30" i="104"/>
  <c r="F31" i="104"/>
  <c r="F32" i="104"/>
  <c r="F33" i="104"/>
  <c r="F34" i="104"/>
  <c r="F35" i="104"/>
  <c r="F27" i="73" s="1"/>
  <c r="F36" i="104"/>
  <c r="F37" i="104"/>
  <c r="F29" i="73" s="1"/>
  <c r="F38" i="104"/>
  <c r="F39" i="104"/>
  <c r="F40" i="104"/>
  <c r="I40" i="104" s="1"/>
  <c r="F41" i="104"/>
  <c r="I39" i="103"/>
  <c r="I39" i="69" s="1"/>
  <c r="I38" i="103"/>
  <c r="I38" i="69" s="1"/>
  <c r="I26" i="103"/>
  <c r="I26" i="69" s="1"/>
  <c r="I31" i="103"/>
  <c r="I31" i="69" s="1"/>
  <c r="F26" i="103"/>
  <c r="F26" i="69" s="1"/>
  <c r="F27" i="103"/>
  <c r="F28" i="103"/>
  <c r="F29" i="103"/>
  <c r="F30" i="103"/>
  <c r="F31" i="103"/>
  <c r="F31" i="69" s="1"/>
  <c r="F32" i="103"/>
  <c r="F33" i="103"/>
  <c r="F34" i="103"/>
  <c r="F35" i="103"/>
  <c r="F36" i="103"/>
  <c r="G25" i="103"/>
  <c r="G25" i="69" s="1"/>
  <c r="I33" i="102"/>
  <c r="I27" i="102"/>
  <c r="I29" i="102"/>
  <c r="F26" i="102"/>
  <c r="I26" i="102" s="1"/>
  <c r="F27" i="102"/>
  <c r="F28" i="102"/>
  <c r="I28" i="102" s="1"/>
  <c r="F29" i="102"/>
  <c r="F30" i="102"/>
  <c r="I30" i="102" s="1"/>
  <c r="F31" i="102"/>
  <c r="I31" i="102" s="1"/>
  <c r="F32" i="102"/>
  <c r="I32" i="102" s="1"/>
  <c r="F33" i="102"/>
  <c r="F34" i="102"/>
  <c r="I34" i="102" s="1"/>
  <c r="F35" i="102"/>
  <c r="I35" i="102" s="1"/>
  <c r="F36" i="102"/>
  <c r="I36" i="102" s="1"/>
  <c r="F37" i="102"/>
  <c r="I37" i="102" s="1"/>
  <c r="F38" i="102"/>
  <c r="I38" i="102" s="1"/>
  <c r="F39" i="102"/>
  <c r="I39" i="102" s="1"/>
  <c r="F40" i="102"/>
  <c r="I40" i="102" s="1"/>
  <c r="F41" i="102"/>
  <c r="V45" i="102"/>
  <c r="L6" i="102" s="1"/>
  <c r="F45" i="101"/>
  <c r="H45" i="101" s="1"/>
  <c r="H44" i="101"/>
  <c r="H43" i="101"/>
  <c r="H42" i="101"/>
  <c r="H41" i="101"/>
  <c r="H40" i="101"/>
  <c r="H39" i="101"/>
  <c r="V45" i="103" l="1"/>
  <c r="L6" i="103" s="1"/>
  <c r="I27" i="103"/>
  <c r="I27" i="69" s="1"/>
  <c r="F27" i="69"/>
  <c r="I36" i="104"/>
  <c r="I28" i="73" s="1"/>
  <c r="F28" i="73"/>
  <c r="I34" i="104"/>
  <c r="I26" i="73" s="1"/>
  <c r="F26" i="73"/>
  <c r="I35" i="103"/>
  <c r="I35" i="69" s="1"/>
  <c r="F35" i="69"/>
  <c r="I33" i="104"/>
  <c r="I25" i="73" s="1"/>
  <c r="F25" i="73"/>
  <c r="I34" i="103"/>
  <c r="I34" i="69" s="1"/>
  <c r="F34" i="69"/>
  <c r="I32" i="104"/>
  <c r="I24" i="73" s="1"/>
  <c r="F24" i="73"/>
  <c r="I33" i="103"/>
  <c r="I33" i="69" s="1"/>
  <c r="F33" i="69"/>
  <c r="I31" i="104"/>
  <c r="I23" i="73" s="1"/>
  <c r="F23" i="73"/>
  <c r="I37" i="103"/>
  <c r="I37" i="69" s="1"/>
  <c r="G37" i="69"/>
  <c r="I36" i="103"/>
  <c r="I36" i="69" s="1"/>
  <c r="F36" i="69"/>
  <c r="I32" i="69"/>
  <c r="F32" i="69"/>
  <c r="I30" i="104"/>
  <c r="I22" i="73" s="1"/>
  <c r="F22" i="73"/>
  <c r="I30" i="103"/>
  <c r="I30" i="69" s="1"/>
  <c r="F30" i="69"/>
  <c r="I29" i="103"/>
  <c r="I29" i="69" s="1"/>
  <c r="F29" i="69"/>
  <c r="I39" i="104"/>
  <c r="F31" i="73"/>
  <c r="I27" i="104"/>
  <c r="I19" i="73" s="1"/>
  <c r="F19" i="73"/>
  <c r="I28" i="69"/>
  <c r="F28" i="69"/>
  <c r="I38" i="104"/>
  <c r="I30" i="73" s="1"/>
  <c r="F30" i="73"/>
  <c r="H47" i="101"/>
  <c r="H48" i="101" s="1"/>
  <c r="V45" i="104"/>
  <c r="L6" i="104" s="1"/>
  <c r="W42" i="104"/>
  <c r="G42" i="104" s="1"/>
  <c r="G34" i="73" s="1"/>
  <c r="H38" i="94"/>
  <c r="I31" i="73" l="1"/>
  <c r="I40" i="106"/>
  <c r="I37" i="66" s="1"/>
  <c r="G43" i="106"/>
  <c r="G40" i="66" s="1"/>
  <c r="I42" i="104"/>
  <c r="I45" i="104" s="1"/>
  <c r="N59" i="74" s="1"/>
  <c r="I42" i="102"/>
  <c r="I45" i="102" s="1"/>
  <c r="G42" i="102"/>
  <c r="I45" i="103"/>
  <c r="J27" i="100"/>
  <c r="J26" i="100"/>
  <c r="J25" i="100"/>
  <c r="J24" i="100"/>
  <c r="J23" i="100"/>
  <c r="F29" i="100" s="1"/>
  <c r="J29" i="100" s="1"/>
  <c r="J17" i="100"/>
  <c r="J16" i="100"/>
  <c r="J15" i="100"/>
  <c r="J14" i="100"/>
  <c r="J13" i="100"/>
  <c r="J12" i="100"/>
  <c r="J11" i="100"/>
  <c r="J10" i="100"/>
  <c r="I43" i="106" l="1"/>
  <c r="I34" i="73"/>
  <c r="L34" i="73" s="1"/>
  <c r="N34" i="73" s="1"/>
  <c r="N43" i="73" s="1"/>
  <c r="P43" i="73" s="1"/>
  <c r="E19" i="100"/>
  <c r="I19" i="100" s="1"/>
  <c r="H32" i="100" s="1"/>
  <c r="I16" i="99"/>
  <c r="I15" i="99"/>
  <c r="I10" i="99"/>
  <c r="I9" i="99"/>
  <c r="I44" i="106" l="1"/>
  <c r="I40" i="66"/>
  <c r="E48" i="94"/>
  <c r="H20" i="94"/>
  <c r="F29" i="96"/>
  <c r="E44" i="94"/>
  <c r="J27" i="96"/>
  <c r="F45" i="96"/>
  <c r="J45" i="96" s="1"/>
  <c r="F43" i="96"/>
  <c r="F42" i="96"/>
  <c r="F41" i="96"/>
  <c r="F40" i="96"/>
  <c r="F39" i="96"/>
  <c r="F38" i="96"/>
  <c r="F37" i="96"/>
  <c r="F36" i="96"/>
  <c r="F35" i="96"/>
  <c r="F26" i="96"/>
  <c r="E14" i="94"/>
  <c r="E15" i="94"/>
  <c r="E43" i="94" l="1"/>
  <c r="H43" i="94" s="1"/>
  <c r="E30" i="96"/>
  <c r="F30" i="96" s="1"/>
  <c r="F27" i="96"/>
  <c r="H54" i="94"/>
  <c r="E12" i="94"/>
  <c r="H12" i="94" s="1"/>
  <c r="E11" i="94"/>
  <c r="H11" i="94" s="1"/>
  <c r="H69" i="94"/>
  <c r="H68" i="94"/>
  <c r="H65" i="94"/>
  <c r="H62" i="94"/>
  <c r="H56" i="94"/>
  <c r="H55" i="94"/>
  <c r="H53" i="94"/>
  <c r="H48" i="94"/>
  <c r="H44" i="94"/>
  <c r="H19" i="94"/>
  <c r="H16" i="94"/>
  <c r="H15" i="94"/>
  <c r="H14" i="94"/>
  <c r="H13" i="94"/>
  <c r="F33" i="96" l="1"/>
  <c r="H42" i="94"/>
  <c r="J69" i="94"/>
  <c r="J71" i="94" s="1"/>
  <c r="H48" i="93"/>
  <c r="H45" i="93"/>
  <c r="F43" i="93"/>
  <c r="H43" i="93" s="1"/>
  <c r="H38" i="93"/>
  <c r="F37" i="93"/>
  <c r="H37" i="93" s="1"/>
  <c r="H36" i="93"/>
  <c r="H35" i="93"/>
  <c r="H34" i="93"/>
  <c r="H29" i="93"/>
  <c r="H25" i="93"/>
  <c r="F24" i="93"/>
  <c r="H24" i="93" s="1"/>
  <c r="H19" i="93"/>
  <c r="H17" i="93"/>
  <c r="H16" i="93"/>
  <c r="H15" i="93"/>
  <c r="H14" i="93"/>
  <c r="H13" i="93"/>
  <c r="H12" i="93"/>
  <c r="H11" i="93"/>
  <c r="H9" i="93"/>
  <c r="H49" i="93" l="1"/>
  <c r="E17" i="94" s="1"/>
  <c r="H17" i="94" s="1"/>
  <c r="F44" i="92"/>
  <c r="H44" i="92" s="1"/>
  <c r="H43" i="92"/>
  <c r="H42" i="92"/>
  <c r="H23" i="92"/>
  <c r="H22" i="92"/>
  <c r="H21" i="92"/>
  <c r="H20" i="92"/>
  <c r="H19" i="92"/>
  <c r="H18" i="92"/>
  <c r="H17" i="92"/>
  <c r="H10" i="92"/>
  <c r="H9" i="92"/>
  <c r="D64" i="91"/>
  <c r="D65" i="91" s="1"/>
  <c r="E49" i="94" s="1"/>
  <c r="H49" i="94" s="1"/>
  <c r="I46" i="91"/>
  <c r="H46" i="91"/>
  <c r="I18" i="91"/>
  <c r="H18" i="91"/>
  <c r="I17" i="91"/>
  <c r="H17" i="91"/>
  <c r="I16" i="91"/>
  <c r="I15" i="91"/>
  <c r="H15" i="91"/>
  <c r="I14" i="91"/>
  <c r="H14" i="91"/>
  <c r="F17" i="90"/>
  <c r="F16" i="90"/>
  <c r="F15" i="90"/>
  <c r="F14" i="90"/>
  <c r="F13" i="90"/>
  <c r="F177" i="80"/>
  <c r="H177" i="80" s="1"/>
  <c r="H121" i="80"/>
  <c r="H120" i="80"/>
  <c r="H119" i="80"/>
  <c r="H118" i="80"/>
  <c r="H117" i="80"/>
  <c r="H116" i="80"/>
  <c r="H115" i="80"/>
  <c r="H114" i="80"/>
  <c r="H28" i="80"/>
  <c r="H27" i="80"/>
  <c r="H26" i="80"/>
  <c r="H25" i="80"/>
  <c r="H24" i="80"/>
  <c r="H23" i="80"/>
  <c r="H22" i="80"/>
  <c r="H21" i="80"/>
  <c r="H20" i="80"/>
  <c r="H19" i="80"/>
  <c r="H18" i="80"/>
  <c r="H17" i="80"/>
  <c r="H16" i="80"/>
  <c r="H15" i="80"/>
  <c r="H14" i="80"/>
  <c r="H13" i="80"/>
  <c r="H12" i="80"/>
  <c r="H11" i="80"/>
  <c r="B10" i="78"/>
  <c r="F10" i="78"/>
  <c r="I10" i="78" s="1"/>
  <c r="B11" i="78"/>
  <c r="C11" i="78"/>
  <c r="D11" i="78"/>
  <c r="F11" i="78"/>
  <c r="I11" i="78" s="1"/>
  <c r="B12" i="78"/>
  <c r="C12" i="78"/>
  <c r="D12" i="78"/>
  <c r="F12" i="78"/>
  <c r="I12" i="78" s="1"/>
  <c r="B13" i="78"/>
  <c r="C13" i="78"/>
  <c r="D13" i="78"/>
  <c r="F13" i="78"/>
  <c r="I13" i="78" s="1"/>
  <c r="B14" i="78"/>
  <c r="C14" i="78"/>
  <c r="D14" i="78"/>
  <c r="F14" i="78"/>
  <c r="I14" i="78" s="1"/>
  <c r="B15" i="78"/>
  <c r="C15" i="78"/>
  <c r="D15" i="78"/>
  <c r="F15" i="78"/>
  <c r="I15" i="78" s="1"/>
  <c r="B9" i="78"/>
  <c r="F32" i="78"/>
  <c r="I32" i="78" s="1"/>
  <c r="F31" i="78"/>
  <c r="I31" i="78" s="1"/>
  <c r="F30" i="78"/>
  <c r="I30" i="78" s="1"/>
  <c r="F29" i="78"/>
  <c r="I29" i="78" s="1"/>
  <c r="F28" i="78"/>
  <c r="I28" i="78" s="1"/>
  <c r="F27" i="78"/>
  <c r="I27" i="78" s="1"/>
  <c r="F26" i="78"/>
  <c r="I26" i="78" s="1"/>
  <c r="F25" i="78"/>
  <c r="I25" i="78" s="1"/>
  <c r="F24" i="78"/>
  <c r="I24" i="78" s="1"/>
  <c r="F23" i="78"/>
  <c r="I23" i="78" s="1"/>
  <c r="F22" i="78"/>
  <c r="I22" i="78" s="1"/>
  <c r="F21" i="78"/>
  <c r="I21" i="78" s="1"/>
  <c r="F20" i="78"/>
  <c r="I20" i="78" s="1"/>
  <c r="F19" i="78"/>
  <c r="I19" i="78" s="1"/>
  <c r="F18" i="78"/>
  <c r="I18" i="78" s="1"/>
  <c r="F17" i="78"/>
  <c r="I17" i="78" s="1"/>
  <c r="F16" i="78"/>
  <c r="I16" i="78" s="1"/>
  <c r="I33" i="76"/>
  <c r="I32" i="76"/>
  <c r="I31" i="76"/>
  <c r="I30" i="76"/>
  <c r="I29" i="76"/>
  <c r="I36" i="76"/>
  <c r="I35" i="76"/>
  <c r="I38" i="76"/>
  <c r="I40" i="76"/>
  <c r="I39" i="76"/>
  <c r="I43" i="76"/>
  <c r="I42" i="76"/>
  <c r="I37" i="76"/>
  <c r="I34" i="76"/>
  <c r="B28" i="76"/>
  <c r="C28" i="76"/>
  <c r="D28" i="76"/>
  <c r="F28" i="76"/>
  <c r="I28" i="76" s="1"/>
  <c r="F9" i="76"/>
  <c r="I9" i="76" s="1"/>
  <c r="D9" i="76"/>
  <c r="C9" i="76"/>
  <c r="B9" i="76"/>
  <c r="I58" i="76"/>
  <c r="I57" i="76"/>
  <c r="I49" i="76"/>
  <c r="I48" i="76"/>
  <c r="I47" i="76"/>
  <c r="H178" i="80" l="1"/>
  <c r="H64" i="91"/>
  <c r="H65" i="91" s="1"/>
  <c r="E50" i="94" s="1"/>
  <c r="I64" i="91"/>
  <c r="I65" i="91" s="1"/>
  <c r="F49" i="90"/>
  <c r="F50" i="90" s="1"/>
  <c r="E36" i="94" s="1"/>
  <c r="H36" i="94" s="1"/>
  <c r="H45" i="92"/>
  <c r="H46" i="92" s="1"/>
  <c r="E47" i="94" s="1"/>
  <c r="H47" i="94" s="1"/>
  <c r="I9" i="78"/>
  <c r="I33" i="78" s="1"/>
  <c r="I34" i="78" s="1"/>
  <c r="E31" i="94" s="1"/>
  <c r="H31" i="94" s="1"/>
  <c r="E30" i="94"/>
  <c r="H30" i="94" s="1"/>
  <c r="I75" i="76"/>
  <c r="I76" i="76" s="1"/>
  <c r="E32" i="94" s="1"/>
  <c r="H32" i="94" s="1"/>
  <c r="H179" i="80" l="1"/>
  <c r="H33" i="94"/>
  <c r="E41" i="94"/>
  <c r="H41" i="94" s="1"/>
  <c r="F39" i="74"/>
  <c r="F38" i="74"/>
  <c r="F37" i="74"/>
  <c r="F35" i="74"/>
  <c r="B16" i="74"/>
  <c r="C16" i="74"/>
  <c r="D16" i="74"/>
  <c r="F16" i="74"/>
  <c r="B17" i="74"/>
  <c r="C17" i="74"/>
  <c r="D17" i="74"/>
  <c r="F17" i="74"/>
  <c r="B18" i="74"/>
  <c r="C18" i="74"/>
  <c r="D18" i="74"/>
  <c r="F18" i="74"/>
  <c r="B19" i="74"/>
  <c r="C19" i="74"/>
  <c r="D19" i="74"/>
  <c r="F19" i="74"/>
  <c r="B20" i="74"/>
  <c r="C20" i="74"/>
  <c r="D20" i="74"/>
  <c r="F20" i="74"/>
  <c r="B21" i="74"/>
  <c r="C21" i="74"/>
  <c r="D21" i="74"/>
  <c r="F21" i="74"/>
  <c r="B22" i="74"/>
  <c r="C22" i="74"/>
  <c r="D22" i="74"/>
  <c r="F22" i="74"/>
  <c r="B23" i="74"/>
  <c r="C23" i="74"/>
  <c r="D23" i="74"/>
  <c r="F23" i="74"/>
  <c r="B24" i="74"/>
  <c r="C24" i="74"/>
  <c r="D24" i="74"/>
  <c r="F24" i="74"/>
  <c r="B25" i="74"/>
  <c r="C25" i="74"/>
  <c r="D25" i="74"/>
  <c r="F25" i="74"/>
  <c r="B26" i="74"/>
  <c r="C26" i="74"/>
  <c r="D26" i="74"/>
  <c r="F26" i="74"/>
  <c r="B27" i="74"/>
  <c r="C27" i="74"/>
  <c r="D27" i="74"/>
  <c r="F27" i="74"/>
  <c r="B28" i="74"/>
  <c r="C28" i="74"/>
  <c r="D28" i="74"/>
  <c r="F28" i="74"/>
  <c r="B29" i="74"/>
  <c r="C29" i="74"/>
  <c r="D29" i="74"/>
  <c r="F29" i="74"/>
  <c r="B30" i="74"/>
  <c r="C30" i="74"/>
  <c r="D30" i="74"/>
  <c r="F30" i="74"/>
  <c r="B31" i="74"/>
  <c r="C31" i="74"/>
  <c r="D31" i="74"/>
  <c r="F31" i="74"/>
  <c r="I32" i="74"/>
  <c r="I40" i="74"/>
  <c r="I42" i="74"/>
  <c r="F15" i="74"/>
  <c r="D15" i="74"/>
  <c r="C15" i="74"/>
  <c r="B15" i="74"/>
  <c r="I41" i="74"/>
  <c r="I33" i="74"/>
  <c r="I14" i="74"/>
  <c r="I12" i="74"/>
  <c r="I14" i="73"/>
  <c r="I12" i="73"/>
  <c r="B15" i="72"/>
  <c r="C15" i="72"/>
  <c r="D15" i="72"/>
  <c r="B16" i="72"/>
  <c r="C16" i="72"/>
  <c r="D16" i="72"/>
  <c r="B17" i="72"/>
  <c r="C17" i="72"/>
  <c r="D17" i="72"/>
  <c r="B18" i="72"/>
  <c r="C18" i="72"/>
  <c r="D18" i="72"/>
  <c r="B19" i="72"/>
  <c r="C19" i="72"/>
  <c r="D19" i="72"/>
  <c r="B20" i="72"/>
  <c r="C20" i="72"/>
  <c r="D20" i="72"/>
  <c r="B21" i="72"/>
  <c r="C21" i="72"/>
  <c r="D21" i="72"/>
  <c r="I12" i="72"/>
  <c r="B15" i="70"/>
  <c r="C15" i="70"/>
  <c r="D15" i="70"/>
  <c r="B16" i="70"/>
  <c r="C16" i="70"/>
  <c r="D16" i="70"/>
  <c r="B17" i="70"/>
  <c r="C17" i="70"/>
  <c r="D17" i="70"/>
  <c r="B18" i="70"/>
  <c r="C18" i="70"/>
  <c r="D18" i="70"/>
  <c r="B19" i="70"/>
  <c r="C19" i="70"/>
  <c r="D19" i="70"/>
  <c r="D14" i="70"/>
  <c r="C14" i="70"/>
  <c r="B14" i="70"/>
  <c r="I12" i="70"/>
  <c r="B15" i="62"/>
  <c r="C15" i="62"/>
  <c r="D15" i="62"/>
  <c r="B16" i="62"/>
  <c r="C16" i="62"/>
  <c r="D16" i="62"/>
  <c r="B17" i="62"/>
  <c r="C17" i="62"/>
  <c r="D17" i="62"/>
  <c r="B18" i="62"/>
  <c r="C18" i="62"/>
  <c r="D18" i="62"/>
  <c r="B19" i="62"/>
  <c r="C19" i="62"/>
  <c r="D19" i="62"/>
  <c r="B20" i="62"/>
  <c r="C20" i="62"/>
  <c r="D20" i="62"/>
  <c r="B21" i="62"/>
  <c r="C21" i="62"/>
  <c r="D21" i="62"/>
  <c r="B22" i="62"/>
  <c r="C22" i="62"/>
  <c r="D22" i="62"/>
  <c r="B23" i="62"/>
  <c r="C23" i="62"/>
  <c r="D23" i="62"/>
  <c r="B24" i="62"/>
  <c r="C24" i="62"/>
  <c r="D24" i="62"/>
  <c r="B25" i="62"/>
  <c r="C25" i="62"/>
  <c r="D25" i="62"/>
  <c r="B26" i="62"/>
  <c r="C26" i="62"/>
  <c r="D26" i="62"/>
  <c r="B27" i="62"/>
  <c r="C27" i="62"/>
  <c r="D27" i="62"/>
  <c r="B28" i="62"/>
  <c r="C28" i="62"/>
  <c r="D28" i="62"/>
  <c r="B29" i="62"/>
  <c r="C29" i="62"/>
  <c r="D29" i="62"/>
  <c r="B30" i="62"/>
  <c r="C30" i="62"/>
  <c r="D30" i="62"/>
  <c r="B31" i="62"/>
  <c r="C31" i="62"/>
  <c r="D31" i="62"/>
  <c r="B32" i="62"/>
  <c r="C32" i="62"/>
  <c r="D32" i="62"/>
  <c r="B33" i="62"/>
  <c r="C33" i="62"/>
  <c r="D33" i="62"/>
  <c r="B34" i="62"/>
  <c r="C34" i="62"/>
  <c r="D34" i="62"/>
  <c r="B35" i="62"/>
  <c r="C35" i="62"/>
  <c r="D35" i="62"/>
  <c r="B36" i="62"/>
  <c r="C36" i="62"/>
  <c r="D36" i="62"/>
  <c r="B37" i="62"/>
  <c r="C37" i="62"/>
  <c r="D37" i="62"/>
  <c r="B38" i="62"/>
  <c r="C38" i="62"/>
  <c r="D38" i="62"/>
  <c r="B39" i="62"/>
  <c r="C39" i="62"/>
  <c r="D39" i="62"/>
  <c r="B40" i="62"/>
  <c r="C40" i="62"/>
  <c r="D40" i="62"/>
  <c r="B41" i="62"/>
  <c r="C41" i="62"/>
  <c r="D41" i="62"/>
  <c r="B42" i="62"/>
  <c r="C42" i="62"/>
  <c r="D42" i="62"/>
  <c r="D14" i="62"/>
  <c r="C14" i="62"/>
  <c r="B14" i="62"/>
  <c r="B27" i="60"/>
  <c r="C27" i="60"/>
  <c r="D27" i="60"/>
  <c r="B28" i="60"/>
  <c r="C28" i="60"/>
  <c r="D28" i="60"/>
  <c r="B29" i="60"/>
  <c r="C29" i="60"/>
  <c r="D29" i="60"/>
  <c r="B30" i="60"/>
  <c r="C30" i="60"/>
  <c r="D30" i="60"/>
  <c r="B31" i="60"/>
  <c r="C31" i="60"/>
  <c r="D31" i="60"/>
  <c r="B32" i="60"/>
  <c r="C32" i="60"/>
  <c r="D32" i="60"/>
  <c r="B33" i="60"/>
  <c r="C33" i="60"/>
  <c r="D33" i="60"/>
  <c r="B34" i="60"/>
  <c r="C34" i="60"/>
  <c r="D34" i="60"/>
  <c r="B35" i="60"/>
  <c r="C35" i="60"/>
  <c r="D35" i="60"/>
  <c r="B36" i="60"/>
  <c r="C36" i="60"/>
  <c r="D36" i="60"/>
  <c r="B37" i="60"/>
  <c r="C37" i="60"/>
  <c r="D37" i="60"/>
  <c r="B38" i="60"/>
  <c r="C38" i="60"/>
  <c r="D38" i="60"/>
  <c r="B39" i="60"/>
  <c r="C39" i="60"/>
  <c r="D39" i="60"/>
  <c r="B40" i="60"/>
  <c r="C40" i="60"/>
  <c r="D40" i="60"/>
  <c r="B41" i="60"/>
  <c r="C41" i="60"/>
  <c r="D41" i="60"/>
  <c r="B42" i="60"/>
  <c r="C42" i="60"/>
  <c r="D42" i="60"/>
  <c r="B43" i="60"/>
  <c r="C43" i="60"/>
  <c r="D43" i="60"/>
  <c r="D26" i="60"/>
  <c r="C26" i="60"/>
  <c r="B26" i="60"/>
  <c r="G13" i="69"/>
  <c r="G14" i="69"/>
  <c r="I14" i="69" s="1"/>
  <c r="G15" i="69"/>
  <c r="I15" i="69" s="1"/>
  <c r="G16" i="69"/>
  <c r="I16" i="69" s="1"/>
  <c r="G17" i="69"/>
  <c r="G18" i="69"/>
  <c r="G19" i="69"/>
  <c r="G20" i="69"/>
  <c r="G21" i="69"/>
  <c r="I21" i="69" s="1"/>
  <c r="G12" i="69"/>
  <c r="I12" i="69" s="1"/>
  <c r="E13" i="69"/>
  <c r="E12" i="69"/>
  <c r="B15" i="68"/>
  <c r="C15" i="68"/>
  <c r="D15" i="68"/>
  <c r="B16" i="68"/>
  <c r="C16" i="68"/>
  <c r="D16" i="68"/>
  <c r="B17" i="68"/>
  <c r="C17" i="68"/>
  <c r="D17" i="68"/>
  <c r="B18" i="68"/>
  <c r="C18" i="68"/>
  <c r="D18" i="68"/>
  <c r="B19" i="68"/>
  <c r="C19" i="68"/>
  <c r="D19" i="68"/>
  <c r="B20" i="68"/>
  <c r="C20" i="68"/>
  <c r="D20" i="68"/>
  <c r="B21" i="68"/>
  <c r="C21" i="68"/>
  <c r="D21" i="68"/>
  <c r="I12" i="68"/>
  <c r="D14" i="67"/>
  <c r="C14" i="67"/>
  <c r="B14" i="67"/>
  <c r="I12" i="67"/>
  <c r="G13" i="65"/>
  <c r="I13" i="65" s="1"/>
  <c r="G14" i="65"/>
  <c r="I14" i="65" s="1"/>
  <c r="G15" i="65"/>
  <c r="G16" i="65"/>
  <c r="G17" i="65"/>
  <c r="G18" i="65"/>
  <c r="G19" i="65"/>
  <c r="G20" i="65"/>
  <c r="G21" i="65"/>
  <c r="G22" i="65"/>
  <c r="G23" i="65"/>
  <c r="I23" i="65" s="1"/>
  <c r="G24" i="65"/>
  <c r="G25" i="65"/>
  <c r="G26" i="65"/>
  <c r="G27" i="65"/>
  <c r="G28" i="65"/>
  <c r="G29" i="65"/>
  <c r="G30" i="65"/>
  <c r="G31" i="65"/>
  <c r="G32" i="65"/>
  <c r="G33" i="65"/>
  <c r="I33" i="65" s="1"/>
  <c r="G34" i="65"/>
  <c r="G35" i="65"/>
  <c r="I35" i="65" s="1"/>
  <c r="G36" i="65"/>
  <c r="I36" i="65" s="1"/>
  <c r="G37" i="65"/>
  <c r="I37" i="65" s="1"/>
  <c r="G38" i="65"/>
  <c r="I38" i="65" s="1"/>
  <c r="G39" i="65"/>
  <c r="I39" i="65" s="1"/>
  <c r="G40" i="65"/>
  <c r="I40" i="65" s="1"/>
  <c r="G41" i="65"/>
  <c r="I41" i="65" s="1"/>
  <c r="G42" i="65"/>
  <c r="I42" i="65" s="1"/>
  <c r="G12" i="65"/>
  <c r="G21" i="66"/>
  <c r="I21" i="66" s="1"/>
  <c r="G12" i="66"/>
  <c r="G13" i="66"/>
  <c r="I13" i="66" s="1"/>
  <c r="G14" i="66"/>
  <c r="I14" i="66" s="1"/>
  <c r="G18" i="66"/>
  <c r="I18" i="66" s="1"/>
  <c r="G19" i="66"/>
  <c r="I19" i="66" s="1"/>
  <c r="G20" i="66"/>
  <c r="G16" i="66"/>
  <c r="G17" i="66"/>
  <c r="G15" i="66"/>
  <c r="I34" i="65"/>
  <c r="B15" i="64" l="1"/>
  <c r="C15" i="64"/>
  <c r="D15" i="64"/>
  <c r="B16" i="64"/>
  <c r="C16" i="64"/>
  <c r="D16" i="64"/>
  <c r="B17" i="64"/>
  <c r="C17" i="64"/>
  <c r="D17" i="64"/>
  <c r="B18" i="64"/>
  <c r="C18" i="64"/>
  <c r="D18" i="64"/>
  <c r="B19" i="64"/>
  <c r="C19" i="64"/>
  <c r="D19" i="64"/>
  <c r="I41" i="64"/>
  <c r="I42" i="64"/>
  <c r="I40" i="64"/>
  <c r="D14" i="64"/>
  <c r="C14" i="64"/>
  <c r="B14" i="64"/>
  <c r="I12" i="64"/>
  <c r="B15" i="59"/>
  <c r="C15" i="59"/>
  <c r="D15" i="59"/>
  <c r="B16" i="59"/>
  <c r="C16" i="59"/>
  <c r="D16" i="59"/>
  <c r="B17" i="59"/>
  <c r="C17" i="59"/>
  <c r="D17" i="59"/>
  <c r="B18" i="59"/>
  <c r="C18" i="59"/>
  <c r="D18" i="59"/>
  <c r="B19" i="59"/>
  <c r="C19" i="59"/>
  <c r="D19" i="59"/>
  <c r="B20" i="59"/>
  <c r="C20" i="59"/>
  <c r="D20" i="59"/>
  <c r="B21" i="59"/>
  <c r="C21" i="59"/>
  <c r="D21" i="59"/>
  <c r="B22" i="59"/>
  <c r="C22" i="59"/>
  <c r="D22" i="59"/>
  <c r="B23" i="59"/>
  <c r="C23" i="59"/>
  <c r="D23" i="59"/>
  <c r="B24" i="59"/>
  <c r="C24" i="59"/>
  <c r="D24" i="59"/>
  <c r="B25" i="59"/>
  <c r="C25" i="59"/>
  <c r="D25" i="59"/>
  <c r="B26" i="59"/>
  <c r="C26" i="59"/>
  <c r="D26" i="59"/>
  <c r="B27" i="59"/>
  <c r="C27" i="59"/>
  <c r="D27" i="59"/>
  <c r="B28" i="59"/>
  <c r="C28" i="59"/>
  <c r="D28" i="59"/>
  <c r="B29" i="59"/>
  <c r="C29" i="59"/>
  <c r="D29" i="59"/>
  <c r="B30" i="59"/>
  <c r="C30" i="59"/>
  <c r="D30" i="59"/>
  <c r="B31" i="59"/>
  <c r="C31" i="59"/>
  <c r="D31" i="59"/>
  <c r="B32" i="59"/>
  <c r="C32" i="59"/>
  <c r="D32" i="59"/>
  <c r="B33" i="59"/>
  <c r="C33" i="59"/>
  <c r="D33" i="59"/>
  <c r="B34" i="59"/>
  <c r="C34" i="59"/>
  <c r="D34" i="59"/>
  <c r="B35" i="59"/>
  <c r="C35" i="59"/>
  <c r="D35" i="59"/>
  <c r="B36" i="59"/>
  <c r="C36" i="59"/>
  <c r="D36" i="59"/>
  <c r="B37" i="59"/>
  <c r="C37" i="59"/>
  <c r="D37" i="59"/>
  <c r="B38" i="59"/>
  <c r="C38" i="59"/>
  <c r="D38" i="59"/>
  <c r="B39" i="59"/>
  <c r="C39" i="59"/>
  <c r="D39" i="59"/>
  <c r="B40" i="59"/>
  <c r="C40" i="59"/>
  <c r="D40" i="59"/>
  <c r="B41" i="59"/>
  <c r="C41" i="59"/>
  <c r="D41" i="59"/>
  <c r="B42" i="59"/>
  <c r="C42" i="59"/>
  <c r="D42" i="59"/>
  <c r="D14" i="59"/>
  <c r="C14" i="59"/>
  <c r="B14" i="59"/>
  <c r="B43" i="57"/>
  <c r="B27" i="57"/>
  <c r="C27" i="57"/>
  <c r="D27" i="57"/>
  <c r="B28" i="57"/>
  <c r="C28" i="57"/>
  <c r="D28" i="57"/>
  <c r="B29" i="57"/>
  <c r="C29" i="57"/>
  <c r="D29" i="57"/>
  <c r="B30" i="57"/>
  <c r="C30" i="57"/>
  <c r="D30" i="57"/>
  <c r="B31" i="57"/>
  <c r="C31" i="57"/>
  <c r="D31" i="57"/>
  <c r="B32" i="57"/>
  <c r="C32" i="57"/>
  <c r="D32" i="57"/>
  <c r="B33" i="57"/>
  <c r="C33" i="57"/>
  <c r="D33" i="57"/>
  <c r="B34" i="57"/>
  <c r="C34" i="57"/>
  <c r="D34" i="57"/>
  <c r="B35" i="57"/>
  <c r="C35" i="57"/>
  <c r="D35" i="57"/>
  <c r="B36" i="57"/>
  <c r="C36" i="57"/>
  <c r="D36" i="57"/>
  <c r="B37" i="57"/>
  <c r="C37" i="57"/>
  <c r="D37" i="57"/>
  <c r="B38" i="57"/>
  <c r="C38" i="57"/>
  <c r="D38" i="57"/>
  <c r="B39" i="57"/>
  <c r="C39" i="57"/>
  <c r="D39" i="57"/>
  <c r="B40" i="57"/>
  <c r="C40" i="57"/>
  <c r="D40" i="57"/>
  <c r="B41" i="57"/>
  <c r="C41" i="57"/>
  <c r="D41" i="57"/>
  <c r="B42" i="57"/>
  <c r="C42" i="57"/>
  <c r="D42" i="57"/>
  <c r="C43" i="57"/>
  <c r="D43" i="57"/>
  <c r="B26" i="57"/>
  <c r="C26" i="57"/>
  <c r="D26" i="57"/>
  <c r="G42" i="63"/>
  <c r="I42" i="63" s="1"/>
  <c r="I13" i="63"/>
  <c r="B15" i="56"/>
  <c r="C15" i="56"/>
  <c r="D15" i="56"/>
  <c r="B27" i="54"/>
  <c r="C27" i="54"/>
  <c r="D27" i="54"/>
  <c r="D26" i="54"/>
  <c r="C26" i="54"/>
  <c r="B26" i="54"/>
  <c r="I12" i="62" l="1"/>
  <c r="G44" i="60"/>
  <c r="I25" i="60"/>
  <c r="I12" i="59"/>
  <c r="G44" i="57"/>
  <c r="I25" i="57"/>
  <c r="I13" i="56"/>
  <c r="G43" i="54"/>
  <c r="G25" i="54"/>
  <c r="I25" i="54" s="1"/>
  <c r="A13" i="53" l="1"/>
  <c r="B13" i="53"/>
  <c r="C13" i="53"/>
  <c r="A14" i="53"/>
  <c r="B14" i="53"/>
  <c r="C14" i="53"/>
  <c r="A15" i="53"/>
  <c r="B15" i="53"/>
  <c r="C15" i="53"/>
  <c r="A16" i="53"/>
  <c r="B16" i="53"/>
  <c r="C16" i="53"/>
  <c r="A17" i="53"/>
  <c r="B17" i="53"/>
  <c r="C17" i="53"/>
  <c r="A18" i="53"/>
  <c r="B18" i="53"/>
  <c r="C18" i="53"/>
  <c r="A19" i="53"/>
  <c r="B19" i="53"/>
  <c r="C19" i="53"/>
  <c r="A20" i="53"/>
  <c r="B20" i="53"/>
  <c r="C20" i="53"/>
  <c r="A21" i="53"/>
  <c r="B21" i="53"/>
  <c r="C21" i="53"/>
  <c r="A22" i="53"/>
  <c r="B22" i="53"/>
  <c r="C22" i="53"/>
  <c r="A23" i="53"/>
  <c r="B23" i="53"/>
  <c r="C23" i="53"/>
  <c r="A24" i="53"/>
  <c r="B24" i="53"/>
  <c r="C24" i="53"/>
  <c r="A25" i="53"/>
  <c r="B25" i="53"/>
  <c r="C25" i="53"/>
  <c r="A26" i="53"/>
  <c r="B26" i="53"/>
  <c r="C26" i="53"/>
  <c r="A27" i="53"/>
  <c r="B27" i="53"/>
  <c r="C27" i="53"/>
  <c r="H41" i="53"/>
  <c r="H42" i="53"/>
  <c r="C12" i="53"/>
  <c r="B12" i="53"/>
  <c r="A12" i="53"/>
  <c r="H43" i="53"/>
  <c r="A11" i="52"/>
  <c r="B11" i="52"/>
  <c r="C11" i="52"/>
  <c r="A12" i="52"/>
  <c r="B12" i="52"/>
  <c r="C12" i="52"/>
  <c r="A13" i="52"/>
  <c r="B13" i="52"/>
  <c r="C13" i="52"/>
  <c r="A14" i="52"/>
  <c r="B14" i="52"/>
  <c r="C14" i="52"/>
  <c r="A15" i="52"/>
  <c r="B15" i="52"/>
  <c r="C15" i="52"/>
  <c r="A16" i="52"/>
  <c r="B16" i="52"/>
  <c r="C16" i="52"/>
  <c r="A17" i="52"/>
  <c r="B17" i="52"/>
  <c r="C17" i="52"/>
  <c r="A18" i="52"/>
  <c r="B18" i="52"/>
  <c r="C18" i="52"/>
  <c r="A19" i="52"/>
  <c r="B19" i="52"/>
  <c r="C19" i="52"/>
  <c r="A20" i="52"/>
  <c r="B20" i="52"/>
  <c r="C20" i="52"/>
  <c r="A21" i="52"/>
  <c r="B21" i="52"/>
  <c r="C21" i="52"/>
  <c r="A22" i="52"/>
  <c r="B22" i="52"/>
  <c r="C22" i="52"/>
  <c r="A23" i="52"/>
  <c r="B23" i="52"/>
  <c r="C23" i="52"/>
  <c r="A24" i="52"/>
  <c r="B24" i="52"/>
  <c r="C24" i="52"/>
  <c r="A25" i="52"/>
  <c r="B25" i="52"/>
  <c r="C25" i="52"/>
  <c r="A26" i="52"/>
  <c r="B26" i="52"/>
  <c r="C26" i="52"/>
  <c r="A27" i="52"/>
  <c r="B27" i="52"/>
  <c r="C27" i="52"/>
  <c r="A28" i="52"/>
  <c r="B28" i="52"/>
  <c r="C28" i="52"/>
  <c r="A29" i="52"/>
  <c r="B29" i="52"/>
  <c r="C29" i="52"/>
  <c r="A30" i="52"/>
  <c r="B30" i="52"/>
  <c r="C30" i="52"/>
  <c r="A31" i="52"/>
  <c r="B31" i="52"/>
  <c r="C31" i="52"/>
  <c r="A32" i="52"/>
  <c r="B32" i="52"/>
  <c r="C32" i="52"/>
  <c r="A33" i="52"/>
  <c r="B33" i="52"/>
  <c r="C33" i="52"/>
  <c r="A34" i="52"/>
  <c r="B34" i="52"/>
  <c r="C34" i="52"/>
  <c r="A35" i="52"/>
  <c r="B35" i="52"/>
  <c r="C35" i="52"/>
  <c r="A36" i="52"/>
  <c r="B36" i="52"/>
  <c r="C36" i="52"/>
  <c r="A37" i="52"/>
  <c r="B37" i="52"/>
  <c r="C37" i="52"/>
  <c r="A38" i="52"/>
  <c r="B38" i="52"/>
  <c r="C38" i="52"/>
  <c r="A39" i="52"/>
  <c r="B39" i="52"/>
  <c r="C39" i="52"/>
  <c r="A40" i="52"/>
  <c r="B40" i="52"/>
  <c r="C40" i="52"/>
  <c r="A41" i="52"/>
  <c r="B41" i="52"/>
  <c r="C41" i="52"/>
  <c r="A42" i="52"/>
  <c r="B42" i="52"/>
  <c r="C42" i="52"/>
  <c r="A43" i="52"/>
  <c r="B43" i="52"/>
  <c r="C43" i="52"/>
  <c r="A44" i="52"/>
  <c r="B44" i="52"/>
  <c r="C44" i="52"/>
  <c r="A45" i="52"/>
  <c r="B45" i="52"/>
  <c r="C45" i="52"/>
  <c r="A46" i="52"/>
  <c r="B46" i="52"/>
  <c r="C46" i="52"/>
  <c r="C10" i="52"/>
  <c r="B10" i="52"/>
  <c r="A10" i="52"/>
  <c r="L52" i="15"/>
  <c r="L39" i="15"/>
  <c r="L37" i="15"/>
  <c r="L34" i="15"/>
  <c r="L31" i="15"/>
  <c r="L28" i="15"/>
  <c r="L19" i="15"/>
  <c r="L15" i="15"/>
  <c r="L13" i="15"/>
  <c r="L9" i="15"/>
  <c r="L5" i="15"/>
  <c r="G60" i="23" l="1"/>
  <c r="H60" i="23"/>
  <c r="F36" i="74" s="1"/>
  <c r="G53" i="23"/>
  <c r="G72" i="23" s="1"/>
  <c r="H53" i="23"/>
  <c r="D49" i="47"/>
  <c r="H46" i="47"/>
  <c r="H72" i="23" l="1"/>
  <c r="H47" i="47"/>
  <c r="H48" i="47" s="1"/>
  <c r="H49" i="47" s="1"/>
  <c r="E35" i="94" s="1"/>
  <c r="H35" i="94" s="1"/>
  <c r="X45" i="32"/>
  <c r="V45" i="32"/>
  <c r="W44" i="32"/>
  <c r="U44" i="32"/>
  <c r="R44" i="32"/>
  <c r="H44" i="32"/>
  <c r="E44" i="32"/>
  <c r="F44" i="32" s="1"/>
  <c r="W43" i="32"/>
  <c r="U43" i="32"/>
  <c r="R43" i="32"/>
  <c r="H43" i="32"/>
  <c r="E43" i="32"/>
  <c r="F43" i="32" s="1"/>
  <c r="W42" i="32"/>
  <c r="U42" i="32"/>
  <c r="R42" i="32"/>
  <c r="H42" i="32"/>
  <c r="E42" i="32"/>
  <c r="F42" i="32" s="1"/>
  <c r="W41" i="32"/>
  <c r="U41" i="32"/>
  <c r="R41" i="32"/>
  <c r="H41" i="32"/>
  <c r="E41" i="32"/>
  <c r="F41" i="32" s="1"/>
  <c r="W40" i="32"/>
  <c r="U40" i="32"/>
  <c r="R40" i="32"/>
  <c r="H40" i="32"/>
  <c r="E40" i="32"/>
  <c r="F40" i="32" s="1"/>
  <c r="W39" i="32"/>
  <c r="U39" i="32"/>
  <c r="R39" i="32"/>
  <c r="H39" i="32"/>
  <c r="E39" i="32"/>
  <c r="F39" i="32" s="1"/>
  <c r="W38" i="32"/>
  <c r="U38" i="32"/>
  <c r="R38" i="32"/>
  <c r="H38" i="32"/>
  <c r="E38" i="32"/>
  <c r="F38" i="32" s="1"/>
  <c r="W37" i="32"/>
  <c r="U37" i="32"/>
  <c r="R37" i="32"/>
  <c r="H37" i="32"/>
  <c r="E37" i="32"/>
  <c r="F37" i="32" s="1"/>
  <c r="W36" i="32"/>
  <c r="U36" i="32"/>
  <c r="R36" i="32"/>
  <c r="H36" i="32"/>
  <c r="E36" i="32"/>
  <c r="F36" i="32" s="1"/>
  <c r="W35" i="32"/>
  <c r="U35" i="32"/>
  <c r="R35" i="32"/>
  <c r="H35" i="32"/>
  <c r="E35" i="32"/>
  <c r="F35" i="32" s="1"/>
  <c r="W34" i="32"/>
  <c r="U34" i="32"/>
  <c r="R34" i="32"/>
  <c r="H34" i="32"/>
  <c r="E34" i="32"/>
  <c r="F34" i="32" s="1"/>
  <c r="W33" i="32"/>
  <c r="U33" i="32"/>
  <c r="R33" i="32"/>
  <c r="H33" i="32"/>
  <c r="E33" i="32"/>
  <c r="F33" i="32" s="1"/>
  <c r="W32" i="32"/>
  <c r="U32" i="32"/>
  <c r="R32" i="32"/>
  <c r="H32" i="32"/>
  <c r="E32" i="32"/>
  <c r="F32" i="32" s="1"/>
  <c r="W31" i="32"/>
  <c r="U31" i="32"/>
  <c r="R31" i="32"/>
  <c r="H31" i="32"/>
  <c r="E31" i="32"/>
  <c r="F31" i="32" s="1"/>
  <c r="W30" i="32"/>
  <c r="U30" i="32"/>
  <c r="R30" i="32"/>
  <c r="H30" i="32"/>
  <c r="E30" i="32"/>
  <c r="F30" i="32" s="1"/>
  <c r="W29" i="32"/>
  <c r="U29" i="32"/>
  <c r="R29" i="32"/>
  <c r="H29" i="32"/>
  <c r="E29" i="32"/>
  <c r="F29" i="32" s="1"/>
  <c r="W28" i="32"/>
  <c r="U28" i="32"/>
  <c r="R28" i="32"/>
  <c r="H28" i="32"/>
  <c r="E28" i="32"/>
  <c r="F28" i="32" s="1"/>
  <c r="W27" i="32"/>
  <c r="U27" i="32"/>
  <c r="R27" i="32"/>
  <c r="H27" i="32"/>
  <c r="E27" i="32"/>
  <c r="F27" i="32" s="1"/>
  <c r="W26" i="32"/>
  <c r="U26" i="32"/>
  <c r="R26" i="32"/>
  <c r="H26" i="32"/>
  <c r="E26" i="32"/>
  <c r="F26" i="32" s="1"/>
  <c r="W25" i="32"/>
  <c r="U25" i="32"/>
  <c r="R25" i="32"/>
  <c r="H25" i="32"/>
  <c r="E25" i="32"/>
  <c r="F25" i="32" s="1"/>
  <c r="W24" i="32"/>
  <c r="U24" i="32"/>
  <c r="R24" i="32"/>
  <c r="H24" i="32"/>
  <c r="E24" i="32"/>
  <c r="F24" i="32" s="1"/>
  <c r="B19" i="32"/>
  <c r="F7" i="32"/>
  <c r="B6" i="32"/>
  <c r="H70" i="24"/>
  <c r="H171" i="24" s="1"/>
  <c r="G100" i="24"/>
  <c r="I100" i="24"/>
  <c r="K100" i="24"/>
  <c r="L100" i="24"/>
  <c r="J100" i="24"/>
  <c r="E27" i="65" s="1"/>
  <c r="I27" i="65" s="1"/>
  <c r="J70" i="24"/>
  <c r="G70" i="24"/>
  <c r="G92" i="24"/>
  <c r="J92" i="24"/>
  <c r="E25" i="65" s="1"/>
  <c r="I25" i="65" s="1"/>
  <c r="K92" i="24"/>
  <c r="L92" i="24"/>
  <c r="I92" i="24"/>
  <c r="K124" i="24"/>
  <c r="L124" i="24"/>
  <c r="G124" i="24"/>
  <c r="I124" i="24"/>
  <c r="J124" i="24"/>
  <c r="E31" i="65" s="1"/>
  <c r="I31" i="65" s="1"/>
  <c r="I155" i="24"/>
  <c r="K155" i="24"/>
  <c r="L155" i="24"/>
  <c r="I137" i="24"/>
  <c r="J137" i="24"/>
  <c r="K137" i="24"/>
  <c r="L137" i="24"/>
  <c r="G137" i="24"/>
  <c r="I133" i="24"/>
  <c r="J133" i="24"/>
  <c r="K133" i="24"/>
  <c r="L133" i="24"/>
  <c r="G133" i="24"/>
  <c r="K129" i="24"/>
  <c r="L129" i="24"/>
  <c r="G129" i="24"/>
  <c r="I129" i="24"/>
  <c r="E17" i="66" s="1"/>
  <c r="I17" i="66" s="1"/>
  <c r="J129" i="24"/>
  <c r="E32" i="65" s="1"/>
  <c r="I32" i="65" s="1"/>
  <c r="G120" i="24"/>
  <c r="I120" i="24"/>
  <c r="K120" i="24"/>
  <c r="L120" i="24"/>
  <c r="J120" i="24"/>
  <c r="E30" i="65" s="1"/>
  <c r="I30" i="65" s="1"/>
  <c r="G116" i="24"/>
  <c r="I116" i="24"/>
  <c r="K116" i="24"/>
  <c r="L116" i="24"/>
  <c r="J116" i="24"/>
  <c r="E29" i="65" s="1"/>
  <c r="I29" i="65" s="1"/>
  <c r="G111" i="24"/>
  <c r="I111" i="24"/>
  <c r="E16" i="66" s="1"/>
  <c r="I16" i="66" s="1"/>
  <c r="J111" i="24"/>
  <c r="K111" i="24"/>
  <c r="L111" i="24"/>
  <c r="I106" i="24"/>
  <c r="J106" i="24"/>
  <c r="E28" i="65" s="1"/>
  <c r="I28" i="65" s="1"/>
  <c r="K106" i="24"/>
  <c r="L106" i="24"/>
  <c r="G106" i="24"/>
  <c r="K96" i="24"/>
  <c r="L96" i="24"/>
  <c r="G96" i="24"/>
  <c r="I96" i="24"/>
  <c r="J96" i="24"/>
  <c r="E26" i="65" s="1"/>
  <c r="I26" i="65" s="1"/>
  <c r="F129" i="24"/>
  <c r="I86" i="24"/>
  <c r="J86" i="24"/>
  <c r="K86" i="24"/>
  <c r="L86" i="24"/>
  <c r="G86" i="24"/>
  <c r="I82" i="24"/>
  <c r="J82" i="24"/>
  <c r="K82" i="24"/>
  <c r="L82" i="24"/>
  <c r="I76" i="24"/>
  <c r="J76" i="24"/>
  <c r="K76" i="24"/>
  <c r="L76" i="24"/>
  <c r="F100" i="24"/>
  <c r="E24" i="65" l="1"/>
  <c r="I24" i="65" s="1"/>
  <c r="J171" i="24"/>
  <c r="J175" i="24" s="1"/>
  <c r="E18" i="65"/>
  <c r="I18" i="65" s="1"/>
  <c r="E20" i="69"/>
  <c r="I20" i="69" s="1"/>
  <c r="E15" i="65"/>
  <c r="I15" i="65" s="1"/>
  <c r="E18" i="69"/>
  <c r="I18" i="69" s="1"/>
  <c r="G26" i="32"/>
  <c r="I26" i="32" s="1"/>
  <c r="G30" i="32"/>
  <c r="I30" i="32" s="1"/>
  <c r="G34" i="32"/>
  <c r="I34" i="32" s="1"/>
  <c r="G38" i="32"/>
  <c r="G42" i="32"/>
  <c r="I42" i="32" s="1"/>
  <c r="G25" i="32"/>
  <c r="I25" i="32" s="1"/>
  <c r="G29" i="32"/>
  <c r="G33" i="32"/>
  <c r="I33" i="32" s="1"/>
  <c r="G37" i="32"/>
  <c r="I37" i="32" s="1"/>
  <c r="G41" i="32"/>
  <c r="I41" i="32" s="1"/>
  <c r="L6" i="32"/>
  <c r="E19" i="65"/>
  <c r="I19" i="65" s="1"/>
  <c r="E22" i="65"/>
  <c r="I22" i="65" s="1"/>
  <c r="E20" i="65"/>
  <c r="I20" i="65" s="1"/>
  <c r="E21" i="65"/>
  <c r="I21" i="65" s="1"/>
  <c r="G24" i="32"/>
  <c r="G28" i="32"/>
  <c r="G32" i="32"/>
  <c r="I32" i="32" s="1"/>
  <c r="G36" i="32"/>
  <c r="I36" i="32" s="1"/>
  <c r="G40" i="32"/>
  <c r="I40" i="32" s="1"/>
  <c r="G44" i="32"/>
  <c r="I44" i="32" s="1"/>
  <c r="E17" i="69"/>
  <c r="I17" i="69" s="1"/>
  <c r="G27" i="32"/>
  <c r="I27" i="32" s="1"/>
  <c r="G31" i="32"/>
  <c r="I31" i="32" s="1"/>
  <c r="G35" i="32"/>
  <c r="I35" i="32" s="1"/>
  <c r="G39" i="32"/>
  <c r="I39" i="32" s="1"/>
  <c r="G43" i="32"/>
  <c r="I43" i="32" s="1"/>
  <c r="I29" i="32"/>
  <c r="I24" i="32"/>
  <c r="I28" i="32"/>
  <c r="I38" i="32"/>
  <c r="G76" i="24"/>
  <c r="G82" i="24"/>
  <c r="F137" i="24"/>
  <c r="F133" i="24"/>
  <c r="F124" i="24"/>
  <c r="F120" i="24"/>
  <c r="F116" i="24"/>
  <c r="F111" i="24"/>
  <c r="F106" i="24"/>
  <c r="F96" i="24"/>
  <c r="F92" i="24"/>
  <c r="F86" i="24"/>
  <c r="F82" i="24"/>
  <c r="F76" i="24"/>
  <c r="I70" i="24"/>
  <c r="I171" i="24" s="1"/>
  <c r="K70" i="24"/>
  <c r="L70" i="24"/>
  <c r="L171" i="24" s="1"/>
  <c r="G171" i="24" l="1"/>
  <c r="G175" i="24" s="1"/>
  <c r="E20" i="66"/>
  <c r="I20" i="66" s="1"/>
  <c r="K171" i="24"/>
  <c r="K175" i="24" s="1"/>
  <c r="L175" i="24"/>
  <c r="E17" i="65"/>
  <c r="I17" i="65" s="1"/>
  <c r="E16" i="65"/>
  <c r="I16" i="65" s="1"/>
  <c r="E19" i="69"/>
  <c r="I19" i="69" s="1"/>
  <c r="E15" i="66"/>
  <c r="I15" i="66" s="1"/>
  <c r="I175" i="24"/>
  <c r="I45" i="32"/>
  <c r="G29" i="16"/>
  <c r="A4" i="24" l="1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I66" i="23"/>
  <c r="I68" i="23"/>
  <c r="I56" i="23"/>
  <c r="I58" i="23"/>
  <c r="I59" i="23"/>
  <c r="I62" i="23"/>
  <c r="I64" i="23"/>
  <c r="I70" i="23"/>
  <c r="I3" i="23"/>
  <c r="I4" i="23"/>
  <c r="I5" i="23"/>
  <c r="I6" i="23"/>
  <c r="I7" i="23"/>
  <c r="I8" i="23"/>
  <c r="I9" i="23"/>
  <c r="I10" i="23"/>
  <c r="I11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2" i="23"/>
  <c r="A3" i="23"/>
  <c r="A4" i="23" s="1"/>
  <c r="A5" i="23" s="1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6" i="23" s="1"/>
  <c r="A58" i="23" s="1"/>
  <c r="A59" i="23" s="1"/>
  <c r="A62" i="23" s="1"/>
  <c r="A37" i="24" l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I60" i="23"/>
  <c r="I53" i="23"/>
  <c r="I72" i="23" s="1"/>
  <c r="A64" i="23"/>
  <c r="A55" i="24" l="1"/>
  <c r="A56" i="24" s="1"/>
  <c r="A57" i="24" s="1"/>
  <c r="A70" i="23"/>
  <c r="A66" i="23"/>
  <c r="A68" i="23" s="1"/>
  <c r="A58" i="24" l="1"/>
  <c r="I3" i="15"/>
  <c r="F34" i="70" s="1"/>
  <c r="I34" i="70" s="1"/>
  <c r="L34" i="70" s="1"/>
  <c r="N34" i="70" s="1"/>
  <c r="I5" i="15"/>
  <c r="F36" i="70" s="1"/>
  <c r="I36" i="70" s="1"/>
  <c r="L36" i="70" s="1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F30" i="67" s="1"/>
  <c r="I30" i="67" s="1"/>
  <c r="I23" i="15"/>
  <c r="I29" i="15"/>
  <c r="I31" i="15"/>
  <c r="F27" i="56" s="1"/>
  <c r="I27" i="56" s="1"/>
  <c r="I33" i="15"/>
  <c r="F29" i="56" s="1"/>
  <c r="I29" i="56" s="1"/>
  <c r="I34" i="15"/>
  <c r="F30" i="56" s="1"/>
  <c r="I30" i="56" s="1"/>
  <c r="I35" i="15"/>
  <c r="F31" i="56" s="1"/>
  <c r="I31" i="56" s="1"/>
  <c r="I36" i="15"/>
  <c r="F32" i="56" s="1"/>
  <c r="I32" i="56" s="1"/>
  <c r="I37" i="15"/>
  <c r="F33" i="56" s="1"/>
  <c r="I33" i="56" s="1"/>
  <c r="I39" i="15"/>
  <c r="F35" i="56" s="1"/>
  <c r="I35" i="56" s="1"/>
  <c r="I40" i="15"/>
  <c r="F36" i="56" s="1"/>
  <c r="I36" i="56" s="1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5" i="14"/>
  <c r="I2" i="14"/>
  <c r="N36" i="70" l="1"/>
  <c r="O36" i="70"/>
  <c r="P36" i="70" s="1"/>
  <c r="O34" i="70"/>
  <c r="O43" i="70" s="1"/>
  <c r="O57" i="128" s="1"/>
  <c r="N43" i="70"/>
  <c r="F40" i="67"/>
  <c r="I40" i="67" s="1"/>
  <c r="F25" i="56"/>
  <c r="I25" i="56" s="1"/>
  <c r="F34" i="67"/>
  <c r="I34" i="67" s="1"/>
  <c r="F19" i="56"/>
  <c r="I19" i="56" s="1"/>
  <c r="F41" i="54"/>
  <c r="I41" i="54" s="1"/>
  <c r="F25" i="71"/>
  <c r="I25" i="71" s="1"/>
  <c r="L25" i="71" s="1"/>
  <c r="F29" i="67"/>
  <c r="I29" i="67" s="1"/>
  <c r="F40" i="54"/>
  <c r="I40" i="54" s="1"/>
  <c r="F24" i="71"/>
  <c r="I24" i="71" s="1"/>
  <c r="L24" i="71" s="1"/>
  <c r="F28" i="67"/>
  <c r="I28" i="67" s="1"/>
  <c r="F31" i="54"/>
  <c r="I31" i="54" s="1"/>
  <c r="F19" i="67"/>
  <c r="I19" i="67" s="1"/>
  <c r="F15" i="71"/>
  <c r="I15" i="71" s="1"/>
  <c r="L15" i="71" s="1"/>
  <c r="F32" i="54"/>
  <c r="I32" i="54" s="1"/>
  <c r="F16" i="71"/>
  <c r="I16" i="71" s="1"/>
  <c r="L16" i="71" s="1"/>
  <c r="F20" i="67"/>
  <c r="I20" i="67" s="1"/>
  <c r="F30" i="54"/>
  <c r="I30" i="54" s="1"/>
  <c r="F14" i="71"/>
  <c r="I14" i="71" s="1"/>
  <c r="L14" i="71" s="1"/>
  <c r="F18" i="67"/>
  <c r="I18" i="67" s="1"/>
  <c r="F39" i="54"/>
  <c r="I39" i="54" s="1"/>
  <c r="F23" i="71"/>
  <c r="I23" i="71" s="1"/>
  <c r="L23" i="71" s="1"/>
  <c r="F27" i="67"/>
  <c r="I27" i="67" s="1"/>
  <c r="F37" i="54"/>
  <c r="I37" i="54" s="1"/>
  <c r="F21" i="71"/>
  <c r="I21" i="71" s="1"/>
  <c r="L21" i="71" s="1"/>
  <c r="F25" i="67"/>
  <c r="I25" i="67" s="1"/>
  <c r="F29" i="54"/>
  <c r="I29" i="54" s="1"/>
  <c r="F13" i="71"/>
  <c r="I13" i="71" s="1"/>
  <c r="L13" i="71" s="1"/>
  <c r="F17" i="67"/>
  <c r="I17" i="67" s="1"/>
  <c r="K41" i="15"/>
  <c r="F36" i="54"/>
  <c r="I36" i="54" s="1"/>
  <c r="F24" i="67"/>
  <c r="I24" i="67" s="1"/>
  <c r="F20" i="71"/>
  <c r="I20" i="71" s="1"/>
  <c r="L20" i="71" s="1"/>
  <c r="F28" i="54"/>
  <c r="I28" i="54" s="1"/>
  <c r="F16" i="67"/>
  <c r="I16" i="67" s="1"/>
  <c r="F30" i="71"/>
  <c r="I30" i="71" s="1"/>
  <c r="L30" i="71" s="1"/>
  <c r="F35" i="54"/>
  <c r="I35" i="54" s="1"/>
  <c r="F23" i="67"/>
  <c r="I23" i="67" s="1"/>
  <c r="F19" i="71"/>
  <c r="I19" i="71" s="1"/>
  <c r="L19" i="71" s="1"/>
  <c r="F15" i="67"/>
  <c r="I15" i="67" s="1"/>
  <c r="F33" i="54"/>
  <c r="I33" i="54" s="1"/>
  <c r="F21" i="67"/>
  <c r="I21" i="67" s="1"/>
  <c r="F17" i="71"/>
  <c r="I17" i="71" s="1"/>
  <c r="L17" i="71" s="1"/>
  <c r="F38" i="54"/>
  <c r="I38" i="54" s="1"/>
  <c r="F22" i="71"/>
  <c r="I22" i="71" s="1"/>
  <c r="L22" i="71" s="1"/>
  <c r="F26" i="67"/>
  <c r="I26" i="67" s="1"/>
  <c r="F37" i="71"/>
  <c r="I37" i="71" s="1"/>
  <c r="L37" i="71" s="1"/>
  <c r="F26" i="71"/>
  <c r="I26" i="71" s="1"/>
  <c r="L26" i="71" s="1"/>
  <c r="F34" i="54"/>
  <c r="I34" i="54" s="1"/>
  <c r="F18" i="71"/>
  <c r="I18" i="71" s="1"/>
  <c r="L18" i="71" s="1"/>
  <c r="F22" i="67"/>
  <c r="I22" i="67" s="1"/>
  <c r="F36" i="71"/>
  <c r="I36" i="71" s="1"/>
  <c r="L36" i="71" s="1"/>
  <c r="F28" i="68"/>
  <c r="I28" i="68" s="1"/>
  <c r="K52" i="15"/>
  <c r="A59" i="24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2" i="24" s="1"/>
  <c r="A73" i="24" s="1"/>
  <c r="A74" i="24" s="1"/>
  <c r="A75" i="24" s="1"/>
  <c r="A78" i="24" s="1"/>
  <c r="A79" i="24" s="1"/>
  <c r="A80" i="24" s="1"/>
  <c r="A81" i="24" s="1"/>
  <c r="A84" i="24" s="1"/>
  <c r="A85" i="24" s="1"/>
  <c r="A88" i="24" s="1"/>
  <c r="A89" i="24" s="1"/>
  <c r="A90" i="24" s="1"/>
  <c r="A91" i="24" s="1"/>
  <c r="A94" i="24" s="1"/>
  <c r="A95" i="24" s="1"/>
  <c r="A98" i="24" s="1"/>
  <c r="A99" i="24" s="1"/>
  <c r="A102" i="24" s="1"/>
  <c r="K15" i="15"/>
  <c r="K19" i="15"/>
  <c r="F40" i="62"/>
  <c r="I40" i="62" s="1"/>
  <c r="F40" i="59"/>
  <c r="I40" i="59" s="1"/>
  <c r="D19" i="53"/>
  <c r="H19" i="53" s="1"/>
  <c r="F20" i="68"/>
  <c r="I20" i="68" s="1"/>
  <c r="F20" i="72"/>
  <c r="I20" i="72" s="1"/>
  <c r="L20" i="72" s="1"/>
  <c r="K39" i="15"/>
  <c r="F18" i="70"/>
  <c r="I18" i="70" s="1"/>
  <c r="F18" i="64"/>
  <c r="I18" i="64" s="1"/>
  <c r="D26" i="53"/>
  <c r="H26" i="53" s="1"/>
  <c r="F15" i="62"/>
  <c r="I15" i="62" s="1"/>
  <c r="F15" i="59"/>
  <c r="I15" i="59" s="1"/>
  <c r="D29" i="52"/>
  <c r="H29" i="52" s="1"/>
  <c r="F37" i="60"/>
  <c r="I37" i="60" s="1"/>
  <c r="F37" i="57"/>
  <c r="I37" i="57" s="1"/>
  <c r="D21" i="52"/>
  <c r="H21" i="52" s="1"/>
  <c r="F29" i="60"/>
  <c r="I29" i="60" s="1"/>
  <c r="F29" i="57"/>
  <c r="I29" i="57" s="1"/>
  <c r="D13" i="52"/>
  <c r="H13" i="52" s="1"/>
  <c r="F19" i="72"/>
  <c r="I19" i="72" s="1"/>
  <c r="L19" i="72" s="1"/>
  <c r="F19" i="68"/>
  <c r="I19" i="68" s="1"/>
  <c r="K13" i="15"/>
  <c r="F22" i="62"/>
  <c r="I22" i="62" s="1"/>
  <c r="F22" i="59"/>
  <c r="I22" i="59" s="1"/>
  <c r="D36" i="52"/>
  <c r="H36" i="52" s="1"/>
  <c r="F32" i="62"/>
  <c r="I32" i="62" s="1"/>
  <c r="F32" i="59"/>
  <c r="I32" i="59" s="1"/>
  <c r="D46" i="52"/>
  <c r="H46" i="52" s="1"/>
  <c r="F31" i="62"/>
  <c r="I31" i="62" s="1"/>
  <c r="F31" i="59"/>
  <c r="I31" i="59" s="1"/>
  <c r="D45" i="52"/>
  <c r="H45" i="52" s="1"/>
  <c r="F38" i="62"/>
  <c r="I38" i="62" s="1"/>
  <c r="F38" i="59"/>
  <c r="I38" i="59" s="1"/>
  <c r="D17" i="53"/>
  <c r="H17" i="53" s="1"/>
  <c r="F28" i="60"/>
  <c r="I28" i="60" s="1"/>
  <c r="F28" i="57"/>
  <c r="I28" i="57" s="1"/>
  <c r="D12" i="52"/>
  <c r="H12" i="52" s="1"/>
  <c r="F29" i="62"/>
  <c r="I29" i="62" s="1"/>
  <c r="F29" i="59"/>
  <c r="I29" i="59" s="1"/>
  <c r="D43" i="52"/>
  <c r="H43" i="52" s="1"/>
  <c r="F43" i="60"/>
  <c r="I43" i="60" s="1"/>
  <c r="F43" i="57"/>
  <c r="I43" i="57" s="1"/>
  <c r="D27" i="52"/>
  <c r="H27" i="52" s="1"/>
  <c r="F35" i="60"/>
  <c r="I35" i="60" s="1"/>
  <c r="F35" i="57"/>
  <c r="I35" i="57" s="1"/>
  <c r="D19" i="52"/>
  <c r="H19" i="52" s="1"/>
  <c r="F27" i="60"/>
  <c r="I27" i="60" s="1"/>
  <c r="F27" i="57"/>
  <c r="I27" i="57" s="1"/>
  <c r="D11" i="52"/>
  <c r="H11" i="52" s="1"/>
  <c r="F17" i="68"/>
  <c r="I17" i="68" s="1"/>
  <c r="F17" i="72"/>
  <c r="I17" i="72" s="1"/>
  <c r="L17" i="72" s="1"/>
  <c r="K37" i="15"/>
  <c r="K28" i="15"/>
  <c r="F30" i="60"/>
  <c r="I30" i="60" s="1"/>
  <c r="F30" i="57"/>
  <c r="I30" i="57" s="1"/>
  <c r="D14" i="52"/>
  <c r="H14" i="52" s="1"/>
  <c r="F30" i="62"/>
  <c r="I30" i="62" s="1"/>
  <c r="F30" i="59"/>
  <c r="I30" i="59" s="1"/>
  <c r="D44" i="52"/>
  <c r="H44" i="52" s="1"/>
  <c r="F15" i="70"/>
  <c r="I15" i="70" s="1"/>
  <c r="F15" i="64"/>
  <c r="I15" i="64" s="1"/>
  <c r="D23" i="53"/>
  <c r="H23" i="53" s="1"/>
  <c r="F28" i="62"/>
  <c r="I28" i="62" s="1"/>
  <c r="F28" i="59"/>
  <c r="I28" i="59" s="1"/>
  <c r="D42" i="52"/>
  <c r="H42" i="52" s="1"/>
  <c r="F20" i="62"/>
  <c r="I20" i="62" s="1"/>
  <c r="F20" i="59"/>
  <c r="I20" i="59" s="1"/>
  <c r="D34" i="52"/>
  <c r="H34" i="52" s="1"/>
  <c r="F42" i="60"/>
  <c r="I42" i="60" s="1"/>
  <c r="F42" i="57"/>
  <c r="I42" i="57" s="1"/>
  <c r="D26" i="52"/>
  <c r="H26" i="52" s="1"/>
  <c r="F34" i="60"/>
  <c r="I34" i="60" s="1"/>
  <c r="F34" i="57"/>
  <c r="I34" i="57" s="1"/>
  <c r="D18" i="52"/>
  <c r="H18" i="52" s="1"/>
  <c r="F16" i="68"/>
  <c r="I16" i="68" s="1"/>
  <c r="F16" i="72"/>
  <c r="I16" i="72" s="1"/>
  <c r="L16" i="72" s="1"/>
  <c r="F15" i="56"/>
  <c r="I15" i="56" s="1"/>
  <c r="F27" i="54"/>
  <c r="I27" i="54" s="1"/>
  <c r="F38" i="60"/>
  <c r="I38" i="60" s="1"/>
  <c r="F38" i="57"/>
  <c r="I38" i="57" s="1"/>
  <c r="D22" i="52"/>
  <c r="H22" i="52" s="1"/>
  <c r="F37" i="62"/>
  <c r="I37" i="62" s="1"/>
  <c r="F37" i="59"/>
  <c r="I37" i="59" s="1"/>
  <c r="D16" i="53"/>
  <c r="H16" i="53" s="1"/>
  <c r="F14" i="70"/>
  <c r="I14" i="70" s="1"/>
  <c r="F14" i="64"/>
  <c r="I14" i="64" s="1"/>
  <c r="D22" i="53"/>
  <c r="H22" i="53" s="1"/>
  <c r="F41" i="60"/>
  <c r="I41" i="60" s="1"/>
  <c r="F41" i="57"/>
  <c r="I41" i="57" s="1"/>
  <c r="D25" i="52"/>
  <c r="H25" i="52" s="1"/>
  <c r="F15" i="72"/>
  <c r="I15" i="72" s="1"/>
  <c r="L15" i="72" s="1"/>
  <c r="F15" i="68"/>
  <c r="I15" i="68" s="1"/>
  <c r="K34" i="15"/>
  <c r="K9" i="15"/>
  <c r="I53" i="15"/>
  <c r="I57" i="15" s="1"/>
  <c r="F24" i="62"/>
  <c r="I24" i="62" s="1"/>
  <c r="F24" i="59"/>
  <c r="I24" i="59" s="1"/>
  <c r="D38" i="52"/>
  <c r="H38" i="52" s="1"/>
  <c r="F39" i="62"/>
  <c r="I39" i="62" s="1"/>
  <c r="F39" i="59"/>
  <c r="I39" i="59" s="1"/>
  <c r="D18" i="53"/>
  <c r="H18" i="53" s="1"/>
  <c r="F17" i="70"/>
  <c r="I17" i="70" s="1"/>
  <c r="F17" i="64"/>
  <c r="I17" i="64" s="1"/>
  <c r="D25" i="53"/>
  <c r="H25" i="53" s="1"/>
  <c r="F14" i="62"/>
  <c r="I14" i="62" s="1"/>
  <c r="F14" i="59"/>
  <c r="I14" i="59" s="1"/>
  <c r="D28" i="52"/>
  <c r="H28" i="52" s="1"/>
  <c r="F18" i="72"/>
  <c r="I18" i="72" s="1"/>
  <c r="L18" i="72" s="1"/>
  <c r="F18" i="68"/>
  <c r="I18" i="68" s="1"/>
  <c r="F16" i="70"/>
  <c r="I16" i="70" s="1"/>
  <c r="F16" i="64"/>
  <c r="I16" i="64" s="1"/>
  <c r="D24" i="53"/>
  <c r="H24" i="53" s="1"/>
  <c r="F21" i="62"/>
  <c r="I21" i="62" s="1"/>
  <c r="F21" i="59"/>
  <c r="I21" i="59" s="1"/>
  <c r="D35" i="52"/>
  <c r="H35" i="52" s="1"/>
  <c r="F35" i="62"/>
  <c r="I35" i="62" s="1"/>
  <c r="F35" i="59"/>
  <c r="I35" i="59" s="1"/>
  <c r="D14" i="53"/>
  <c r="H14" i="53" s="1"/>
  <c r="F19" i="62"/>
  <c r="I19" i="62" s="1"/>
  <c r="F19" i="59"/>
  <c r="I19" i="59" s="1"/>
  <c r="D33" i="52"/>
  <c r="H33" i="52" s="1"/>
  <c r="F14" i="67"/>
  <c r="I14" i="67" s="1"/>
  <c r="F26" i="54"/>
  <c r="I26" i="54" s="1"/>
  <c r="K5" i="15"/>
  <c r="F42" i="62"/>
  <c r="I42" i="62" s="1"/>
  <c r="F42" i="59"/>
  <c r="I42" i="59" s="1"/>
  <c r="D21" i="53"/>
  <c r="H21" i="53" s="1"/>
  <c r="F26" i="62"/>
  <c r="I26" i="62" s="1"/>
  <c r="F26" i="59"/>
  <c r="I26" i="59" s="1"/>
  <c r="D40" i="52"/>
  <c r="H40" i="52" s="1"/>
  <c r="F40" i="60"/>
  <c r="I40" i="60" s="1"/>
  <c r="F40" i="57"/>
  <c r="I40" i="57" s="1"/>
  <c r="D24" i="52"/>
  <c r="H24" i="52" s="1"/>
  <c r="F32" i="60"/>
  <c r="I32" i="60" s="1"/>
  <c r="F32" i="57"/>
  <c r="I32" i="57" s="1"/>
  <c r="D16" i="52"/>
  <c r="H16" i="52" s="1"/>
  <c r="F19" i="70"/>
  <c r="I19" i="70" s="1"/>
  <c r="F19" i="64"/>
  <c r="I19" i="64" s="1"/>
  <c r="D27" i="53"/>
  <c r="H27" i="53" s="1"/>
  <c r="F16" i="62"/>
  <c r="I16" i="62" s="1"/>
  <c r="F16" i="59"/>
  <c r="I16" i="59" s="1"/>
  <c r="D30" i="52"/>
  <c r="H30" i="52" s="1"/>
  <c r="F23" i="62"/>
  <c r="I23" i="62" s="1"/>
  <c r="F23" i="59"/>
  <c r="I23" i="59" s="1"/>
  <c r="D37" i="52"/>
  <c r="H37" i="52" s="1"/>
  <c r="F36" i="60"/>
  <c r="I36" i="60" s="1"/>
  <c r="F36" i="57"/>
  <c r="I36" i="57" s="1"/>
  <c r="D20" i="52"/>
  <c r="H20" i="52" s="1"/>
  <c r="F36" i="62"/>
  <c r="I36" i="62" s="1"/>
  <c r="F36" i="59"/>
  <c r="I36" i="59" s="1"/>
  <c r="D15" i="53"/>
  <c r="H15" i="53" s="1"/>
  <c r="F27" i="62"/>
  <c r="I27" i="62" s="1"/>
  <c r="F27" i="59"/>
  <c r="I27" i="59" s="1"/>
  <c r="D41" i="52"/>
  <c r="H41" i="52" s="1"/>
  <c r="F33" i="60"/>
  <c r="I33" i="60" s="1"/>
  <c r="F33" i="57"/>
  <c r="I33" i="57" s="1"/>
  <c r="D17" i="52"/>
  <c r="H17" i="52" s="1"/>
  <c r="F26" i="60"/>
  <c r="I26" i="60" s="1"/>
  <c r="F26" i="57"/>
  <c r="I26" i="57" s="1"/>
  <c r="D10" i="52"/>
  <c r="H10" i="52" s="1"/>
  <c r="F34" i="62"/>
  <c r="I34" i="62" s="1"/>
  <c r="F34" i="59"/>
  <c r="I34" i="59" s="1"/>
  <c r="D13" i="53"/>
  <c r="H13" i="53" s="1"/>
  <c r="F18" i="62"/>
  <c r="I18" i="62" s="1"/>
  <c r="F18" i="59"/>
  <c r="I18" i="59" s="1"/>
  <c r="D32" i="52"/>
  <c r="H32" i="52" s="1"/>
  <c r="F41" i="62"/>
  <c r="I41" i="62" s="1"/>
  <c r="F41" i="59"/>
  <c r="I41" i="59" s="1"/>
  <c r="D20" i="53"/>
  <c r="H20" i="53" s="1"/>
  <c r="F33" i="62"/>
  <c r="I33" i="62" s="1"/>
  <c r="F33" i="59"/>
  <c r="I33" i="59" s="1"/>
  <c r="D12" i="53"/>
  <c r="H12" i="53" s="1"/>
  <c r="F25" i="62"/>
  <c r="I25" i="62" s="1"/>
  <c r="F25" i="59"/>
  <c r="I25" i="59" s="1"/>
  <c r="D39" i="52"/>
  <c r="H39" i="52" s="1"/>
  <c r="F17" i="62"/>
  <c r="I17" i="62" s="1"/>
  <c r="F17" i="59"/>
  <c r="I17" i="59" s="1"/>
  <c r="D31" i="52"/>
  <c r="H31" i="52" s="1"/>
  <c r="F39" i="60"/>
  <c r="I39" i="60" s="1"/>
  <c r="F39" i="57"/>
  <c r="I39" i="57" s="1"/>
  <c r="D23" i="52"/>
  <c r="H23" i="52" s="1"/>
  <c r="F31" i="60"/>
  <c r="I31" i="60" s="1"/>
  <c r="F31" i="57"/>
  <c r="I31" i="57" s="1"/>
  <c r="D15" i="52"/>
  <c r="H15" i="52" s="1"/>
  <c r="F21" i="72"/>
  <c r="I21" i="72" s="1"/>
  <c r="L21" i="72" s="1"/>
  <c r="F21" i="68"/>
  <c r="I21" i="68" s="1"/>
  <c r="K31" i="15"/>
  <c r="H53" i="15"/>
  <c r="G53" i="15"/>
  <c r="G57" i="15" s="1"/>
  <c r="A3" i="16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3" i="14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H36" i="3"/>
  <c r="H28" i="3"/>
  <c r="H29" i="3"/>
  <c r="H32" i="3"/>
  <c r="H33" i="3"/>
  <c r="H34" i="3"/>
  <c r="H35" i="3"/>
  <c r="H41" i="3"/>
  <c r="H45" i="3"/>
  <c r="H40" i="3"/>
  <c r="H38" i="3"/>
  <c r="H39" i="3"/>
  <c r="H26" i="3"/>
  <c r="H23" i="3"/>
  <c r="H24" i="3"/>
  <c r="H20" i="3"/>
  <c r="H25" i="3"/>
  <c r="H50" i="3"/>
  <c r="H14" i="3"/>
  <c r="H49" i="3"/>
  <c r="J50" i="3" s="1"/>
  <c r="J52" i="3" s="1"/>
  <c r="H17" i="3"/>
  <c r="H21" i="3"/>
  <c r="H18" i="3"/>
  <c r="H12" i="3"/>
  <c r="H11" i="3"/>
  <c r="H16" i="3"/>
  <c r="H19" i="3"/>
  <c r="H30" i="3"/>
  <c r="H43" i="3"/>
  <c r="H42" i="3"/>
  <c r="H11" i="12"/>
  <c r="H12" i="12"/>
  <c r="H14" i="12"/>
  <c r="H16" i="12"/>
  <c r="H17" i="12"/>
  <c r="H18" i="12"/>
  <c r="H20" i="12"/>
  <c r="H21" i="12"/>
  <c r="H22" i="12"/>
  <c r="H23" i="12"/>
  <c r="H24" i="12"/>
  <c r="H25" i="12"/>
  <c r="H27" i="12"/>
  <c r="H28" i="12"/>
  <c r="H29" i="12"/>
  <c r="H30" i="12"/>
  <c r="H31" i="12"/>
  <c r="H32" i="12"/>
  <c r="H33" i="12"/>
  <c r="H34" i="12"/>
  <c r="H35" i="12"/>
  <c r="H36" i="12"/>
  <c r="H38" i="12"/>
  <c r="H39" i="12"/>
  <c r="H40" i="12"/>
  <c r="H41" i="12"/>
  <c r="H42" i="12"/>
  <c r="H43" i="12"/>
  <c r="H45" i="12"/>
  <c r="H46" i="12"/>
  <c r="H47" i="12"/>
  <c r="H48" i="12"/>
  <c r="H49" i="12"/>
  <c r="H50" i="12"/>
  <c r="H51" i="12"/>
  <c r="H53" i="12"/>
  <c r="H54" i="12"/>
  <c r="H55" i="12"/>
  <c r="H57" i="12"/>
  <c r="H58" i="12"/>
  <c r="H59" i="12"/>
  <c r="H63" i="12"/>
  <c r="H64" i="12"/>
  <c r="H65" i="12"/>
  <c r="H66" i="12"/>
  <c r="H67" i="12"/>
  <c r="H68" i="12"/>
  <c r="H69" i="12"/>
  <c r="H70" i="12"/>
  <c r="H71" i="12"/>
  <c r="H72" i="12"/>
  <c r="H74" i="12"/>
  <c r="H75" i="12"/>
  <c r="H76" i="12"/>
  <c r="H77" i="12"/>
  <c r="H78" i="12"/>
  <c r="H80" i="12"/>
  <c r="H82" i="12"/>
  <c r="H83" i="12"/>
  <c r="H84" i="12"/>
  <c r="H85" i="12"/>
  <c r="H86" i="12"/>
  <c r="H88" i="12"/>
  <c r="H90" i="12"/>
  <c r="H91" i="12"/>
  <c r="H93" i="12"/>
  <c r="H95" i="12"/>
  <c r="H97" i="12"/>
  <c r="H99" i="12"/>
  <c r="H100" i="12"/>
  <c r="H101" i="12"/>
  <c r="H106" i="12"/>
  <c r="J109" i="12" s="1"/>
  <c r="J113" i="12" s="1"/>
  <c r="H108" i="12"/>
  <c r="H110" i="12"/>
  <c r="H111" i="12"/>
  <c r="N16" i="72" l="1"/>
  <c r="O16" i="72" s="1"/>
  <c r="N19" i="72"/>
  <c r="O19" i="72" s="1"/>
  <c r="N20" i="71"/>
  <c r="N21" i="71"/>
  <c r="O21" i="71"/>
  <c r="N57" i="128"/>
  <c r="P43" i="70"/>
  <c r="P57" i="128" s="1"/>
  <c r="N61" i="128" s="1"/>
  <c r="N26" i="71"/>
  <c r="N16" i="71"/>
  <c r="O16" i="71"/>
  <c r="P34" i="70"/>
  <c r="N18" i="72"/>
  <c r="O18" i="72"/>
  <c r="N36" i="71"/>
  <c r="O36" i="71"/>
  <c r="N30" i="71"/>
  <c r="O30" i="71"/>
  <c r="N15" i="72"/>
  <c r="O15" i="72"/>
  <c r="N17" i="72"/>
  <c r="O17" i="72" s="1"/>
  <c r="N17" i="71"/>
  <c r="N14" i="71"/>
  <c r="O14" i="71"/>
  <c r="N24" i="71"/>
  <c r="N21" i="72"/>
  <c r="O21" i="72"/>
  <c r="N37" i="71"/>
  <c r="O37" i="71"/>
  <c r="N19" i="71"/>
  <c r="N25" i="71"/>
  <c r="N20" i="72"/>
  <c r="O20" i="72"/>
  <c r="N23" i="71"/>
  <c r="N15" i="71"/>
  <c r="O15" i="71"/>
  <c r="N13" i="71"/>
  <c r="O13" i="71"/>
  <c r="N18" i="71"/>
  <c r="O18" i="71" s="1"/>
  <c r="N22" i="71"/>
  <c r="H59" i="15"/>
  <c r="H57" i="15"/>
  <c r="G59" i="15"/>
  <c r="I43" i="54"/>
  <c r="A108" i="24"/>
  <c r="A109" i="24" s="1"/>
  <c r="A110" i="24" s="1"/>
  <c r="A113" i="24" s="1"/>
  <c r="A114" i="24" s="1"/>
  <c r="A115" i="24" s="1"/>
  <c r="A118" i="24" s="1"/>
  <c r="A119" i="24" s="1"/>
  <c r="A122" i="24" s="1"/>
  <c r="A123" i="24" s="1"/>
  <c r="A126" i="24" s="1"/>
  <c r="A127" i="24" s="1"/>
  <c r="A128" i="24" s="1"/>
  <c r="A131" i="24" s="1"/>
  <c r="A103" i="24"/>
  <c r="H54" i="3"/>
  <c r="J55" i="3" s="1"/>
  <c r="H115" i="12"/>
  <c r="J116" i="12" s="1"/>
  <c r="H47" i="52"/>
  <c r="I44" i="60"/>
  <c r="I44" i="57"/>
  <c r="J102" i="12"/>
  <c r="J114" i="12" s="1"/>
  <c r="J43" i="3"/>
  <c r="J53" i="3" s="1"/>
  <c r="K53" i="15"/>
  <c r="O61" i="128" l="1"/>
  <c r="P13" i="71"/>
  <c r="N43" i="71"/>
  <c r="P21" i="71"/>
  <c r="P20" i="71"/>
  <c r="P15" i="71"/>
  <c r="O19" i="71"/>
  <c r="P19" i="71" s="1"/>
  <c r="P14" i="71"/>
  <c r="P30" i="71"/>
  <c r="P16" i="71"/>
  <c r="O20" i="71"/>
  <c r="O25" i="71"/>
  <c r="P25" i="71" s="1"/>
  <c r="O24" i="71"/>
  <c r="P24" i="71" s="1"/>
  <c r="P26" i="71"/>
  <c r="O22" i="71"/>
  <c r="P22" i="71" s="1"/>
  <c r="O23" i="71"/>
  <c r="P23" i="71" s="1"/>
  <c r="P37" i="71"/>
  <c r="O17" i="71"/>
  <c r="P17" i="71" s="1"/>
  <c r="P36" i="71"/>
  <c r="O26" i="71"/>
  <c r="P18" i="71"/>
  <c r="N43" i="72"/>
  <c r="H10" i="53"/>
  <c r="H46" i="53" s="1"/>
  <c r="H10" i="125" s="1"/>
  <c r="H50" i="125" s="1"/>
  <c r="H10" i="126" s="1"/>
  <c r="H54" i="126" s="1"/>
  <c r="H10" i="127" s="1"/>
  <c r="H47" i="127" s="1"/>
  <c r="H48" i="127" s="1"/>
  <c r="E23" i="94"/>
  <c r="H23" i="94" s="1"/>
  <c r="A105" i="24"/>
  <c r="A104" i="24"/>
  <c r="A132" i="24"/>
  <c r="A135" i="24" s="1"/>
  <c r="A136" i="24" s="1"/>
  <c r="A139" i="24" s="1"/>
  <c r="A140" i="24" s="1"/>
  <c r="A141" i="24" s="1"/>
  <c r="A144" i="24" s="1"/>
  <c r="A145" i="24" s="1"/>
  <c r="A146" i="24" s="1"/>
  <c r="A149" i="24" s="1"/>
  <c r="A150" i="24" s="1"/>
  <c r="A153" i="24" s="1"/>
  <c r="A154" i="24" s="1"/>
  <c r="A157" i="24" s="1"/>
  <c r="A158" i="24" s="1"/>
  <c r="A159" i="24" s="1"/>
  <c r="A162" i="24" s="1"/>
  <c r="A163" i="24" s="1"/>
  <c r="H56" i="3"/>
  <c r="H4" i="3" s="1"/>
  <c r="A6" i="15"/>
  <c r="A7" i="15" s="1"/>
  <c r="A8" i="15" s="1"/>
  <c r="A9" i="15" s="1"/>
  <c r="A10" i="15" s="1"/>
  <c r="A11" i="15" s="1"/>
  <c r="A12" i="15" s="1"/>
  <c r="A13" i="15" s="1"/>
  <c r="A14" i="15" s="1"/>
  <c r="H117" i="12"/>
  <c r="H4" i="12" s="1"/>
  <c r="E22" i="94"/>
  <c r="H22" i="94" s="1"/>
  <c r="E28" i="94"/>
  <c r="H28" i="94" s="1"/>
  <c r="I12" i="56"/>
  <c r="I43" i="56" s="1"/>
  <c r="I13" i="59"/>
  <c r="I43" i="59" s="1"/>
  <c r="I13" i="62"/>
  <c r="I43" i="62" s="1"/>
  <c r="O43" i="71" l="1"/>
  <c r="P43" i="71"/>
  <c r="O43" i="72"/>
  <c r="O48" i="74" s="1"/>
  <c r="N48" i="74"/>
  <c r="G95" i="14"/>
  <c r="G97" i="14" s="1"/>
  <c r="H95" i="14"/>
  <c r="H97" i="14" s="1"/>
  <c r="A15" i="15"/>
  <c r="A16" i="15" s="1"/>
  <c r="A17" i="15" s="1"/>
  <c r="A18" i="15" s="1"/>
  <c r="I13" i="70"/>
  <c r="I45" i="70" s="1"/>
  <c r="I13" i="128" s="1"/>
  <c r="I13" i="64"/>
  <c r="I43" i="64" s="1"/>
  <c r="I12" i="63"/>
  <c r="I43" i="63" s="1"/>
  <c r="P43" i="72" l="1"/>
  <c r="P48" i="74" s="1"/>
  <c r="N51" i="74" s="1"/>
  <c r="A19" i="15"/>
  <c r="A20" i="15" s="1"/>
  <c r="A21" i="15" s="1"/>
  <c r="A22" i="15" s="1"/>
  <c r="A23" i="15" s="1"/>
  <c r="A24" i="15" s="1"/>
  <c r="A25" i="15" s="1"/>
  <c r="A26" i="15" s="1"/>
  <c r="I39" i="71"/>
  <c r="I12" i="65"/>
  <c r="I43" i="65" s="1"/>
  <c r="I13" i="67"/>
  <c r="I43" i="67" s="1"/>
  <c r="O51" i="74" l="1"/>
  <c r="O47" i="69" s="1"/>
  <c r="N47" i="69"/>
  <c r="A27" i="15"/>
  <c r="A28" i="15" s="1"/>
  <c r="A29" i="15" s="1"/>
  <c r="I12" i="66"/>
  <c r="I43" i="66" s="1"/>
  <c r="I44" i="66" s="1"/>
  <c r="I13" i="68"/>
  <c r="I46" i="68" s="1"/>
  <c r="I13" i="72"/>
  <c r="H61" i="15" l="1"/>
  <c r="H63" i="15" s="1"/>
  <c r="G61" i="15"/>
  <c r="G63" i="15" s="1"/>
  <c r="A30" i="15"/>
  <c r="A31" i="15" s="1"/>
  <c r="I13" i="69"/>
  <c r="I13" i="73"/>
  <c r="D14" i="99"/>
  <c r="I14" i="99" s="1"/>
  <c r="E24" i="94"/>
  <c r="H24" i="94" s="1"/>
  <c r="I55" i="128" l="1"/>
  <c r="I43" i="73"/>
  <c r="I13" i="110" s="1"/>
  <c r="I43" i="110" s="1"/>
  <c r="I43" i="69"/>
  <c r="I44" i="69" s="1"/>
  <c r="A32" i="15"/>
  <c r="A33" i="15" s="1"/>
  <c r="A34" i="15" s="1"/>
  <c r="A35" i="15" s="1"/>
  <c r="A36" i="15" s="1"/>
  <c r="A37" i="15" s="1"/>
  <c r="D12" i="99" l="1"/>
  <c r="I12" i="99" s="1"/>
  <c r="N64" i="128"/>
  <c r="N67" i="128" s="1"/>
  <c r="N71" i="128" s="1"/>
  <c r="O64" i="128"/>
  <c r="O67" i="128" s="1"/>
  <c r="O71" i="128" s="1"/>
  <c r="O50" i="69"/>
  <c r="O53" i="69" s="1"/>
  <c r="O57" i="69" s="1"/>
  <c r="N50" i="69"/>
  <c r="N53" i="69" s="1"/>
  <c r="N57" i="69" s="1"/>
  <c r="D13" i="99"/>
  <c r="I13" i="99" s="1"/>
  <c r="E25" i="94"/>
  <c r="H25" i="94" s="1"/>
  <c r="A38" i="15"/>
  <c r="A39" i="15" s="1"/>
  <c r="A40" i="15" s="1"/>
  <c r="A41" i="15" s="1"/>
  <c r="I13" i="74"/>
  <c r="I43" i="74" s="1"/>
  <c r="R71" i="128" l="1"/>
  <c r="R57" i="69"/>
  <c r="A42" i="15"/>
  <c r="A43" i="15" s="1"/>
  <c r="A44" i="15" s="1"/>
  <c r="A45" i="15" s="1"/>
  <c r="A46" i="15" s="1"/>
  <c r="A47" i="15" s="1"/>
  <c r="A48" i="15" s="1"/>
  <c r="A49" i="15" s="1"/>
  <c r="I44" i="74"/>
  <c r="N54" i="74" l="1"/>
  <c r="N57" i="74" s="1"/>
  <c r="N61" i="74" s="1"/>
  <c r="O54" i="74"/>
  <c r="O57" i="74" s="1"/>
  <c r="O61" i="74" s="1"/>
  <c r="E26" i="94"/>
  <c r="H26" i="94" s="1"/>
  <c r="D11" i="99"/>
  <c r="I11" i="99" s="1"/>
  <c r="I19" i="99" s="1"/>
  <c r="I24" i="99" s="1"/>
  <c r="I25" i="99" s="1"/>
  <c r="E27" i="94" s="1"/>
  <c r="H27" i="94" s="1"/>
  <c r="H73" i="94" l="1"/>
  <c r="H75" i="94" s="1"/>
  <c r="H4" i="94" s="1"/>
  <c r="J55" i="94"/>
  <c r="J72" i="94" s="1"/>
  <c r="J74" i="94" l="1"/>
  <c r="J44" i="122"/>
  <c r="E48" i="122" s="1"/>
  <c r="E75" i="122" s="1"/>
  <c r="J76" i="122" s="1"/>
  <c r="J77" i="1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TYPE IN STATIONS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WITHOUT PLUS SIGNS. EX. 12+56.231 WOULD BE TYPED IN AS 1256.231.</t>
        </r>
      </text>
    </comment>
    <comment ref="D8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TYPE IN STATIONS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WITHOUT PLUS SIGNS. EX. 12+56.231 WOULD BE TYPED IN AS 1256.231.</t>
        </r>
      </text>
    </comment>
    <comment ref="F8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ENTER AREA IN SQUARE FEET OR LENGTH IN FEET.  LEAVE WIDTH BLANK IF ENTERING AN AREA.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ENTER WIDTH IN FEET.  LEAVE BLANK IF AREA WAS ENTERED IN LIEU OF LENGTH.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ENTER LENGTH IN FEET OR AREA IN SQUARE FEET.
LENGTH IS CALCULATED AUTOMATICALLY.</t>
        </r>
      </text>
    </comment>
    <comment ref="G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djsiddons</author>
    <author>KDAldridge</author>
    <author>Roger Kluckman, PE</author>
  </authors>
  <commentList>
    <comment ref="C9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" authorId="1" shapeId="0" xr:uid="{00000000-0006-0000-07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9" authorId="2" shapeId="0" xr:uid="{00000000-0006-0000-0700-000003000000}">
      <text>
        <r>
          <rPr>
            <b/>
            <sz val="8"/>
            <color indexed="81"/>
            <rFont val="Tahoma"/>
            <family val="2"/>
          </rPr>
          <t>Enter Length in FEET or leave blank if using Area from CADD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2" shapeId="0" xr:uid="{00000000-0006-0000-0700-000004000000}">
      <text>
        <r>
          <rPr>
            <b/>
            <sz val="8"/>
            <color indexed="81"/>
            <rFont val="Tahoma"/>
            <family val="2"/>
          </rPr>
          <t>Enter Width in FEET or Area in FT</t>
        </r>
        <r>
          <rPr>
            <b/>
            <vertAlign val="super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B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8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If computing ABC using a shape, unprotect sheet and type in  shape area in square feet instead of the length and leave W and W1 blank. Then type in the depth in FEET to calculate the tonnage.</t>
        </r>
      </text>
    </comment>
    <comment ref="E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Enter W in FEET. Leave blank if using area to compute tonnage.</t>
        </r>
      </text>
    </comment>
    <comment ref="F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W1 will be calculated automatically after entering the width (W) and depth (D).</t>
        </r>
      </text>
    </comment>
    <comment ref="G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Enter depth in FEET. Tonnage will be calculated automatically.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B8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8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If computing ABC using a shape, unprotect sheet and type in  shape area in square feet instead of the length and leave W and W1 blank. Then type in the depth in FEET to calculate the tonnage.</t>
        </r>
      </text>
    </comment>
    <comment ref="E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Enter W in FEET. Leave blank if using area to compute tonnage.</t>
        </r>
      </text>
    </comment>
    <comment ref="F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W1 will be calculated automatically after entering the width (W) and depth (D).</t>
        </r>
      </text>
    </comment>
    <comment ref="G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Enter depth in FEET. Tonnage will be calculated automatically.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B8" authorId="0" shapeId="0" xr:uid="{01A126EF-E405-4B4D-A67D-508330EDD95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8" authorId="0" shapeId="0" xr:uid="{85AD1EA3-7EC7-4EF3-9262-84279A3B0F38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725EE32F-D0C0-4953-9595-63D50196B14C}">
      <text>
        <r>
          <rPr>
            <b/>
            <sz val="8"/>
            <color indexed="81"/>
            <rFont val="Tahoma"/>
            <family val="2"/>
          </rPr>
          <t>If computing ABC using a shape, unprotect sheet and type in  shape area in square feet instead of the length and leave W and W1 blank. Then type in the depth in FEET to calculate the tonnage.</t>
        </r>
      </text>
    </comment>
    <comment ref="E8" authorId="0" shapeId="0" xr:uid="{3CBAACCC-43A0-4F8A-AFEC-06F9A9E1F30D}">
      <text>
        <r>
          <rPr>
            <b/>
            <sz val="8"/>
            <color indexed="81"/>
            <rFont val="Tahoma"/>
            <family val="2"/>
          </rPr>
          <t>Enter W in FEET. Leave blank if using area to compute tonnage.</t>
        </r>
      </text>
    </comment>
    <comment ref="F8" authorId="0" shapeId="0" xr:uid="{9C2965D0-7D59-48A7-AE7A-C6A86D432934}">
      <text>
        <r>
          <rPr>
            <b/>
            <sz val="8"/>
            <color indexed="81"/>
            <rFont val="Tahoma"/>
            <family val="2"/>
          </rPr>
          <t>W1 will be calculated automatically after entering the width (W) and depth (D).</t>
        </r>
      </text>
    </comment>
    <comment ref="G8" authorId="0" shapeId="0" xr:uid="{98A6EA3C-C726-4F57-BA9A-8E7EAFFB281C}">
      <text>
        <r>
          <rPr>
            <b/>
            <sz val="8"/>
            <color indexed="81"/>
            <rFont val="Tahoma"/>
            <family val="2"/>
          </rPr>
          <t>Enter depth in FEET. Tonnage will be calculated automatically.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B8" authorId="0" shapeId="0" xr:uid="{B0889B81-D262-4848-8CE2-D5F2DFC52079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8" authorId="0" shapeId="0" xr:uid="{C8CDDA51-6CE6-4362-A257-CE833DAFD912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68A24020-6E05-42CB-B70E-B1748CBCD76E}">
      <text>
        <r>
          <rPr>
            <b/>
            <sz val="8"/>
            <color indexed="81"/>
            <rFont val="Tahoma"/>
            <family val="2"/>
          </rPr>
          <t>If computing ABC using a shape, unprotect sheet and type in  shape area in square feet instead of the length and leave W and W1 blank. Then type in the depth in FEET to calculate the tonnage.</t>
        </r>
      </text>
    </comment>
    <comment ref="E8" authorId="0" shapeId="0" xr:uid="{36B908B1-6C57-4A5A-A84F-561F452AFB1F}">
      <text>
        <r>
          <rPr>
            <b/>
            <sz val="8"/>
            <color indexed="81"/>
            <rFont val="Tahoma"/>
            <family val="2"/>
          </rPr>
          <t>Enter W in FEET. Leave blank if using area to compute tonnage.</t>
        </r>
      </text>
    </comment>
    <comment ref="F8" authorId="0" shapeId="0" xr:uid="{5AA565E2-0E0A-493A-A148-5ACEC7FD6E9A}">
      <text>
        <r>
          <rPr>
            <b/>
            <sz val="8"/>
            <color indexed="81"/>
            <rFont val="Tahoma"/>
            <family val="2"/>
          </rPr>
          <t>W1 will be calculated automatically after entering the width (W) and depth (D).</t>
        </r>
      </text>
    </comment>
    <comment ref="G8" authorId="0" shapeId="0" xr:uid="{DC4E84FA-E403-4F0F-ADCE-1DE4BA923CC4}">
      <text>
        <r>
          <rPr>
            <b/>
            <sz val="8"/>
            <color indexed="81"/>
            <rFont val="Tahoma"/>
            <family val="2"/>
          </rPr>
          <t>Enter depth in FEET. Tonnage will be calculated automatically.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B8" authorId="0" shapeId="0" xr:uid="{17B76A49-0701-4089-8A97-7ED1331AE362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8" authorId="0" shapeId="0" xr:uid="{218675A5-BDD3-4E6D-9C3C-605C3948BC0B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841BEBC9-380C-4C56-AF78-8968F1CEFB0D}">
      <text>
        <r>
          <rPr>
            <b/>
            <sz val="8"/>
            <color indexed="81"/>
            <rFont val="Tahoma"/>
            <family val="2"/>
          </rPr>
          <t>If computing ABC using a shape, unprotect sheet and type in  shape area in square feet instead of the length and leave W and W1 blank. Then type in the depth in FEET to calculate the tonnage.</t>
        </r>
      </text>
    </comment>
    <comment ref="E8" authorId="0" shapeId="0" xr:uid="{8C9A32FC-AECC-4F67-A8CF-CF570B1B26F5}">
      <text>
        <r>
          <rPr>
            <b/>
            <sz val="8"/>
            <color indexed="81"/>
            <rFont val="Tahoma"/>
            <family val="2"/>
          </rPr>
          <t>Enter W in FEET. Leave blank if using area to compute tonnage.</t>
        </r>
      </text>
    </comment>
    <comment ref="F8" authorId="0" shapeId="0" xr:uid="{017764F7-3AB7-4C28-95C3-4CED8D495410}">
      <text>
        <r>
          <rPr>
            <b/>
            <sz val="8"/>
            <color indexed="81"/>
            <rFont val="Tahoma"/>
            <family val="2"/>
          </rPr>
          <t>W1 will be calculated automatically after entering the width (W) and depth (D).</t>
        </r>
      </text>
    </comment>
    <comment ref="G8" authorId="0" shapeId="0" xr:uid="{DD2ACD00-27B3-4B07-B2A3-DB4BF9DF5D9D}">
      <text>
        <r>
          <rPr>
            <b/>
            <sz val="8"/>
            <color indexed="81"/>
            <rFont val="Tahoma"/>
            <family val="2"/>
          </rPr>
          <t>Enter depth in FEET. Tonnage will be calculated automatically.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23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3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0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0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1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1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2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2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3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3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23" authorId="0" shapeId="0" xr:uid="{00000000-0006-0000-14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3" authorId="0" shapeId="0" xr:uid="{00000000-0006-0000-14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5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5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6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6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7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7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8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8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9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9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23" authorId="0" shapeId="0" xr:uid="{00000000-0006-0000-1A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3" authorId="0" shapeId="0" xr:uid="{00000000-0006-0000-1A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B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B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C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C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2364205A-DD36-4B33-B430-E2E569BED0A4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7FEFAF7B-39D3-4791-BDF2-88141C64937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D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D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E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E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1F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1F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20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20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11" authorId="0" shapeId="0" xr:uid="{00000000-0006-0000-21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1" authorId="0" shapeId="0" xr:uid="{00000000-0006-0000-21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Boayue, Nya K</author>
  </authors>
  <commentList>
    <comment ref="L7" authorId="0" shapeId="0" xr:uid="{00000000-0006-0000-3A00-000001000000}">
      <text>
        <r>
          <rPr>
            <sz val="9"/>
            <color indexed="81"/>
            <rFont val="Tahoma"/>
            <family val="2"/>
          </rPr>
          <t>Enter number corresponding to pavement type above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Boayue, Nya K</author>
  </authors>
  <commentList>
    <comment ref="L7" authorId="0" shapeId="0" xr:uid="{6C0E0376-E3DD-4F96-A196-391274DBFF9A}">
      <text>
        <r>
          <rPr>
            <sz val="9"/>
            <color indexed="81"/>
            <rFont val="Tahoma"/>
            <family val="2"/>
          </rPr>
          <t>Enter number corresponding to pavement type above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Boayue, Nya K</author>
  </authors>
  <commentList>
    <comment ref="L7" authorId="0" shapeId="0" xr:uid="{00000000-0006-0000-3900-000001000000}">
      <text>
        <r>
          <rPr>
            <sz val="9"/>
            <color indexed="81"/>
            <rFont val="Tahoma"/>
            <family val="2"/>
          </rPr>
          <t>Enter number corresponding to pavement type above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Boayue, Nya K</author>
  </authors>
  <commentList>
    <comment ref="L7" authorId="0" shapeId="0" xr:uid="{00000000-0006-0000-3700-000001000000}">
      <text>
        <r>
          <rPr>
            <sz val="9"/>
            <color indexed="81"/>
            <rFont val="Tahoma"/>
            <family val="2"/>
          </rPr>
          <t>Enter number corresponding to pavement type above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23" authorId="0" shapeId="0" xr:uid="{00000000-0006-0000-38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3" authorId="0" shapeId="0" xr:uid="{00000000-0006-0000-38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8" authorId="0" shapeId="0" xr:uid="{7157CA79-6C3B-4D53-B5AF-6550AA6C971A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8CDEDECE-A851-4C54-9892-505D2D520B93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58" authorId="0" shapeId="0" xr:uid="{A51FD129-E3AF-4DF6-82EB-0DA4135AC0E5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58" authorId="0" shapeId="0" xr:uid="{2EB4B959-8B72-4548-AC7A-236B52C53162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108" authorId="0" shapeId="0" xr:uid="{FE1F6932-CE1D-462A-899C-20C337809F16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08" authorId="0" shapeId="0" xr:uid="{376D693E-468F-4F05-B8FA-4E04F88660AA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158" authorId="0" shapeId="0" xr:uid="{4A1CE47B-06A1-4331-8FB7-52BEDFEB6FEE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58" authorId="0" shapeId="0" xr:uid="{F611D40D-BDF9-4542-AC8B-08EA73C55DF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7" authorId="0" shapeId="0" xr:uid="{00000000-0006-0000-25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 xr:uid="{00000000-0006-0000-25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 xr:uid="{00000000-0006-0000-2500-000003000000}">
      <text>
        <r>
          <rPr>
            <b/>
            <sz val="8"/>
            <color indexed="81"/>
            <rFont val="Tahoma"/>
            <family val="2"/>
          </rPr>
          <t>GROSS LENGTH WILL CALCULATE AUTOMATICALLY AFTER TYPING IN THE STATIONS.  DELETE FORMULA AND ENTER LENGTH MANUALLY WHEN NECESSARY.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7" authorId="0" shapeId="0" xr:uid="{00000000-0006-0000-26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 xr:uid="{00000000-0006-0000-26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 xr:uid="{00000000-0006-0000-2600-000003000000}">
      <text>
        <r>
          <rPr>
            <b/>
            <sz val="8"/>
            <color indexed="81"/>
            <rFont val="Tahoma"/>
            <family val="2"/>
          </rPr>
          <t>GROSS LENGTH WILL CALCULATE AUTOMATICALLY AFTER TYPING IN THE STATIONS.  DELETE FORMULA AND ENTER LENGTH MANUALLY WHEN NECESSARY.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7" authorId="0" shapeId="0" xr:uid="{00000000-0006-0000-27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 xr:uid="{00000000-0006-0000-27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 xr:uid="{00000000-0006-0000-2700-000003000000}">
      <text>
        <r>
          <rPr>
            <b/>
            <sz val="8"/>
            <color indexed="81"/>
            <rFont val="Tahoma"/>
            <family val="2"/>
          </rPr>
          <t>GROSS LENGTH WILL CALCULATE AUTOMATICALLY AFTER TYPING IN THE STATIONS.  DELETE FORMULA AND ENTER LENGTH MANUALLY WHEN NECESSARY.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7" authorId="0" shapeId="0" xr:uid="{00000000-0006-0000-28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 xr:uid="{00000000-0006-0000-28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 xr:uid="{00000000-0006-0000-2800-000003000000}">
      <text>
        <r>
          <rPr>
            <b/>
            <sz val="8"/>
            <color indexed="81"/>
            <rFont val="Tahoma"/>
            <family val="2"/>
          </rPr>
          <t>GROSS LENGTH WILL CALCULATE AUTOMATICALLY AFTER TYPING IN THE STATIONS.  DELETE FORMULA AND ENTER LENGTH MANUALLY WHEN NECESSARY.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12" authorId="0" shapeId="0" xr:uid="{00000000-0006-0000-2A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12" authorId="1" shapeId="0" xr:uid="{00000000-0006-0000-2A00-000002000000}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8" authorId="0" shapeId="0" xr:uid="{88C1254E-6F1D-4A03-9557-CD37EE1AA68D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84588A15-DD2D-4F1D-970E-2EF012E8F61A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8" authorId="1" shapeId="0" xr:uid="{A774318D-0773-4D8A-A4CE-BB489290D4D2}">
      <text>
        <r>
          <rPr>
            <b/>
            <sz val="8"/>
            <color indexed="81"/>
            <rFont val="Tahoma"/>
            <family val="2"/>
          </rPr>
          <t>LENGTH WILL CALCULATE AUTOMATICALLY AFTER TYPIING IN THE STATIONS.
DELETE FORMULA WHEN NECESSARY.</t>
        </r>
      </text>
    </comment>
    <comment ref="G8" authorId="1" shapeId="0" xr:uid="{5200327E-3D1D-4F6A-81DF-FAF1B1871FA9}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8" authorId="0" shapeId="0" xr:uid="{00000000-0006-0000-2B00-000001000000}">
      <text>
        <r>
          <rPr>
            <b/>
            <sz val="8"/>
            <color indexed="81"/>
            <rFont val="Tahoma"/>
            <family val="2"/>
          </rPr>
          <t>TYPE IN STATIONS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WITHOUT PLUS SIGNS. EX. 12+56.231 WOULD BE TYPED IN AS 1256.231.</t>
        </r>
      </text>
    </comment>
    <comment ref="D8" authorId="0" shapeId="0" xr:uid="{00000000-0006-0000-2B00-000002000000}">
      <text>
        <r>
          <rPr>
            <b/>
            <sz val="8"/>
            <color indexed="81"/>
            <rFont val="Tahoma"/>
            <family val="2"/>
          </rPr>
          <t>TYPE IN STATIONS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WITHOUT PLUS SIGNS. EX. 12+56.231 WOULD BE TYPED IN AS 1256.231.</t>
        </r>
      </text>
    </comment>
    <comment ref="F8" authorId="0" shapeId="0" xr:uid="{00000000-0006-0000-2B00-000003000000}">
      <text>
        <r>
          <rPr>
            <b/>
            <sz val="8"/>
            <color indexed="81"/>
            <rFont val="Tahoma"/>
            <family val="2"/>
          </rPr>
          <t>ENTER AREA IN SQUARE FEET OR LENGTH IN FEET.  LEAVE WIDTH BLANK IF ENTERING AN AREA.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" authorId="0" shapeId="0" xr:uid="{00000000-0006-0000-2B00-000004000000}">
      <text>
        <r>
          <rPr>
            <b/>
            <sz val="8"/>
            <color indexed="81"/>
            <rFont val="Tahoma"/>
            <family val="2"/>
          </rPr>
          <t>ENTER WIDTH IN FEET.  LEAVE BLANK IF AREA WAS ENTERED IN LIEU OF LENGTH.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C7" authorId="0" shapeId="0" xr:uid="{00000000-0006-0000-2C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 xr:uid="{00000000-0006-0000-2C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 xr:uid="{00000000-0006-0000-2C00-000003000000}">
      <text>
        <r>
          <rPr>
            <b/>
            <sz val="8"/>
            <color indexed="81"/>
            <rFont val="Tahoma"/>
            <family val="2"/>
          </rPr>
          <t>ENTER LENGTH IN FEET OR AREA IN SQUARE FEET.
LENGTH IS CALCULATED AUTOMATICALLY.</t>
        </r>
      </text>
    </comment>
    <comment ref="H7" authorId="0" shapeId="0" xr:uid="{00000000-0006-0000-2C00-000004000000}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7" authorId="0" shapeId="0" xr:uid="{00000000-0006-0000-2C00-000005000000}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8" authorId="0" shapeId="0" xr:uid="{00000000-0006-0000-2D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00000000-0006-0000-2D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8" authorId="1" shapeId="0" xr:uid="{00000000-0006-0000-2D00-000003000000}">
      <text>
        <r>
          <rPr>
            <b/>
            <sz val="8"/>
            <color indexed="81"/>
            <rFont val="Tahoma"/>
            <family val="2"/>
          </rPr>
          <t>LENGTH WILL CALCULATE AUTOMATICALLY AFTER TYPIING IN THE STATIONS.  DELETE FORMULA AND ENTER LENGTH MANUALLY WHEN NECESSARY.</t>
        </r>
      </text>
    </comment>
    <comment ref="G8" authorId="1" shapeId="0" xr:uid="{00000000-0006-0000-2D00-000004000000}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Boayue, Nya K</author>
  </authors>
  <commentList>
    <comment ref="L7" authorId="0" shapeId="0" xr:uid="{00000000-0006-0000-3100-000001000000}">
      <text>
        <r>
          <rPr>
            <sz val="9"/>
            <color indexed="81"/>
            <rFont val="Tahoma"/>
            <family val="2"/>
          </rPr>
          <t>Enter number corresponding to pavement type above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</authors>
  <commentList>
    <comment ref="C9" authorId="0" shapeId="0" xr:uid="{00000000-0006-0000-3B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9" authorId="0" shapeId="0" xr:uid="{00000000-0006-0000-3B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9" authorId="0" shapeId="0" xr:uid="{00000000-0006-0000-3B00-000003000000}">
      <text>
        <r>
          <rPr>
            <b/>
            <sz val="8"/>
            <color indexed="81"/>
            <rFont val="Tahoma"/>
            <family val="2"/>
          </rPr>
          <t>If computing Milling using area shapes, unprotect sheet and type in  shape area in square feet instead of using the auto calculated length and leave WIDTH blank.</t>
        </r>
      </text>
    </comment>
    <comment ref="G9" authorId="0" shapeId="0" xr:uid="{00000000-0006-0000-3B00-000004000000}">
      <text>
        <r>
          <rPr>
            <b/>
            <sz val="8"/>
            <color indexed="81"/>
            <rFont val="Tahoma"/>
            <family val="2"/>
          </rPr>
          <t>Enter Width in FEET. Leave blank if using area to compute SY.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djsiddons</author>
    <author>Roger Kluckman, PE</author>
  </authors>
  <commentList>
    <comment ref="C9" authorId="0" shapeId="0" xr:uid="{00000000-0006-0000-4000-000001000000}">
      <text>
        <r>
          <rPr>
            <b/>
            <sz val="8"/>
            <color indexed="81"/>
            <rFont val="Tahoma"/>
            <family val="2"/>
          </rPr>
          <t>TYPE IN STATIONS
WITHOUT PLUS SIGNS. EX. 12+56.231 WOULD BE TYPED IN AS 1256.231.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" authorId="1" shapeId="0" xr:uid="{00000000-0006-0000-4000-000002000000}">
      <text>
        <r>
          <rPr>
            <b/>
            <sz val="8"/>
            <color indexed="81"/>
            <rFont val="Tahoma"/>
            <family val="2"/>
          </rPr>
          <t>ENTER PIPE DIAMETER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9" authorId="1" shapeId="0" xr:uid="{00000000-0006-0000-4000-000003000000}">
      <text>
        <r>
          <rPr>
            <b/>
            <sz val="8"/>
            <color indexed="81"/>
            <rFont val="Tahoma"/>
            <family val="2"/>
          </rPr>
          <t>ENTER "Y" FOR PIPE OUTLET WITH DITCH OR "N" FOR PIPE OUTLET WITHOUT DITCH.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djsiddons</author>
    <author>Roger Kluckman, PE</author>
  </authors>
  <commentList>
    <comment ref="C9" authorId="0" shapeId="0" xr:uid="{00000000-0006-0000-4100-000001000000}">
      <text>
        <r>
          <rPr>
            <b/>
            <sz val="8"/>
            <color indexed="81"/>
            <rFont val="Tahoma"/>
            <family val="2"/>
          </rPr>
          <t>TYPE IN STATIONS
WITHOUT PLUS SIGNS. EX. 12+56.231 WOULD BE TYPED IN AS 1256.231.</t>
        </r>
      </text>
    </comment>
    <comment ref="D9" authorId="1" shapeId="0" xr:uid="{00000000-0006-0000-4100-000002000000}">
      <text>
        <r>
          <rPr>
            <b/>
            <sz val="8"/>
            <color indexed="81"/>
            <rFont val="Tahoma"/>
            <family val="2"/>
          </rPr>
          <t>ENTER PIPE DIAMETER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9" authorId="1" shapeId="0" xr:uid="{00000000-0006-0000-4100-000003000000}">
      <text>
        <r>
          <rPr>
            <b/>
            <sz val="8"/>
            <color indexed="81"/>
            <rFont val="Tahoma"/>
            <family val="2"/>
          </rPr>
          <t>ENTER "Y" FOR PIPE OUTLET WITH DITCH OR "N" FOR PIPE OUTLET WITHOUT DITCH.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8" authorId="0" shapeId="0" xr:uid="{E785B1CE-368A-4D44-BD00-58FA294CDCB4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8" authorId="1" shapeId="0" xr:uid="{77F47BE8-CC13-4FA8-9E0F-94F0F459451E}">
      <text>
        <r>
          <rPr>
            <b/>
            <sz val="8"/>
            <color indexed="81"/>
            <rFont val="Tahoma"/>
            <family val="2"/>
          </rPr>
          <t>CALCULATED AUTOMATICALLY AFTER TYPING STATION RANGES.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8" authorId="1" shapeId="0" xr:uid="{CD5B4D37-1974-4D23-8798-B449E2360D5F}">
      <text>
        <r>
          <rPr>
            <b/>
            <sz val="8"/>
            <color indexed="81"/>
            <rFont val="Tahoma"/>
            <family val="2"/>
          </rPr>
          <t>ENTER AREA IN SQUARE FEET.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" authorId="1" shapeId="0" xr:uid="{A5C59530-39A2-44ED-89F4-EE747255DD50}">
      <text>
        <r>
          <rPr>
            <b/>
            <sz val="8"/>
            <color indexed="81"/>
            <rFont val="Tahoma"/>
            <family val="2"/>
          </rPr>
          <t>CALCULATED AUTOMATICALLY AFTER TYPING IN AREAS.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 xr:uid="{EC02E5E3-06A1-434C-90B9-701C9CBF3072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58" authorId="1" shapeId="0" xr:uid="{F589DBFC-F7F2-45EF-887D-2CD9D36DE066}">
      <text>
        <r>
          <rPr>
            <b/>
            <sz val="8"/>
            <color indexed="81"/>
            <rFont val="Tahoma"/>
            <family val="2"/>
          </rPr>
          <t>CALCULATED AUTOMATICALLY AFTER TYPING STATION RANGES.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8" authorId="1" shapeId="0" xr:uid="{8A01801A-69D1-4C57-87AC-9F6021AE4368}">
      <text>
        <r>
          <rPr>
            <b/>
            <sz val="8"/>
            <color indexed="81"/>
            <rFont val="Tahoma"/>
            <family val="2"/>
          </rPr>
          <t>ENTER AREA IN SQUARE FEET.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8" authorId="1" shapeId="0" xr:uid="{93218D48-FCF0-48E6-9600-6E04179B7291}">
      <text>
        <r>
          <rPr>
            <b/>
            <sz val="8"/>
            <color indexed="81"/>
            <rFont val="Tahoma"/>
            <family val="2"/>
          </rPr>
          <t>CALCULATED AUTOMATICALLY AFTER TYPING IN AREAS.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08" authorId="0" shapeId="0" xr:uid="{AD88EB8D-7214-40D9-91F3-9C34DD72660D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108" authorId="1" shapeId="0" xr:uid="{872B90E4-62BC-4C8A-A173-172157D0C880}">
      <text>
        <r>
          <rPr>
            <b/>
            <sz val="8"/>
            <color indexed="81"/>
            <rFont val="Tahoma"/>
            <family val="2"/>
          </rPr>
          <t>CALCULATED AUTOMATICALLY AFTER TYPING STATION RANGES.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8" authorId="1" shapeId="0" xr:uid="{0002BEAD-9120-47D5-A192-E4EC26F9DCA9}">
      <text>
        <r>
          <rPr>
            <b/>
            <sz val="8"/>
            <color indexed="81"/>
            <rFont val="Tahoma"/>
            <family val="2"/>
          </rPr>
          <t>ENTER AREA IN SQUARE FEET.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8" authorId="1" shapeId="0" xr:uid="{8DE9D4FE-1C1C-489E-BD11-3E69D2AFDD84}">
      <text>
        <r>
          <rPr>
            <b/>
            <sz val="8"/>
            <color indexed="81"/>
            <rFont val="Tahoma"/>
            <family val="2"/>
          </rPr>
          <t>CALCULATED AUTOMATICALLY AFTER TYPING IN AREAS.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58" authorId="0" shapeId="0" xr:uid="{28B534CE-B417-4815-8FB0-6E0A082FDB5F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158" authorId="1" shapeId="0" xr:uid="{1F6092EF-07F5-48A5-AA49-5424DE522F1C}">
      <text>
        <r>
          <rPr>
            <b/>
            <sz val="8"/>
            <color indexed="81"/>
            <rFont val="Tahoma"/>
            <family val="2"/>
          </rPr>
          <t>CALCULATED AUTOMATICALLY AFTER TYPING STATION RANGES.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8" authorId="1" shapeId="0" xr:uid="{ECAB1725-E3A2-4E2C-A9C2-8A3498FD5246}">
      <text>
        <r>
          <rPr>
            <b/>
            <sz val="8"/>
            <color indexed="81"/>
            <rFont val="Tahoma"/>
            <family val="2"/>
          </rPr>
          <t>ENTER AREA IN SQUARE FEET.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8" authorId="1" shapeId="0" xr:uid="{F0792D6C-2859-41D3-BC76-9425CDDDC6D7}">
      <text>
        <r>
          <rPr>
            <b/>
            <sz val="8"/>
            <color indexed="81"/>
            <rFont val="Tahoma"/>
            <family val="2"/>
          </rPr>
          <t>CALCULATED AUTOMATICALLY AFTER TYPING IN AREAS.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04" authorId="0" shapeId="0" xr:uid="{4C6CC9D8-1AEF-405E-BF8A-74B302880612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204" authorId="1" shapeId="0" xr:uid="{995615E5-82E3-4020-9B31-0C4CD7A00270}">
      <text>
        <r>
          <rPr>
            <b/>
            <sz val="8"/>
            <color indexed="81"/>
            <rFont val="Tahoma"/>
            <family val="2"/>
          </rPr>
          <t>CALCULATED AUTOMATICALLY AFTER TYPING STATION RANGES.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4" authorId="1" shapeId="0" xr:uid="{7487EFDD-C88A-49BC-B885-0B04E09205B3}">
      <text>
        <r>
          <rPr>
            <b/>
            <sz val="8"/>
            <color indexed="81"/>
            <rFont val="Tahoma"/>
            <family val="2"/>
          </rPr>
          <t>ENTER AREA IN SQUARE FEET.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4" authorId="1" shapeId="0" xr:uid="{C93DE0F3-31D5-44BE-B759-7FEF7BA18F9B}">
      <text>
        <r>
          <rPr>
            <b/>
            <sz val="8"/>
            <color indexed="81"/>
            <rFont val="Tahoma"/>
            <family val="2"/>
          </rPr>
          <t>CALCULATED AUTOMATICALLY AFTER TYPING IN AREAS.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49" authorId="0" shapeId="0" xr:uid="{20D69EDA-234B-40A5-9D99-D944BA5E20B7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249" authorId="1" shapeId="0" xr:uid="{7CDCAB0B-8EDA-4B0C-9F1B-FCD350E3B489}">
      <text>
        <r>
          <rPr>
            <b/>
            <sz val="8"/>
            <color indexed="81"/>
            <rFont val="Tahoma"/>
            <family val="2"/>
          </rPr>
          <t>CALCULATED AUTOMATICALLY AFTER TYPING STATION RANGES.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49" authorId="1" shapeId="0" xr:uid="{89470784-5EB0-451C-9599-4DC91FEF9096}">
      <text>
        <r>
          <rPr>
            <b/>
            <sz val="8"/>
            <color indexed="81"/>
            <rFont val="Tahoma"/>
            <family val="2"/>
          </rPr>
          <t>ENTER AREA IN SQUARE FEET.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49" authorId="1" shapeId="0" xr:uid="{7531CF8F-E483-430E-9C23-FC41AD7E7B2D}">
      <text>
        <r>
          <rPr>
            <b/>
            <sz val="8"/>
            <color indexed="81"/>
            <rFont val="Tahoma"/>
            <family val="2"/>
          </rPr>
          <t>CALCULATED AUTOMATICALLY AFTER TYPING IN AREAS.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96" authorId="0" shapeId="0" xr:uid="{8896650C-9ED3-4EAD-960B-999D3809B2C1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296" authorId="1" shapeId="0" xr:uid="{49E60B78-E07A-4E44-BE4E-179E10352771}">
      <text>
        <r>
          <rPr>
            <b/>
            <sz val="8"/>
            <color indexed="81"/>
            <rFont val="Tahoma"/>
            <family val="2"/>
          </rPr>
          <t>CALCULATED AUTOMATICALLY AFTER TYPING STATION RANGES.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96" authorId="1" shapeId="0" xr:uid="{4B108861-6C42-4967-BCD4-F5996E704FE8}">
      <text>
        <r>
          <rPr>
            <b/>
            <sz val="8"/>
            <color indexed="81"/>
            <rFont val="Tahoma"/>
            <family val="2"/>
          </rPr>
          <t>ENTER AREA IN SQUARE FEET.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96" authorId="1" shapeId="0" xr:uid="{F8C472F4-390C-409C-AE96-A0C1D1CF53C5}">
      <text>
        <r>
          <rPr>
            <b/>
            <sz val="8"/>
            <color indexed="81"/>
            <rFont val="Tahoma"/>
            <family val="2"/>
          </rPr>
          <t>CALCULATED AUTOMATICALLY AFTER TYPING IN AREAS.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Gail F. Kogut</author>
  </authors>
  <commentList>
    <comment ref="H6" authorId="0" shapeId="0" xr:uid="{CE992AA5-D843-4B08-A5F0-E91702EECC22}">
      <text>
        <r>
          <rPr>
            <b/>
            <sz val="8"/>
            <color indexed="81"/>
            <rFont val="Tahoma"/>
            <family val="2"/>
          </rPr>
          <t>Gail F. Kogut:</t>
        </r>
        <r>
          <rPr>
            <sz val="8"/>
            <color indexed="81"/>
            <rFont val="Tahoma"/>
            <family val="2"/>
          </rPr>
          <t xml:space="preserve">
Note that Column G is hidden and contains the formula for alculating the volume based on length of ditch and CSA. Colmn H simply rounds Column G in order to eliminate rounding errors at the bottom of the page.This was easier than adding a round formula to each formula in Column G.</t>
        </r>
      </text>
    </comment>
  </commentList>
</comments>
</file>

<file path=xl/sharedStrings.xml><?xml version="1.0" encoding="utf-8"?>
<sst xmlns="http://schemas.openxmlformats.org/spreadsheetml/2006/main" count="6565" uniqueCount="1065">
  <si>
    <t>TIP No.</t>
  </si>
  <si>
    <t>Route</t>
  </si>
  <si>
    <t>From</t>
  </si>
  <si>
    <t>Typical Section</t>
  </si>
  <si>
    <t>Prepared By:</t>
  </si>
  <si>
    <t>Requested By:</t>
  </si>
  <si>
    <t>County:</t>
  </si>
  <si>
    <t>Line Item</t>
  </si>
  <si>
    <t>Des</t>
  </si>
  <si>
    <t>Sec No.</t>
  </si>
  <si>
    <t>Description</t>
  </si>
  <si>
    <t>Quantity</t>
  </si>
  <si>
    <t>Unit</t>
  </si>
  <si>
    <t>Price</t>
  </si>
  <si>
    <t>Amount</t>
  </si>
  <si>
    <t>Contract Cost</t>
  </si>
  <si>
    <t>E. &amp; C. 15%</t>
  </si>
  <si>
    <t>Construction Cost</t>
  </si>
  <si>
    <t>…………..</t>
  </si>
  <si>
    <t xml:space="preserve"> </t>
  </si>
  <si>
    <t>CONSTR. COST</t>
  </si>
  <si>
    <t>Miles</t>
  </si>
  <si>
    <t>Erosion Control</t>
  </si>
  <si>
    <t>Traffic Control</t>
  </si>
  <si>
    <t>Thermo and Markers</t>
  </si>
  <si>
    <t>SY</t>
  </si>
  <si>
    <t>LF</t>
  </si>
  <si>
    <t>Acres</t>
  </si>
  <si>
    <t>Clearing and Grubbing</t>
  </si>
  <si>
    <t>Earthwork</t>
  </si>
  <si>
    <t>CY</t>
  </si>
  <si>
    <t>Fine Grading</t>
  </si>
  <si>
    <t>Subgrade Stabilization</t>
  </si>
  <si>
    <t>Acre</t>
  </si>
  <si>
    <t>Tons</t>
  </si>
  <si>
    <t>Misc. &amp; Mob  (45% Functional)</t>
  </si>
  <si>
    <t>Each</t>
  </si>
  <si>
    <t>LS</t>
  </si>
  <si>
    <t>Structures</t>
  </si>
  <si>
    <t>Drainage Existing Location</t>
  </si>
  <si>
    <t>SF</t>
  </si>
  <si>
    <t>Undercut Excavation</t>
  </si>
  <si>
    <t>Pavement Removal</t>
  </si>
  <si>
    <t>2'-6" Concrete Curb and Gutter</t>
  </si>
  <si>
    <t xml:space="preserve">Utility Construction </t>
  </si>
  <si>
    <t>Relocate Existing Water Line</t>
  </si>
  <si>
    <t>Relocate Existing Sewer Line</t>
  </si>
  <si>
    <t>Lgth</t>
  </si>
  <si>
    <t>New RR Signal with Gates</t>
  </si>
  <si>
    <t>4" Concrete Sidewalk both sides</t>
  </si>
  <si>
    <t>1'-6" Concrete Curb and Gutter</t>
  </si>
  <si>
    <t>7" Monolithic Islands</t>
  </si>
  <si>
    <t>Rubber Railroad Crossing</t>
  </si>
  <si>
    <t>Supplemental Clearing and Grubbing</t>
  </si>
  <si>
    <t>Unclassified Excavation</t>
  </si>
  <si>
    <t>Borrow Excavation</t>
  </si>
  <si>
    <t>Remove Existing Asphalt Pavement</t>
  </si>
  <si>
    <t>AsphBinder for Plant Mix PG64-22</t>
  </si>
  <si>
    <t>Binder Course, Type I 19.0 B</t>
  </si>
  <si>
    <t>6" Concrete Driveways</t>
  </si>
  <si>
    <t>Concrete Wheelchair Ramps</t>
  </si>
  <si>
    <t>Steel Beam Guardrail</t>
  </si>
  <si>
    <t>Additional Guardrail Posts</t>
  </si>
  <si>
    <t>GRAU, Type 350</t>
  </si>
  <si>
    <t>Guardrail Anchor, Type CAT-1</t>
  </si>
  <si>
    <t>Remove Existing Guardrail</t>
  </si>
  <si>
    <t>Upgrade Traffic Signals</t>
  </si>
  <si>
    <t>Thermo and Markers (5-Ln)</t>
  </si>
  <si>
    <t>Thermo and Markers (4-Ln)</t>
  </si>
  <si>
    <t>Thermo and Markers (Y-Lines)</t>
  </si>
  <si>
    <t>Class IV Subgrade Stabilization</t>
  </si>
  <si>
    <t>Drainage ditch Excavation</t>
  </si>
  <si>
    <t>Berm Ditch Construction</t>
  </si>
  <si>
    <t>Breaking of Existing Asphalt Pavement</t>
  </si>
  <si>
    <t>Select Granular Material</t>
  </si>
  <si>
    <t>Fabric for Soil Stabilization</t>
  </si>
  <si>
    <t>Foundation Cond.Mat, Minor Strs</t>
  </si>
  <si>
    <t>18" Side Drain Pipe</t>
  </si>
  <si>
    <t>24" Side Drain Pipe</t>
  </si>
  <si>
    <t>15" RC Pipe Culv, Class III</t>
  </si>
  <si>
    <t>18" RC Pipe Culv, Class III</t>
  </si>
  <si>
    <t>24" RC Pipe Culv, Class III</t>
  </si>
  <si>
    <t>30" RC Pipe Culv, Class III</t>
  </si>
  <si>
    <t>36" RC Pipe Culv, Class III</t>
  </si>
  <si>
    <t>42" RC Pipe Culv, Class III</t>
  </si>
  <si>
    <t>Pipe Removal</t>
  </si>
  <si>
    <t>Base Course, Type B 25.0 B</t>
  </si>
  <si>
    <t>Surface Course, Type S 9.5 B</t>
  </si>
  <si>
    <t>Asph.Plant Mix, Pav't Repair</t>
  </si>
  <si>
    <t>Endwalls</t>
  </si>
  <si>
    <t>Pipe Collars</t>
  </si>
  <si>
    <t>Pipe Plugs</t>
  </si>
  <si>
    <t>Masonry Drainage Structures</t>
  </si>
  <si>
    <t>Frame w/Grate and Hood 840.03 Type E</t>
  </si>
  <si>
    <t>Frame w/Grate and Hood 840.03 Type F</t>
  </si>
  <si>
    <t>Frame w/Grate and Hood 840.03 Type G</t>
  </si>
  <si>
    <t>Frame and Grates, 840.16</t>
  </si>
  <si>
    <t>Frame w / Two Grates, 840.24</t>
  </si>
  <si>
    <t>Frame with Cover, 840.54</t>
  </si>
  <si>
    <t>Conc Apron for Catch Basin</t>
  </si>
  <si>
    <t>Conc Apron for Drop Inlet</t>
  </si>
  <si>
    <t>Modular Block Wall   4'Av.Ht. X 556'</t>
  </si>
  <si>
    <t>4' Concrete Paved Ditch</t>
  </si>
  <si>
    <t>3" Concrete Island Covers</t>
  </si>
  <si>
    <t>5" Mono. Islands (Surface Mounted)</t>
  </si>
  <si>
    <t>Adjustment of Manholes</t>
  </si>
  <si>
    <t>Adjustment of Meter and Valve Boxes</t>
  </si>
  <si>
    <t>Remove and Reset Existing Fence</t>
  </si>
  <si>
    <t>Plain Rip Rap, Class I</t>
  </si>
  <si>
    <t>Plain Rip Rap, Class B</t>
  </si>
  <si>
    <t>Filter Fabric for Drainage</t>
  </si>
  <si>
    <t>PreformedScourHoles w/SpreaderApron</t>
  </si>
  <si>
    <t>Ton</t>
  </si>
  <si>
    <t>Perm. Soil Reinforcing Mat</t>
  </si>
  <si>
    <t>RCBC (New)   1@10x8-113-2f-80s</t>
  </si>
  <si>
    <t>StrPlateAlumPipeArch Extension</t>
  </si>
  <si>
    <t>RC Box Culvert</t>
  </si>
  <si>
    <t>2@11'-5"x 7'-1" -51'Exts-2'f-115s</t>
  </si>
  <si>
    <t>Misc. &amp; Mob  (25% Rdwy)</t>
  </si>
  <si>
    <t>Roadway</t>
  </si>
  <si>
    <t>Strs &amp; Util</t>
  </si>
  <si>
    <t>R/W</t>
  </si>
  <si>
    <t>Misc. &amp; Mob  (10% Str &amp; Utilities)</t>
  </si>
  <si>
    <t>Misc. &amp; Mob  (15% Strs&amp;Util)</t>
  </si>
  <si>
    <t>Prel.</t>
  </si>
  <si>
    <t>Func</t>
  </si>
  <si>
    <t>Pavement Widening</t>
  </si>
  <si>
    <t>New Pavement</t>
  </si>
  <si>
    <t>Pavement Resurfacing</t>
  </si>
  <si>
    <t>_._"Average Asphalt Wedging</t>
  </si>
  <si>
    <t>Misc. &amp; Mob  (10% Strs&amp;Util)</t>
  </si>
  <si>
    <t>Misc. &amp; Mob  (35% Functional)</t>
  </si>
  <si>
    <t>___ Miles</t>
  </si>
  <si>
    <t>____ Mi.</t>
  </si>
  <si>
    <t>ML / Creek                  __'Wx ___'L</t>
  </si>
  <si>
    <t xml:space="preserve">Signing </t>
  </si>
  <si>
    <t xml:space="preserve">Traffic Control </t>
  </si>
  <si>
    <t>RC Box Culverts</t>
  </si>
  <si>
    <t>Ex.   3@10x10-50'Extension-3'Fill-90Skew</t>
  </si>
  <si>
    <t>4" Concrete Sidewalk</t>
  </si>
  <si>
    <t>Traffic Signal (New)</t>
  </si>
  <si>
    <t xml:space="preserve">Upgrade Traffic Signal </t>
  </si>
  <si>
    <t>Signing  Interchanges</t>
  </si>
  <si>
    <t>Diamond</t>
  </si>
  <si>
    <t>Half Clover</t>
  </si>
  <si>
    <t>SPUI</t>
  </si>
  <si>
    <t>Flyover</t>
  </si>
  <si>
    <t>Fencing</t>
  </si>
  <si>
    <t>Woven Wire</t>
  </si>
  <si>
    <t>Chain Link</t>
  </si>
  <si>
    <t>Other………………………</t>
  </si>
  <si>
    <t>Date</t>
  </si>
  <si>
    <t>NC-DOT</t>
  </si>
  <si>
    <t>Project Services Unit</t>
  </si>
  <si>
    <t>Preliminary Estimate Section</t>
  </si>
  <si>
    <t xml:space="preserve">Memo To:  </t>
  </si>
  <si>
    <t>Preliminary Estimate Engineer</t>
  </si>
  <si>
    <t xml:space="preserve">From:  </t>
  </si>
  <si>
    <t>Project Planning Engineer or Project Design Engineer</t>
  </si>
  <si>
    <t xml:space="preserve">Subject:  </t>
  </si>
  <si>
    <t>TIP Project  _-____  Construction Cost Estimate Request</t>
  </si>
  <si>
    <t>Type of Estimate and Update Description is indicated below.</t>
  </si>
  <si>
    <t>ESTIMATE TYPE</t>
  </si>
  <si>
    <t xml:space="preserve">  Update Feasibility Study Estimate (Project to be added to TIP)</t>
  </si>
  <si>
    <t xml:space="preserve">  Scoping Meeting </t>
  </si>
  <si>
    <t>CP 1 -------------------------------------------------------------------------------------------------------------------------------------</t>
  </si>
  <si>
    <t xml:space="preserve">  Functional Design of All Alternatives</t>
  </si>
  <si>
    <t>CP 2 -------------------------------------------------------------------------------------------------------------------------------------</t>
  </si>
  <si>
    <t xml:space="preserve">  Functional Design of Alternatives to be Studied in Further Detail</t>
  </si>
  <si>
    <t xml:space="preserve">  Preliminary Design</t>
  </si>
  <si>
    <t>CP 2A -----------------------------------------------------------------------------------------------------------------------------------</t>
  </si>
  <si>
    <t xml:space="preserve">  Preliminary Design with Approved Structure Types and Locations</t>
  </si>
  <si>
    <t>CP 3 -------------------------------------------------------------------------------------------------------------------------------------</t>
  </si>
  <si>
    <t xml:space="preserve">  Preliminary Design on Selected Alternate</t>
  </si>
  <si>
    <t>CP 4A -----------------------------------------------------------------------------------------------------------------------------------</t>
  </si>
  <si>
    <t xml:space="preserve">  Preliminary Design after Impacts are Minimized</t>
  </si>
  <si>
    <t>CP 4B -----------------------------------------------------------------------------------------------------------------------------------</t>
  </si>
  <si>
    <t xml:space="preserve">  Right-of-Way Plans</t>
  </si>
  <si>
    <t>CP 4C -----------------------------------------------------------------------------------------------------------------------------------</t>
  </si>
  <si>
    <t xml:space="preserve">  13 Month Letting</t>
  </si>
  <si>
    <t xml:space="preserve">  Final Quantities</t>
  </si>
  <si>
    <t xml:space="preserve">  Other (Comparison for a Scope Change, or other Revision to Plans)</t>
  </si>
  <si>
    <t>UPDATE DESCRIPTION</t>
  </si>
  <si>
    <t xml:space="preserve">  Update Unit Prices Only.</t>
  </si>
  <si>
    <t xml:space="preserve">  Updated Quantities and Unit Prices.</t>
  </si>
  <si>
    <t xml:space="preserve">  Scope Change and / or other Revisions to the project.</t>
  </si>
  <si>
    <t>Briefly describe any changes to the design that will create either a major</t>
  </si>
  <si>
    <t>construction cost increase or decrease.</t>
  </si>
  <si>
    <t>Has there been a project scope change since the last verified estimate?  Briefly</t>
  </si>
  <si>
    <t>describe both increases and decreases to the project scope.</t>
  </si>
  <si>
    <t>Describe any major changes to the quantities since the last verified estimate</t>
  </si>
  <si>
    <t>and the reasons for the changes.</t>
  </si>
  <si>
    <t xml:space="preserve">cc:  </t>
  </si>
  <si>
    <t>Roadway Project Engineer</t>
  </si>
  <si>
    <t>PDEA  Project Engineer</t>
  </si>
  <si>
    <t xml:space="preserve">     Please provide an Updated Construction Cost Estimate for this Project.</t>
  </si>
  <si>
    <t>Full Lane Width</t>
  </si>
  <si>
    <t>Misc Areas</t>
  </si>
  <si>
    <t>Wedging</t>
  </si>
  <si>
    <t>Subgrade Contact</t>
  </si>
  <si>
    <t>Resurfacing</t>
  </si>
  <si>
    <t>Sta</t>
  </si>
  <si>
    <t>Line</t>
  </si>
  <si>
    <t>L</t>
  </si>
  <si>
    <t>Side</t>
  </si>
  <si>
    <t>LT</t>
  </si>
  <si>
    <t>RT</t>
  </si>
  <si>
    <t>CL</t>
  </si>
  <si>
    <t>Travelway</t>
  </si>
  <si>
    <t>Shoulder</t>
  </si>
  <si>
    <t>Median</t>
  </si>
  <si>
    <t>U-Turn Bulb</t>
  </si>
  <si>
    <t>Item</t>
  </si>
  <si>
    <t>Location</t>
  </si>
  <si>
    <t>Right turn lane</t>
  </si>
  <si>
    <t>RT turn lane taper</t>
  </si>
  <si>
    <t>Widening</t>
  </si>
  <si>
    <t>Y8</t>
  </si>
  <si>
    <t>Y9</t>
  </si>
  <si>
    <t>Y10</t>
  </si>
  <si>
    <t>Y12</t>
  </si>
  <si>
    <t>Y13</t>
  </si>
  <si>
    <t>Y14</t>
  </si>
  <si>
    <t>Y15</t>
  </si>
  <si>
    <t>Y16</t>
  </si>
  <si>
    <t>Y17</t>
  </si>
  <si>
    <t>Y6</t>
  </si>
  <si>
    <t>Y7</t>
  </si>
  <si>
    <t>Y11</t>
  </si>
  <si>
    <t>Y12A</t>
  </si>
  <si>
    <t>Y13A</t>
  </si>
  <si>
    <t>Miscellaneous Areas</t>
  </si>
  <si>
    <t>TONS</t>
  </si>
  <si>
    <t>ABC</t>
  </si>
  <si>
    <t>B25.0B</t>
  </si>
  <si>
    <t>I19.0C</t>
  </si>
  <si>
    <t>S9.5B</t>
  </si>
  <si>
    <t>Totals</t>
  </si>
  <si>
    <t>Data Entry: Cells Unlocked.</t>
  </si>
  <si>
    <t>Formula: Cells Locked</t>
  </si>
  <si>
    <t>PROJECT NO.:</t>
  </si>
  <si>
    <t>COMPUTED BY:</t>
  </si>
  <si>
    <t>NKB</t>
  </si>
  <si>
    <t>CHECKED BY:</t>
  </si>
  <si>
    <t>PS</t>
  </si>
  <si>
    <t>SECTION:  610</t>
  </si>
  <si>
    <t>TYPE</t>
  </si>
  <si>
    <t>Rate
Lbs/SY/in</t>
  </si>
  <si>
    <t>S4.75A</t>
  </si>
  <si>
    <t>ASPHALT CONCRETE SURFACE COURSE</t>
  </si>
  <si>
    <t>SF9.5A</t>
  </si>
  <si>
    <t>S9.5C</t>
  </si>
  <si>
    <t>S12.5C</t>
  </si>
  <si>
    <t>S12.5D</t>
  </si>
  <si>
    <t>I19.0B</t>
  </si>
  <si>
    <t xml:space="preserve">ASPHALT CONCRETE INTERMEDIATE COURSE </t>
  </si>
  <si>
    <t>I19.0D</t>
  </si>
  <si>
    <t xml:space="preserve">ASPHALT CONCRETE BASE COURSE </t>
  </si>
  <si>
    <t>CALCULATE:</t>
  </si>
  <si>
    <t>B25.0C</t>
  </si>
  <si>
    <t>AGGREGATE BASE COURSE</t>
  </si>
  <si>
    <r>
      <t>9 FT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/ YD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X 2000# / TON</t>
    </r>
  </si>
  <si>
    <t>Misc</t>
  </si>
  <si>
    <t>Add description for a materal not listed above</t>
  </si>
  <si>
    <t>Data Entry: Cell Unlocked.</t>
  </si>
  <si>
    <t>Locked</t>
  </si>
  <si>
    <t>Cells Unlocked.</t>
  </si>
  <si>
    <t>Unlocked</t>
  </si>
  <si>
    <t>NOTE: IF USING AREA, NO LENGTH OR W1 FIGURE IS NEEDED IN COMPUTATION.</t>
  </si>
  <si>
    <t>Pavement</t>
  </si>
  <si>
    <t>Length</t>
  </si>
  <si>
    <t>Cross Sectional Area</t>
  </si>
  <si>
    <t>Surface Area (Irregular Shape)</t>
  </si>
  <si>
    <t>Surface Area (Regular)</t>
  </si>
  <si>
    <t>LINE</t>
  </si>
  <si>
    <t>BEG. STA.</t>
  </si>
  <si>
    <t>END STA.</t>
  </si>
  <si>
    <t>LENGTH</t>
  </si>
  <si>
    <r>
      <t>AREA</t>
    </r>
    <r>
      <rPr>
        <b/>
        <sz val="12"/>
        <rFont val="Arial"/>
        <family val="2"/>
      </rPr>
      <t xml:space="preserve"> /      W</t>
    </r>
  </si>
  <si>
    <t>W1</t>
  </si>
  <si>
    <t>DEPTH</t>
  </si>
  <si>
    <t>Depth
(in)</t>
  </si>
  <si>
    <t>Length
Override
(ft)</t>
  </si>
  <si>
    <t>Width Shelf
(ft)</t>
  </si>
  <si>
    <t>1:1 Slopes
(0,1,or 2)</t>
  </si>
  <si>
    <t>Layer
Above
(in)</t>
  </si>
  <si>
    <t>Area
(sf)</t>
  </si>
  <si>
    <t>Use Area
As Is?</t>
  </si>
  <si>
    <t>Average
Width
(ft)</t>
  </si>
  <si>
    <t>Begin
Width
(ft)</t>
  </si>
  <si>
    <t>End
Width
(ft)</t>
  </si>
  <si>
    <t>Volume
(CF)</t>
  </si>
  <si>
    <t>Unit
Weight</t>
  </si>
  <si>
    <t>Weight
(Ton)</t>
  </si>
  <si>
    <t>Full Depth Pavement</t>
  </si>
  <si>
    <t>Y</t>
  </si>
  <si>
    <t>Sheet Total</t>
  </si>
  <si>
    <t>Total Volume (Wedging)</t>
  </si>
  <si>
    <t>SAY</t>
  </si>
  <si>
    <t>SHEET  ??  OF  ??</t>
  </si>
  <si>
    <t>Total From Previous Sheet</t>
  </si>
  <si>
    <t>Total Pavement Area</t>
  </si>
  <si>
    <t>Grass</t>
  </si>
  <si>
    <t>Concrete</t>
  </si>
  <si>
    <t>Median Crossover</t>
  </si>
  <si>
    <t>Total Contact Area</t>
  </si>
  <si>
    <t>1'-6" Curb</t>
  </si>
  <si>
    <t>2'-6" Curb</t>
  </si>
  <si>
    <t>2'-9" Curb</t>
  </si>
  <si>
    <t>8"x12"</t>
  </si>
  <si>
    <t>(LF)</t>
  </si>
  <si>
    <t>Outside</t>
  </si>
  <si>
    <t>LDRV2</t>
  </si>
  <si>
    <t>SubTotal (Misc)</t>
  </si>
  <si>
    <t>Grand Totals</t>
  </si>
  <si>
    <t>Pavement Edge Slope Areas</t>
  </si>
  <si>
    <t>'Under 2'-6" Curb &amp; Gutter</t>
  </si>
  <si>
    <t>'Under 1'-6" Curb &amp; Gutter</t>
  </si>
  <si>
    <t>'Under 2'-9" Curb &amp; Gutter</t>
  </si>
  <si>
    <t>Shoulder (ABC)</t>
  </si>
  <si>
    <t>Shoulder (B25.0B)</t>
  </si>
  <si>
    <t>PROJECT NO.: R-5705B</t>
  </si>
  <si>
    <t>SHEET    OF</t>
  </si>
  <si>
    <t>COMPUTED BY:  TO</t>
  </si>
  <si>
    <t>CHECKED BY: NYB</t>
  </si>
  <si>
    <t>SECTION:  852</t>
  </si>
  <si>
    <t>5" MONOLITHIC ISLANDS (KEYED IN)</t>
  </si>
  <si>
    <t>STATION TO STATION</t>
  </si>
  <si>
    <t>SQUARE FEET</t>
  </si>
  <si>
    <t xml:space="preserve">L </t>
  </si>
  <si>
    <t>292+08 TO 293+14</t>
  </si>
  <si>
    <t>292+64 TO 292+98</t>
  </si>
  <si>
    <t>12+26 TO 12+65</t>
  </si>
  <si>
    <t>294+45 TO 300+94</t>
  </si>
  <si>
    <t>301+84 TO 304+04</t>
  </si>
  <si>
    <t>302+54 TO 302+74</t>
  </si>
  <si>
    <t>303+14 TO 303+31</t>
  </si>
  <si>
    <t>308+37 TO 310+42</t>
  </si>
  <si>
    <t>315+34 TO 316+39</t>
  </si>
  <si>
    <t>315+50 TO 315+84</t>
  </si>
  <si>
    <t>322+13 TO 323+18</t>
  </si>
  <si>
    <t>322+68 TO 322+97</t>
  </si>
  <si>
    <t>324+58 TO 329+98</t>
  </si>
  <si>
    <t>331+40 TO 333+50</t>
  </si>
  <si>
    <t>332+02 TO 332+30</t>
  </si>
  <si>
    <t>332+60 TO 332+88</t>
  </si>
  <si>
    <t>334+99 TO 340+33</t>
  </si>
  <si>
    <t>341+72 TO 342+77</t>
  </si>
  <si>
    <t>341+86 TO 342+22</t>
  </si>
  <si>
    <t>373+00 TO 374+05</t>
  </si>
  <si>
    <t>373+55 TO 373+89</t>
  </si>
  <si>
    <t>382+12 TO 383+81</t>
  </si>
  <si>
    <t>426+91 TO 434+97</t>
  </si>
  <si>
    <t>434+45 TO 435+52</t>
  </si>
  <si>
    <t>437+46 TO 445+62</t>
  </si>
  <si>
    <t>459+31 TO 463+87</t>
  </si>
  <si>
    <t>463+35 TO 465+50</t>
  </si>
  <si>
    <t>464+96 TO 469+63</t>
  </si>
  <si>
    <t>483+52 TO 484+55</t>
  </si>
  <si>
    <t>Column Total</t>
  </si>
  <si>
    <t>TOTAL IN SQUARE YARDS</t>
  </si>
  <si>
    <t>TOTAL IN SQUARE FEET</t>
  </si>
  <si>
    <t>Deduction for Conc Island Keyed-In</t>
  </si>
  <si>
    <t>SubTotals</t>
  </si>
  <si>
    <t>SECTION:  500</t>
  </si>
  <si>
    <t>FINE GRADING</t>
  </si>
  <si>
    <t>STATION</t>
  </si>
  <si>
    <t>LOCATION</t>
  </si>
  <si>
    <t>AREA FROM CADD OR WIDTH</t>
  </si>
  <si>
    <r>
      <t>TOTAL IN FT</t>
    </r>
    <r>
      <rPr>
        <vertAlign val="superscript"/>
        <sz val="11"/>
        <rFont val="Arial"/>
        <family val="2"/>
      </rPr>
      <t>2</t>
    </r>
  </si>
  <si>
    <r>
      <t>TOTAL IN YD</t>
    </r>
    <r>
      <rPr>
        <vertAlign val="superscript"/>
        <sz val="11"/>
        <rFont val="Arial"/>
        <family val="2"/>
      </rPr>
      <t>2</t>
    </r>
  </si>
  <si>
    <t>SECTION:  520</t>
  </si>
  <si>
    <t>W</t>
  </si>
  <si>
    <t>D</t>
  </si>
  <si>
    <t>OR AREA</t>
  </si>
  <si>
    <t>(FT)</t>
  </si>
  <si>
    <t>TOTAL</t>
  </si>
  <si>
    <t>ASPHALT CONCRETE BASE COURSE</t>
  </si>
  <si>
    <t>TYPE  B25.0C</t>
  </si>
  <si>
    <r>
      <t>LENGTH X ((W+W1)/2) X D X 114# / YD</t>
    </r>
    <r>
      <rPr>
        <b/>
        <u/>
        <vertAlign val="superscript"/>
        <sz val="12"/>
        <rFont val="Arial"/>
        <family val="2"/>
      </rPr>
      <t>2</t>
    </r>
    <r>
      <rPr>
        <b/>
        <u/>
        <sz val="12"/>
        <rFont val="Arial"/>
        <family val="2"/>
      </rPr>
      <t xml:space="preserve"> / IN</t>
    </r>
    <r>
      <rPr>
        <b/>
        <sz val="12"/>
        <rFont val="Arial"/>
        <family val="2"/>
      </rPr>
      <t xml:space="preserve">   =  </t>
    </r>
    <r>
      <rPr>
        <b/>
        <u/>
        <sz val="12"/>
        <rFont val="Arial"/>
        <family val="2"/>
      </rPr>
      <t xml:space="preserve">                                                                                           </t>
    </r>
  </si>
  <si>
    <t>BEG STA.</t>
  </si>
  <si>
    <r>
      <t>AREA</t>
    </r>
    <r>
      <rPr>
        <b/>
        <sz val="12"/>
        <rFont val="Times New Roman"/>
        <family val="1"/>
      </rPr>
      <t xml:space="preserve"> /      W</t>
    </r>
  </si>
  <si>
    <t>(CONTINUED)</t>
  </si>
  <si>
    <t>ASPHALT CONCRETE INTERMEDIATE COURSE</t>
  </si>
  <si>
    <t>TYPE  I19.0C</t>
  </si>
  <si>
    <t>TYPE  S9.5B</t>
  </si>
  <si>
    <r>
      <t>LENGTH X ((W+W1)/2) X D X 112# / YD</t>
    </r>
    <r>
      <rPr>
        <b/>
        <u/>
        <vertAlign val="superscript"/>
        <sz val="12"/>
        <rFont val="Arial"/>
        <family val="2"/>
      </rPr>
      <t>2</t>
    </r>
    <r>
      <rPr>
        <b/>
        <u/>
        <sz val="12"/>
        <rFont val="Arial"/>
        <family val="2"/>
      </rPr>
      <t xml:space="preserve"> / IN</t>
    </r>
    <r>
      <rPr>
        <b/>
        <sz val="12"/>
        <rFont val="Arial"/>
        <family val="2"/>
      </rPr>
      <t xml:space="preserve">   =  </t>
    </r>
    <r>
      <rPr>
        <b/>
        <u/>
        <sz val="12"/>
        <rFont val="Arial"/>
        <family val="2"/>
      </rPr>
      <t xml:space="preserve">                                                                                     </t>
    </r>
  </si>
  <si>
    <t>/</t>
  </si>
  <si>
    <t>SECTION: 846</t>
  </si>
  <si>
    <t>2'-6" CURB &amp; GUTTER</t>
  </si>
  <si>
    <t>SIDE</t>
  </si>
  <si>
    <t>GROSS</t>
  </si>
  <si>
    <t>DEDUCTIONS</t>
  </si>
  <si>
    <t>NET</t>
  </si>
  <si>
    <t>DRIVES</t>
  </si>
  <si>
    <t>OTHERS</t>
  </si>
  <si>
    <t>2'-9" CURB &amp; GUTTER</t>
  </si>
  <si>
    <t>SECTION:  200</t>
  </si>
  <si>
    <t>CLEARING AND GRUBBING</t>
  </si>
  <si>
    <t>AREA FROM</t>
  </si>
  <si>
    <t>WIDTH</t>
  </si>
  <si>
    <t>CADD OR</t>
  </si>
  <si>
    <r>
      <t xml:space="preserve">     Total Sq. Feet         </t>
    </r>
    <r>
      <rPr>
        <b/>
        <sz val="10"/>
        <rFont val="Arial"/>
        <family val="2"/>
      </rPr>
      <t xml:space="preserve"> </t>
    </r>
    <r>
      <rPr>
        <b/>
        <vertAlign val="subscript"/>
        <sz val="10"/>
        <rFont val="Arial"/>
        <family val="2"/>
      </rPr>
      <t>=</t>
    </r>
  </si>
  <si>
    <t>Total Sq. Feet</t>
  </si>
  <si>
    <t>43560 Sq. Feet/ACRE</t>
  </si>
  <si>
    <t>Acres*</t>
  </si>
  <si>
    <t>SECTION:  200 OR 226</t>
  </si>
  <si>
    <t>SUPPLEMENTARY</t>
  </si>
  <si>
    <t xml:space="preserve">        SUPPLEMENTARY </t>
  </si>
  <si>
    <t>=</t>
  </si>
  <si>
    <t>0 THRU 10 ACRES</t>
  </si>
  <si>
    <t>1 ACRES</t>
  </si>
  <si>
    <t>11 THRU 25 ACRES</t>
  </si>
  <si>
    <t>2 ACRES</t>
  </si>
  <si>
    <t>26 THRU 50 ACRES</t>
  </si>
  <si>
    <t>3 ACRES</t>
  </si>
  <si>
    <t>51 THRU 80 ACRES</t>
  </si>
  <si>
    <t>4 ACRES</t>
  </si>
  <si>
    <t>80  ACRES OR MORE</t>
  </si>
  <si>
    <t>5 ACRES</t>
  </si>
  <si>
    <t>ACRES SUPPLEMENTARY CLEARING AND GRUBBING</t>
  </si>
  <si>
    <t>ACRES</t>
  </si>
  <si>
    <t>* Select Radius or Drop Type Curb</t>
  </si>
  <si>
    <t>RADIUS TYPE</t>
  </si>
  <si>
    <t>DROP TYPE</t>
  </si>
  <si>
    <t>DESIGN MANUAL</t>
  </si>
  <si>
    <r>
      <t>SECTION:  848</t>
    </r>
    <r>
      <rPr>
        <u/>
        <sz val="11"/>
        <rFont val="Arial"/>
        <family val="2"/>
      </rPr>
      <t xml:space="preserve">   </t>
    </r>
    <r>
      <rPr>
        <sz val="11"/>
        <rFont val="Arial"/>
        <family val="2"/>
      </rPr>
      <t xml:space="preserve">   </t>
    </r>
  </si>
  <si>
    <t>PART 1</t>
  </si>
  <si>
    <t>11-1, T-2</t>
  </si>
  <si>
    <t>11-1, T-3</t>
  </si>
  <si>
    <t>6" CONCRETE DRIVEWAY</t>
  </si>
  <si>
    <t>RADIUS=</t>
  </si>
  <si>
    <t>3 FEET</t>
  </si>
  <si>
    <t>SQUARE YARDS</t>
  </si>
  <si>
    <t>SQ. YDS.</t>
  </si>
  <si>
    <t>SECTION: 866</t>
  </si>
  <si>
    <r>
      <t xml:space="preserve">E =  [ </t>
    </r>
    <r>
      <rPr>
        <b/>
        <u/>
        <sz val="11"/>
        <rFont val="Arial"/>
        <family val="2"/>
      </rPr>
      <t>A - (8B + 16C + 16D</t>
    </r>
    <r>
      <rPr>
        <b/>
        <sz val="11"/>
        <rFont val="Arial"/>
        <family val="2"/>
      </rPr>
      <t>)] - (</t>
    </r>
    <r>
      <rPr>
        <b/>
        <u/>
        <sz val="11"/>
        <rFont val="Arial"/>
        <family val="2"/>
      </rPr>
      <t>B + C + D</t>
    </r>
    <r>
      <rPr>
        <b/>
        <sz val="11"/>
        <rFont val="Arial"/>
        <family val="2"/>
      </rPr>
      <t>)</t>
    </r>
  </si>
  <si>
    <t>F = (2B + 3C + 3D)</t>
  </si>
  <si>
    <t xml:space="preserve">                         14                              2</t>
  </si>
  <si>
    <t>LT.</t>
  </si>
  <si>
    <t>A</t>
  </si>
  <si>
    <t>B</t>
  </si>
  <si>
    <t>C</t>
  </si>
  <si>
    <t>E</t>
  </si>
  <si>
    <t>F</t>
  </si>
  <si>
    <t>OR</t>
  </si>
  <si>
    <t>FABRIC L.F.</t>
  </si>
  <si>
    <t>END BRACE</t>
  </si>
  <si>
    <t>CORNER BRACE</t>
  </si>
  <si>
    <t>LINE BRACE</t>
  </si>
  <si>
    <t>4"     POSTS</t>
  </si>
  <si>
    <t>5"     POSTS</t>
  </si>
  <si>
    <t>RT.</t>
  </si>
  <si>
    <t>SECTION:  848</t>
  </si>
  <si>
    <t>4" CONCRETE SIDEWALK</t>
  </si>
  <si>
    <t>SECTION:  250</t>
  </si>
  <si>
    <t>REMOVAL OF EXISTING  ASPHALT PAVEMENT</t>
  </si>
  <si>
    <t>LENGTH OR AREA</t>
  </si>
  <si>
    <t>Supplementary Clearing &amp; Grubbing</t>
  </si>
  <si>
    <t xml:space="preserve">R-5705B </t>
  </si>
  <si>
    <t>Harnett / Wake</t>
  </si>
  <si>
    <t>NC 55 (Raleigh Road, Angier)</t>
  </si>
  <si>
    <t xml:space="preserve">NC 55 from NC 210 to SR 4809 (Jicarilla Lane) </t>
  </si>
  <si>
    <t>Widen 2-Lane to 4-Lane Divided C&amp;G, 23' Raised Median</t>
  </si>
  <si>
    <t>14' Outside Lanes, 10' Berms, no sidewalks. on Both Sides</t>
  </si>
  <si>
    <t>Drainage:</t>
  </si>
  <si>
    <t xml:space="preserve">  New Location (Shoulder)</t>
  </si>
  <si>
    <t xml:space="preserve">  Existing Location (Curb &amp; Gutter)</t>
  </si>
  <si>
    <t>ACBC, Type B25.0C</t>
  </si>
  <si>
    <t>ACIC, Type I19.0C</t>
  </si>
  <si>
    <t>ACSC, Type S9.5B</t>
  </si>
  <si>
    <t>8" x 12" Concrete Curb</t>
  </si>
  <si>
    <t>5" Concrete Monolithic Islands</t>
  </si>
  <si>
    <t>6" Concrete Driveway</t>
  </si>
  <si>
    <t>Anchor Unit (Type TL-3)</t>
  </si>
  <si>
    <t>Anchor Unit (CAT-1)</t>
  </si>
  <si>
    <t>Woven Wire Fence</t>
  </si>
  <si>
    <t>Signing</t>
  </si>
  <si>
    <t>Remv. Struct.  32"W x 270'L</t>
  </si>
  <si>
    <t>Prop. 2@6' x 6', 115 deg Skew, New</t>
  </si>
  <si>
    <t xml:space="preserve">   -Borrow Excav.</t>
  </si>
  <si>
    <t xml:space="preserve">   -Unclassified Excav.</t>
  </si>
  <si>
    <t>GUARDRAIL</t>
  </si>
  <si>
    <t>CAT-1</t>
  </si>
  <si>
    <t>TL-3</t>
  </si>
  <si>
    <t>SUB-TOTAL</t>
  </si>
  <si>
    <t>2'-9" Concrete Curb and Gutter</t>
  </si>
  <si>
    <t xml:space="preserve"> Temporary Shoring (300 LF, 7' High)</t>
  </si>
  <si>
    <t>Nicole M. Heckler, PE</t>
  </si>
  <si>
    <t>N.K. Boayue, PE</t>
  </si>
  <si>
    <t>Aggregate Base Course</t>
  </si>
  <si>
    <t>SECTION:  620</t>
  </si>
  <si>
    <t>ASPHALT BINDER</t>
  </si>
  <si>
    <t>FOR PLANT MIX</t>
  </si>
  <si>
    <t>GRADE PG 64-22</t>
  </si>
  <si>
    <t>SA-1</t>
  </si>
  <si>
    <t>X</t>
  </si>
  <si>
    <t>PADC, TYPE P-57</t>
  </si>
  <si>
    <t>PADC, TYPE P-78M</t>
  </si>
  <si>
    <t>SUBTOTAL TONS ASPHALT BINDER</t>
  </si>
  <si>
    <t>FOR PLANT MIX, GRADE PG 64-22</t>
  </si>
  <si>
    <t>TOTAL TONS ASPHALT BINDER</t>
  </si>
  <si>
    <t>Asphalt Binder for Plant Mix</t>
  </si>
  <si>
    <t xml:space="preserve">SHEET  1  OF  </t>
  </si>
  <si>
    <t>CALCULATION OF QUANTITIES</t>
  </si>
  <si>
    <t xml:space="preserve">PROJECT TIP NUMBER: </t>
  </si>
  <si>
    <t>R-5705B</t>
  </si>
  <si>
    <t>CONSTRUCTION WBS NUMBER:</t>
  </si>
  <si>
    <t xml:space="preserve">COUNTY: </t>
  </si>
  <si>
    <t>FEDERAL AID NUMBER:</t>
  </si>
  <si>
    <t>TOTAL LENGTH [USE EXACT THREE (3) FIGURES BEYOND DECIMAL]</t>
  </si>
  <si>
    <t>STA.</t>
  </si>
  <si>
    <t>TO STA.</t>
  </si>
  <si>
    <t>LIN. FT.</t>
  </si>
  <si>
    <t>TOTAL LENGTH * =</t>
  </si>
  <si>
    <t>LIN. FT. / 5,280 =</t>
  </si>
  <si>
    <t>MILES</t>
  </si>
  <si>
    <t>STRUCTURE LENGTHS</t>
  </si>
  <si>
    <t>LENGTH OF STRUCTURES * =</t>
  </si>
  <si>
    <t>ROADWAY LENGTH (LESS STRUCTURES)  =</t>
  </si>
  <si>
    <t xml:space="preserve">NOTE: USED  </t>
  </si>
  <si>
    <t xml:space="preserve"> LANE FOR LENGTH</t>
  </si>
  <si>
    <t>* LENGTH SHOWN TO THREE (3) DECIMAL PLACES USING NORMAL ROUNDING.</t>
  </si>
  <si>
    <t xml:space="preserve">Computed by:  </t>
  </si>
  <si>
    <t xml:space="preserve">Checked by:  </t>
  </si>
  <si>
    <r>
      <t>(</t>
    </r>
    <r>
      <rPr>
        <b/>
        <sz val="11"/>
        <rFont val="Times New Roman"/>
        <family val="1"/>
      </rPr>
      <t>Please Print Name)</t>
    </r>
  </si>
  <si>
    <t>(Please Print Name)</t>
  </si>
  <si>
    <t>Retaining Wall</t>
  </si>
  <si>
    <t xml:space="preserve">  1000' LF, 6' High</t>
  </si>
  <si>
    <t>Precast Freinforced Concrete Barrier</t>
  </si>
  <si>
    <t>SECTION:  862</t>
  </si>
  <si>
    <t>SECTION:  SP</t>
  </si>
  <si>
    <t>WEDGING</t>
  </si>
  <si>
    <t>VOL (CF)</t>
  </si>
  <si>
    <t>RATE (LB/CY)</t>
  </si>
  <si>
    <t>New Quantity</t>
  </si>
  <si>
    <t>Total</t>
  </si>
  <si>
    <t>NEW</t>
  </si>
  <si>
    <t>OLD</t>
  </si>
  <si>
    <t>Quantities computed by Corridor Modelling Wedging (See Log files)</t>
  </si>
  <si>
    <t>1'-6" CURB &amp; GUTTER</t>
  </si>
  <si>
    <t>SHOULDER BERM GUTTER</t>
  </si>
  <si>
    <t>Shpulder Berm Gutter</t>
  </si>
  <si>
    <t>HEIGHT</t>
  </si>
  <si>
    <t>AT-1</t>
  </si>
  <si>
    <t>Anchor Unit (AT-1)</t>
  </si>
  <si>
    <t>AREA SF</t>
  </si>
  <si>
    <t>Approx. Wall Face Area</t>
  </si>
  <si>
    <t>From Retaining Walls.dgn</t>
  </si>
  <si>
    <t>RETAINING WALL ESTIMATE</t>
  </si>
  <si>
    <t>Woven Wire Fence, **" Fabric</t>
  </si>
  <si>
    <t>Chain Link Fence, **" Fabric</t>
  </si>
  <si>
    <t>4" Timber Fence Posts, **** Long</t>
  </si>
  <si>
    <t>Metal Line Posts for **" Chain Link</t>
  </si>
  <si>
    <t>12+61 TO 13+02</t>
  </si>
  <si>
    <t>10+47 TO 10+91</t>
  </si>
  <si>
    <t>Precast Reinforced Concrete Barrier</t>
  </si>
  <si>
    <t xml:space="preserve">New Signal </t>
  </si>
  <si>
    <t xml:space="preserve">UpGrade Existing Signal </t>
  </si>
  <si>
    <t>EA</t>
  </si>
  <si>
    <t>Prop. 2@7' x 7', 111 deg Skew, New</t>
  </si>
  <si>
    <t>246+00 to 250+25</t>
  </si>
  <si>
    <t>250+85 to 256+65</t>
  </si>
  <si>
    <t>257+25 to 264+89</t>
  </si>
  <si>
    <t>272+75 to 275+05</t>
  </si>
  <si>
    <t>275+65.36 to 281+00</t>
  </si>
  <si>
    <t>281+60 to 287+10</t>
  </si>
  <si>
    <t>287+70 to 288+28</t>
  </si>
  <si>
    <t>288+88 to 302+50.49</t>
  </si>
  <si>
    <t>COMPUTED BY:  SEB</t>
  </si>
  <si>
    <t>Y20</t>
  </si>
  <si>
    <t>Y19</t>
  </si>
  <si>
    <t>Y21</t>
  </si>
  <si>
    <t>329+70 to 332+28</t>
  </si>
  <si>
    <t>332+87.86 to 335+65</t>
  </si>
  <si>
    <t>336+25 to 338+65</t>
  </si>
  <si>
    <t>339+25 to 350+51</t>
  </si>
  <si>
    <t>351+35 to 365+50</t>
  </si>
  <si>
    <t>379+40 to 381+99.43</t>
  </si>
  <si>
    <t>303+10.17 to 310+55</t>
  </si>
  <si>
    <t>311+15 to 313+46.88</t>
  </si>
  <si>
    <t>313+74.97 to 318+80</t>
  </si>
  <si>
    <t>319+40 to 329+10</t>
  </si>
  <si>
    <t>329+70 to 331+99.79</t>
  </si>
  <si>
    <t>332+59.49 to 339+65</t>
  </si>
  <si>
    <t>340+25 to 350+75</t>
  </si>
  <si>
    <t>351+35 to 364+90</t>
  </si>
  <si>
    <t>365+50 to 370+07.12</t>
  </si>
  <si>
    <t>370+67.12 to 381+40.01</t>
  </si>
  <si>
    <t>382+00 to 387+80</t>
  </si>
  <si>
    <t>388+40 to 390+24</t>
  </si>
  <si>
    <t>-Y21-</t>
  </si>
  <si>
    <t>-Y20-</t>
  </si>
  <si>
    <t>-Y19-</t>
  </si>
  <si>
    <t>-Y18-</t>
  </si>
  <si>
    <t>-Y17-</t>
  </si>
  <si>
    <t>-Y16-</t>
  </si>
  <si>
    <t>-Y15-</t>
  </si>
  <si>
    <t>-Y14-</t>
  </si>
  <si>
    <t>-Y13A-</t>
  </si>
  <si>
    <t>-Y13-</t>
  </si>
  <si>
    <t>-Y12-</t>
  </si>
  <si>
    <t>-Y11-</t>
  </si>
  <si>
    <t>-Y10-</t>
  </si>
  <si>
    <t>-Y9-</t>
  </si>
  <si>
    <t>-Y8-</t>
  </si>
  <si>
    <t>-Y7-</t>
  </si>
  <si>
    <t>-Y6-</t>
  </si>
  <si>
    <t>-L-</t>
  </si>
  <si>
    <t>SQUARE
YARDS</t>
  </si>
  <si>
    <t>WIDTH
(FT)</t>
  </si>
  <si>
    <t>LENGTH OR
AREA (FT)</t>
  </si>
  <si>
    <t>INCIDENTAL MILLING</t>
  </si>
  <si>
    <t>SECTION:  607</t>
  </si>
  <si>
    <t>SHEET                  OF</t>
  </si>
  <si>
    <t>PROJECT NO.:  R-5705B</t>
  </si>
  <si>
    <t>6 FT / 18</t>
  </si>
  <si>
    <t>LIN. FT</t>
  </si>
  <si>
    <t>FOUNDATION CONDITIONING GEOTEXTILE</t>
  </si>
  <si>
    <t>MINOR STRUCTURES</t>
  </si>
  <si>
    <t>FOUNDATION CONDITIONING MATERIAL</t>
  </si>
  <si>
    <t>SECTION:  300</t>
  </si>
  <si>
    <t>CHECKED BY:  DBE</t>
  </si>
  <si>
    <t xml:space="preserve">SHEET                   OF             </t>
  </si>
  <si>
    <t>PROJECT NO. : R-2307B</t>
  </si>
  <si>
    <t>N/A</t>
  </si>
  <si>
    <t>N</t>
  </si>
  <si>
    <t>13+62 TO 13+78</t>
  </si>
  <si>
    <t>472+00 TO 473+00</t>
  </si>
  <si>
    <t>12+25</t>
  </si>
  <si>
    <t>9+48</t>
  </si>
  <si>
    <t>8+50</t>
  </si>
  <si>
    <t>444+35</t>
  </si>
  <si>
    <t>376+07</t>
  </si>
  <si>
    <t>372+40</t>
  </si>
  <si>
    <t>346+50 TO 348+50</t>
  </si>
  <si>
    <t>346+68 TO 354+00</t>
  </si>
  <si>
    <t>337+50 TO 337+96</t>
  </si>
  <si>
    <t>326+29 TO 326+50</t>
  </si>
  <si>
    <t>312+69 to 317+00</t>
  </si>
  <si>
    <t>311+50 TO 312+50</t>
  </si>
  <si>
    <t>311+50 TO 312+60</t>
  </si>
  <si>
    <t>297+70 TO 299+50</t>
  </si>
  <si>
    <t>NO GEO</t>
  </si>
  <si>
    <t>275+00 TO 275+50</t>
  </si>
  <si>
    <t>274+40 TO 274+60</t>
  </si>
  <si>
    <t>254+16 TO 255+50</t>
  </si>
  <si>
    <t>253+67 TO 254+18</t>
  </si>
  <si>
    <t>INCHES</t>
  </si>
  <si>
    <t>GEO</t>
  </si>
  <si>
    <t>W/O DITCH</t>
  </si>
  <si>
    <t>W/DITCH</t>
  </si>
  <si>
    <t>Width</t>
  </si>
  <si>
    <t>PIPE DIAMETER</t>
  </si>
  <si>
    <t>DITCH (Y/N)</t>
  </si>
  <si>
    <r>
      <t>(</t>
    </r>
    <r>
      <rPr>
        <b/>
        <sz val="12"/>
        <color indexed="10"/>
        <rFont val="Arial"/>
        <family val="2"/>
      </rPr>
      <t>WITH OR WITHOUT</t>
    </r>
    <r>
      <rPr>
        <b/>
        <sz val="12"/>
        <rFont val="Arial"/>
        <family val="2"/>
      </rPr>
      <t xml:space="preserve"> FILTER FABRIC)</t>
    </r>
  </si>
  <si>
    <t>PLAIN RIP RAP, CLASS I</t>
  </si>
  <si>
    <t>SECTION:  876</t>
  </si>
  <si>
    <t>COMPUTED BY: TO</t>
  </si>
  <si>
    <t>SHEET   OF</t>
  </si>
  <si>
    <t>GEO, SY</t>
  </si>
  <si>
    <t>PLAIN RIP RAP, CLASS B</t>
  </si>
  <si>
    <t>13+84 TO 18+50</t>
  </si>
  <si>
    <t>328+00 TO 331+50</t>
  </si>
  <si>
    <t>299+50 TO 301+17</t>
  </si>
  <si>
    <t>290+00 TO 293+50</t>
  </si>
  <si>
    <t>290+50 TO 295+58</t>
  </si>
  <si>
    <t>283+70 TO 284+00</t>
  </si>
  <si>
    <t>283+92 TO 287+00</t>
  </si>
  <si>
    <t>281+72 TO 283+89</t>
  </si>
  <si>
    <t>width along channel</t>
  </si>
  <si>
    <t>TONS PER LIN. FT.</t>
  </si>
  <si>
    <t>326+94</t>
  </si>
  <si>
    <t>23+14</t>
  </si>
  <si>
    <t>YARDS</t>
  </si>
  <si>
    <t xml:space="preserve"> (Y OR N)</t>
  </si>
  <si>
    <t>(in)</t>
  </si>
  <si>
    <t>SQUARE</t>
  </si>
  <si>
    <t>PIPE WITH DITCH</t>
  </si>
  <si>
    <t>PIPE SIZE</t>
  </si>
  <si>
    <t>(AT PIPE OUTLETS - CLASS B RIP RAP)</t>
  </si>
  <si>
    <t>GEOTEXTILE FOR DRAINAGE</t>
  </si>
  <si>
    <t>13+82</t>
  </si>
  <si>
    <t>345+49</t>
  </si>
  <si>
    <t>338+35</t>
  </si>
  <si>
    <t>326+68</t>
  </si>
  <si>
    <t>( CLASS I &amp; CLASS II RIP RAP)</t>
  </si>
  <si>
    <t>NUMBER OF MARKERS</t>
  </si>
  <si>
    <t>PLAN SHEET</t>
  </si>
  <si>
    <t>EACH</t>
  </si>
  <si>
    <t>RIGHT OF WAY MARKERS</t>
  </si>
  <si>
    <t>CONCRETE</t>
  </si>
  <si>
    <t>SECTION:  806</t>
  </si>
  <si>
    <t xml:space="preserve"> OF</t>
  </si>
  <si>
    <t>SHEET</t>
  </si>
  <si>
    <t>PROJECT NO.:     R-5705B</t>
  </si>
  <si>
    <t>46377.1.3</t>
  </si>
  <si>
    <t>CHECKED BY: DBE</t>
  </si>
  <si>
    <t>Say</t>
  </si>
  <si>
    <t>NO. OF RAMPS</t>
  </si>
  <si>
    <t>CONCRETE CURB RAMP</t>
  </si>
  <si>
    <t xml:space="preserve">SHEET                      OF                  </t>
  </si>
  <si>
    <t>-Y22-</t>
  </si>
  <si>
    <t>LT/RT</t>
  </si>
  <si>
    <t>Y22</t>
  </si>
  <si>
    <t>Y22/L/Y22</t>
  </si>
  <si>
    <t>LT/RT/LT</t>
  </si>
  <si>
    <t>Y22/Y23</t>
  </si>
  <si>
    <t>Y23/L/Y20</t>
  </si>
  <si>
    <t>L/Y19</t>
  </si>
  <si>
    <t>Y19/L/Y9</t>
  </si>
  <si>
    <t>LT/LT/RT</t>
  </si>
  <si>
    <t>Y20/L/Y9</t>
  </si>
  <si>
    <t>RT/RT/RT</t>
  </si>
  <si>
    <t>Y9/L</t>
  </si>
  <si>
    <t>RT/RT</t>
  </si>
  <si>
    <t>Y9/L/Y10</t>
  </si>
  <si>
    <t>L/Y12</t>
  </si>
  <si>
    <t>Y10/Y11</t>
  </si>
  <si>
    <t>Y11/L/Y13A</t>
  </si>
  <si>
    <t>LT/LT</t>
  </si>
  <si>
    <t>Y13/L/Y14</t>
  </si>
  <si>
    <t>Y13/Y13A</t>
  </si>
  <si>
    <t>Y14/L/Y15</t>
  </si>
  <si>
    <t>Y15/L/Y21</t>
  </si>
  <si>
    <t>L/Y16</t>
  </si>
  <si>
    <t>Y17/L</t>
  </si>
  <si>
    <t>Y16/L</t>
  </si>
  <si>
    <t>Y21/L/Y17</t>
  </si>
  <si>
    <t>Y12REV</t>
  </si>
  <si>
    <t>*Quantities computed using shapes from R-5705B/Roadway/Estimate/Final/R5705B_Rdy_DSN.dgn</t>
  </si>
  <si>
    <t>382+93 TO 39321</t>
  </si>
  <si>
    <t>392+79 TO 399+68</t>
  </si>
  <si>
    <t>11+45 TO 11+75</t>
  </si>
  <si>
    <t>411+43 TO 413+52</t>
  </si>
  <si>
    <t>412+98 TO 419+12</t>
  </si>
  <si>
    <t>445+04 TO 445+94</t>
  </si>
  <si>
    <t>447+78 TO 454+70</t>
  </si>
  <si>
    <t>447+38 TO 448+42</t>
  </si>
  <si>
    <t>454+17 TO 455+26</t>
  </si>
  <si>
    <t>10+50 TO 14+83</t>
  </si>
  <si>
    <t>10+50 TO 10+61</t>
  </si>
  <si>
    <t>10+27 TO 10+58</t>
  </si>
  <si>
    <t>10+27 TO 11+24</t>
  </si>
  <si>
    <t>16+96 TO 17+68</t>
  </si>
  <si>
    <t>14+14 TO 14+44</t>
  </si>
  <si>
    <t>10+35 TO 10+58</t>
  </si>
  <si>
    <t>L/Y9</t>
  </si>
  <si>
    <t>GREU TL-3</t>
  </si>
  <si>
    <t>SHOP CURVED</t>
  </si>
  <si>
    <t>247+50.00</t>
  </si>
  <si>
    <t xml:space="preserve">Y </t>
  </si>
  <si>
    <t>251+75 TO 251+76</t>
  </si>
  <si>
    <t>253+11 TO 253+23</t>
  </si>
  <si>
    <t>274+40 TO 275+00</t>
  </si>
  <si>
    <t>281+72 TO 283+81</t>
  </si>
  <si>
    <t>283+89 TO 287+00</t>
  </si>
  <si>
    <t>287+10</t>
  </si>
  <si>
    <t>290+00 TO 295+63</t>
  </si>
  <si>
    <t>13+00.00</t>
  </si>
  <si>
    <t>213+05 TO 313+11</t>
  </si>
  <si>
    <t>257+25 to 263+10</t>
  </si>
  <si>
    <t>263+70 to 272+15</t>
  </si>
  <si>
    <t>250+85 to 251+96</t>
  </si>
  <si>
    <t>252+16 to 256+65</t>
  </si>
  <si>
    <t>265+49 to 273+65.93</t>
  </si>
  <si>
    <t>274+25.93 to 279+35</t>
  </si>
  <si>
    <t>279+95 to 281+72</t>
  </si>
  <si>
    <t>281+92 to 289+10</t>
  </si>
  <si>
    <t>289+70 to 299+35</t>
  </si>
  <si>
    <t>299+95 to 301+74</t>
  </si>
  <si>
    <t>301+91.38 to 302+76.38</t>
  </si>
  <si>
    <t>303+35.42 to 310+67</t>
  </si>
  <si>
    <t>310+87 to 312+71.54</t>
  </si>
  <si>
    <t>312+98.94 to 316+26</t>
  </si>
  <si>
    <t>316+46 to 317+84.22</t>
  </si>
  <si>
    <t>318+44.23 to 326+87</t>
  </si>
  <si>
    <t>327+12 to 329+10</t>
  </si>
  <si>
    <t>366+10 to 375+06</t>
  </si>
  <si>
    <t>375+26 to 378+40</t>
  </si>
  <si>
    <t>383+19.23 to 386+25</t>
  </si>
  <si>
    <t>387+68.17 to 389+92</t>
  </si>
  <si>
    <t>326+45 TO 326+60</t>
  </si>
  <si>
    <t>345+49.00</t>
  </si>
  <si>
    <t>283+60</t>
  </si>
  <si>
    <t>274+45</t>
  </si>
  <si>
    <t>343+50 TO 346+69</t>
  </si>
  <si>
    <t>377+16 TO 380+00</t>
  </si>
  <si>
    <t>16+59 TO 16+98</t>
  </si>
  <si>
    <t>12+31</t>
  </si>
  <si>
    <t>11+98</t>
  </si>
  <si>
    <t>11+50</t>
  </si>
  <si>
    <t>391+00 TO 392+00</t>
  </si>
  <si>
    <t>19+31</t>
  </si>
  <si>
    <t>429+00</t>
  </si>
  <si>
    <t>253+25</t>
  </si>
  <si>
    <t>252+00 to 253+11</t>
  </si>
  <si>
    <t>252+00 TO 253+11</t>
  </si>
  <si>
    <t>253+11 to 253+22</t>
  </si>
  <si>
    <t>288+48</t>
  </si>
  <si>
    <t>13+00</t>
  </si>
  <si>
    <t>313+05 TO 313+11</t>
  </si>
  <si>
    <t>LDETNB</t>
  </si>
  <si>
    <t>313+63 TO 317+50</t>
  </si>
  <si>
    <t>328+00 TO 332+00</t>
  </si>
  <si>
    <t>345+95</t>
  </si>
  <si>
    <t>370+00 TO 372+39</t>
  </si>
  <si>
    <t>390+37 TO 392+11</t>
  </si>
  <si>
    <t>Y12_REV</t>
  </si>
  <si>
    <t>Y12A_REV</t>
  </si>
  <si>
    <t>LDRV1</t>
  </si>
  <si>
    <t>SPECIFICALLY RECOMMENDED BY THE GEOTECHNICAL UNIT.</t>
  </si>
  <si>
    <t xml:space="preserve">USE 6" SUBDRAIN PIPE UNLESS ANOTHER SIZE IS </t>
  </si>
  <si>
    <t>NOTE:</t>
  </si>
  <si>
    <t>* DO NOT USE FOR BLIND DRAIN CALCULATION.</t>
  </si>
  <si>
    <r>
      <t>YD</t>
    </r>
    <r>
      <rPr>
        <b/>
        <vertAlign val="superscript"/>
        <sz val="11"/>
        <rFont val="Times New Roman"/>
        <family val="1"/>
      </rPr>
      <t>3</t>
    </r>
  </si>
  <si>
    <t>x  0.056  =</t>
  </si>
  <si>
    <t>3'</t>
  </si>
  <si>
    <t>LIN. FT. x</t>
  </si>
  <si>
    <t>AGGREGATE</t>
  </si>
  <si>
    <t>EXCAVATION</t>
  </si>
  <si>
    <t>( USE 1 PER 500' OF PIPE / DRAIN ) ……..</t>
  </si>
  <si>
    <t>SUBDRAIN PIPE OUTLET</t>
  </si>
  <si>
    <t xml:space="preserve">…..…...…  </t>
  </si>
  <si>
    <t>6" OUTLET PIPE  ( 6 LINEAR FT. PER PIPE OUTLET )</t>
  </si>
  <si>
    <t xml:space="preserve">………….…....….….……….……  </t>
  </si>
  <si>
    <t>* 6" PERFORATED SUBDRAIN PIPE</t>
  </si>
  <si>
    <t xml:space="preserve">…….…….…...…  </t>
  </si>
  <si>
    <t>SUBDRAIN FINE AGGREGATE  ( USE 3' DEPTH )</t>
  </si>
  <si>
    <t>AND 4' DEPTH ELSEWHERE )</t>
  </si>
  <si>
    <t>( USE 6' DEPTH FOR PROOF ROLLING</t>
  </si>
  <si>
    <t>SUBDRAIN EXCAVATION</t>
  </si>
  <si>
    <t>UNDERDRAINS / BLIND DRAINS</t>
  </si>
  <si>
    <t>SECTION: 815</t>
  </si>
  <si>
    <t>SHEET                 OF</t>
  </si>
  <si>
    <t>PROJECT  NO.:</t>
  </si>
  <si>
    <t>Calculated by : TO</t>
  </si>
  <si>
    <t>Checked by : DBE</t>
  </si>
  <si>
    <t>CONTINGENCY, AS DIRECTED BY THE ENGINEER.</t>
  </si>
  <si>
    <r>
      <t>(Per "Geotechnical Recommendation</t>
    </r>
    <r>
      <rPr>
        <sz val="11"/>
        <color indexed="10"/>
        <rFont val="Times New Roman"/>
        <family val="1"/>
      </rPr>
      <t>s for Pavement Design" letter dated November 8, 2016)</t>
    </r>
  </si>
  <si>
    <t>BLOTTING SAND</t>
  </si>
  <si>
    <t>SECTION:</t>
  </si>
  <si>
    <t>GEOTEXTILE FOR PAVEMENT STABILIZATION</t>
  </si>
  <si>
    <t>SP</t>
  </si>
  <si>
    <t>(Per "Geotechnical Roadway Subsurface Inventory and Recommendation Reports"
letter dated August 8, 2018)</t>
  </si>
  <si>
    <t>(Per "Geotechnical Recommentations for Pavement Design"
letter dated August 16, 2010)</t>
  </si>
  <si>
    <t>CLASS IV SUBGRADE STABILIZATION</t>
  </si>
  <si>
    <t>SHALLOW UNDERCUT</t>
  </si>
  <si>
    <t>DBE</t>
  </si>
  <si>
    <t>(Per "Geotechnical Report - Design and Construction Recommendations" letter dated July 26, 2011)</t>
  </si>
  <si>
    <t>(Per "Geotechnical Report - Design and Construction Recommendations" letter dated July 26, 2011 and "Geotechnical Recommendations for Pavement Design" letter dated August 16, 2010)</t>
  </si>
  <si>
    <t>CONTINGENCY, FOR USE IN SHALLOW UNDERCUT AREAS, AS DIRECTED BY THE ENGINEER.</t>
  </si>
  <si>
    <t>(Per "Geotechnical Recommendations for Pavement Design" letter dated August 16, 2010)</t>
  </si>
  <si>
    <t>CUBIC YARDS</t>
  </si>
  <si>
    <t>CONTINGENCY, FOR USE IN UNDERCUT FOR SUBGRADE STABILITY AREAS, AS DIRECTED BY THE ENGINEER.</t>
  </si>
  <si>
    <t>FOR USE IN UNDERCUT FOR SUGRADE STABILITY AREAS.</t>
  </si>
  <si>
    <t>GEOTEXTILE FOR EMBANKMENT STABILIZATION</t>
  </si>
  <si>
    <t>GEOTEXTILE FOR SOIL STABILIZATION</t>
  </si>
  <si>
    <t>SELECT GRANULAR MATERIAL</t>
  </si>
  <si>
    <t>GRADE POINT UNDERCUT, AS DIRECTED BY THE ENGINEER.</t>
  </si>
  <si>
    <t>UNDERCUT  FOR SUBGRADE STABILITY</t>
  </si>
  <si>
    <t>CONTINGENCY, UNDERCUT FOR EMBANKMENT STABILITY, AS DIRECTED BY THE ENGINEER.</t>
  </si>
  <si>
    <t>ROCK PLATING</t>
  </si>
  <si>
    <t>UNDERCUT</t>
  </si>
  <si>
    <t>TO</t>
  </si>
  <si>
    <t>(Per "Geotechnical Report - Roadway and Construction Recommendations" 
letter dated November 17, 2021)</t>
  </si>
  <si>
    <t>-L- STA. 312+25 to 313+25 RT</t>
  </si>
  <si>
    <t>-L- STA. 313+25 to 314+25 LT</t>
  </si>
  <si>
    <t>-L- 405+75 to 431+75 LT &amp; RT</t>
  </si>
  <si>
    <t>-L- 435+75 to 441+75 LT &amp; RT</t>
  </si>
  <si>
    <t>-L- 451+75 to 461+75 LT &amp; RT</t>
  </si>
  <si>
    <t>-L- 483+75 to 485+75 LT &amp; RT</t>
  </si>
  <si>
    <t>-Y7- 13+60 to 15+10 LT &amp; RT</t>
  </si>
  <si>
    <t>-Y9- 10+25 to 11+60 LT &amp; RT</t>
  </si>
  <si>
    <t>-Y8- 17+25 to 22+25 LT &amp; RT</t>
  </si>
  <si>
    <t>-Y9- 12+75 to 15+25 LT &amp; RT</t>
  </si>
  <si>
    <t>-Y12_REV- 10+75 to 16+75 LT &amp; RT</t>
  </si>
  <si>
    <t>-Y14- 11+25 to 12+25 LT &amp; RT</t>
  </si>
  <si>
    <t>AREAS OF AGGREGATE SUBGRADE</t>
  </si>
  <si>
    <t>CLASS IV AGGREGATE STABILIZATION</t>
  </si>
  <si>
    <t>(Per "Geotechnical Recommendations for Pavement Design" letter dated April 7, 2021)</t>
  </si>
  <si>
    <t>CONTINGENCY, UNDERCUT  FOR SUBGRADE STABILITY</t>
  </si>
  <si>
    <t>CHECKED BY: CH</t>
  </si>
  <si>
    <t>CHECKED BY:  CH</t>
  </si>
  <si>
    <t>*Quantities computed using shapes from R-5705B/Roadway/Estimate/Final/R5705B_Rdy_est.dgn</t>
  </si>
  <si>
    <t>Y8/Y23</t>
  </si>
  <si>
    <t>Y23/L</t>
  </si>
  <si>
    <t>LT Lane</t>
  </si>
  <si>
    <t>Center Lane</t>
  </si>
  <si>
    <t>COMPUTED BY:  SB</t>
  </si>
  <si>
    <t>WOVEN WIRE FENCE, 47" FABRIC</t>
  </si>
  <si>
    <t>Additional area under SBG</t>
  </si>
  <si>
    <t>Additional area under outside C&amp;G</t>
  </si>
  <si>
    <t>Additional width in shoulder areas</t>
  </si>
  <si>
    <t>Additional area under median C&amp;G</t>
  </si>
  <si>
    <t>CL/RT</t>
  </si>
  <si>
    <t>Driveways</t>
  </si>
  <si>
    <t>Driveways (6" J2 UNDER C1)</t>
  </si>
  <si>
    <t>PROJECT NO.:   R-5705B</t>
  </si>
  <si>
    <t>TYPE  S9.5C</t>
  </si>
  <si>
    <t>L_DRV2</t>
  </si>
  <si>
    <t>Y23</t>
  </si>
  <si>
    <t>GRAND TOTAL</t>
  </si>
  <si>
    <t>TAIL DITCH TOTAL</t>
  </si>
  <si>
    <t xml:space="preserve">TOTAL THIS SHEET </t>
  </si>
  <si>
    <t>V</t>
  </si>
  <si>
    <t>AA</t>
  </si>
  <si>
    <t>DETAIL</t>
  </si>
  <si>
    <t>DITCH</t>
  </si>
  <si>
    <t>AVERAGE AREA</t>
  </si>
  <si>
    <t>AREA</t>
  </si>
  <si>
    <t>DISTANCE</t>
  </si>
  <si>
    <t>DRAINAGE DITCH EXCAVATION</t>
  </si>
  <si>
    <t>COMPUTED BY: CBH</t>
  </si>
  <si>
    <t xml:space="preserve">SHEET             OF           </t>
  </si>
  <si>
    <t>PROJECT NO.:    R-5705B</t>
  </si>
  <si>
    <t>S</t>
  </si>
  <si>
    <t>G</t>
  </si>
  <si>
    <t>U,K,B</t>
  </si>
  <si>
    <t>390+52</t>
  </si>
  <si>
    <t>388+15</t>
  </si>
  <si>
    <t>CLEANOUT</t>
  </si>
  <si>
    <t>328+00</t>
  </si>
  <si>
    <t>326+60</t>
  </si>
  <si>
    <t>326+45</t>
  </si>
  <si>
    <t>Q</t>
  </si>
  <si>
    <t>255+65</t>
  </si>
  <si>
    <t>255+38</t>
  </si>
  <si>
    <t>338+38</t>
  </si>
  <si>
    <t>AE</t>
  </si>
  <si>
    <t>AB</t>
  </si>
  <si>
    <t>462+58</t>
  </si>
  <si>
    <t>17+00</t>
  </si>
  <si>
    <t>312+61</t>
  </si>
  <si>
    <t>312+74</t>
  </si>
  <si>
    <t>312+56</t>
  </si>
  <si>
    <t>246+83</t>
  </si>
  <si>
    <t>H</t>
  </si>
  <si>
    <t>249+85</t>
  </si>
  <si>
    <t>247+50</t>
  </si>
  <si>
    <r>
      <t>CY</t>
    </r>
    <r>
      <rPr>
        <b/>
        <vertAlign val="superscript"/>
        <sz val="10"/>
        <rFont val="Arial"/>
        <family val="2"/>
      </rPr>
      <t>3</t>
    </r>
  </si>
  <si>
    <t>VOLUME</t>
  </si>
  <si>
    <t>Calculated Vol</t>
  </si>
  <si>
    <t xml:space="preserve">SHEET                      OF                      </t>
  </si>
  <si>
    <t>PROJECT NO.:    R5705-B</t>
  </si>
  <si>
    <t>NB/DBE</t>
  </si>
  <si>
    <t>CF</t>
  </si>
  <si>
    <t>CY of Wedging from comp sheets</t>
  </si>
  <si>
    <t>DETOUR</t>
  </si>
  <si>
    <r>
      <t>(STD. DWG 850.10 = 11 YD</t>
    </r>
    <r>
      <rPr>
        <b/>
        <vertAlign val="superscript"/>
        <sz val="12"/>
        <rFont val="Arial"/>
        <family val="2"/>
      </rPr>
      <t xml:space="preserve">2 </t>
    </r>
    <r>
      <rPr>
        <b/>
        <sz val="12"/>
        <rFont val="Arial"/>
        <family val="2"/>
      </rPr>
      <t>; STD. DWG. 850.11 = 31 YD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</t>
    </r>
  </si>
  <si>
    <t>4" CONCRETE PAVED DITCH</t>
  </si>
  <si>
    <t>SECTION:  850</t>
  </si>
  <si>
    <t>SHEET           OF</t>
  </si>
  <si>
    <t>SECTION:  240</t>
  </si>
  <si>
    <t>TO/SBE/CH/PS/DW</t>
  </si>
  <si>
    <t>SHEET TOTAL</t>
  </si>
  <si>
    <t>HRS.</t>
  </si>
  <si>
    <t>HOURS     PER MILE</t>
  </si>
  <si>
    <t>*WIDTH</t>
  </si>
  <si>
    <t>(3 HRS. PER 24' WIDTH PER MILE)</t>
  </si>
  <si>
    <t>PROOF ROLLING</t>
  </si>
  <si>
    <t>SECTION:  260</t>
  </si>
  <si>
    <t>COMPUTED BY:  DBE</t>
  </si>
  <si>
    <t>OF</t>
  </si>
  <si>
    <t xml:space="preserve">CHECKED BY:  </t>
  </si>
  <si>
    <r>
      <t>(FT</t>
    </r>
    <r>
      <rPr>
        <b/>
        <vertAlign val="super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)</t>
    </r>
  </si>
  <si>
    <r>
      <t>(FT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</si>
  <si>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CUBIC</t>
  </si>
  <si>
    <t>AVG. AREA</t>
  </si>
  <si>
    <t>SHOULDER MATERIAL</t>
  </si>
  <si>
    <t>N/A (EW)</t>
  </si>
  <si>
    <t xml:space="preserve">SECTION:  </t>
  </si>
  <si>
    <t>SHEET 1 TOTAL</t>
  </si>
  <si>
    <t>-L- (NB)</t>
  </si>
  <si>
    <t>246+00 - 301+86.64</t>
  </si>
  <si>
    <t>304+15.58 - 331+39.40</t>
  </si>
  <si>
    <t>333+70.81 - 378+42.92</t>
  </si>
  <si>
    <t>479+39.87 - 485+57</t>
  </si>
  <si>
    <t>-L- (SB)</t>
  </si>
  <si>
    <t>246+00 - 301+69.48</t>
  </si>
  <si>
    <t>304+02.40 - 331+19.33</t>
  </si>
  <si>
    <t>333+51.06 - 378+57.06</t>
  </si>
  <si>
    <t>479+54.01 - 485+57</t>
  </si>
  <si>
    <t>11+46.45 - 22+36</t>
  </si>
  <si>
    <t>15+92.22 - 22+36</t>
  </si>
  <si>
    <t>12+25 - 14+99.27</t>
  </si>
  <si>
    <t>12+25 - 14+97.05</t>
  </si>
  <si>
    <t>15+93.91 - 18+00</t>
  </si>
  <si>
    <t>15+76.19 - 18+00</t>
  </si>
  <si>
    <t>AVG Width</t>
  </si>
  <si>
    <t>Area</t>
  </si>
  <si>
    <t xml:space="preserve">-L- </t>
  </si>
  <si>
    <t>-L_DRV2-</t>
  </si>
  <si>
    <t>-Y12_REV-</t>
  </si>
  <si>
    <t>-Y12A_REV-</t>
  </si>
  <si>
    <t>Percent</t>
  </si>
  <si>
    <t>Total ABC in Tons</t>
  </si>
  <si>
    <t>Totals (SF)</t>
  </si>
  <si>
    <t>Total Tons</t>
  </si>
  <si>
    <t># OF 
PAVEMENT
EDGE SLOPES</t>
  </si>
  <si>
    <t>Percent Misc.</t>
  </si>
  <si>
    <t>misc</t>
  </si>
  <si>
    <t>full</t>
  </si>
  <si>
    <t>check total</t>
  </si>
  <si>
    <t>wedging</t>
  </si>
  <si>
    <t>399+06 TO 400+81</t>
  </si>
  <si>
    <t>400+31 TO 411+95</t>
  </si>
  <si>
    <t>11+42 TO 11+63</t>
  </si>
  <si>
    <t>12+66 TO 12+87</t>
  </si>
  <si>
    <t>400+05</t>
  </si>
  <si>
    <t>11+52</t>
  </si>
  <si>
    <t>11+55</t>
  </si>
  <si>
    <t>11+60</t>
  </si>
  <si>
    <t>11+61</t>
  </si>
  <si>
    <t>12+68</t>
  </si>
  <si>
    <t>12+69</t>
  </si>
  <si>
    <t>12+70</t>
  </si>
  <si>
    <t>12+75</t>
  </si>
  <si>
    <t>12+79</t>
  </si>
  <si>
    <t>12+98</t>
  </si>
  <si>
    <t>Quantity from Division:</t>
  </si>
  <si>
    <t>(FURNISHED BY DIVISION)</t>
  </si>
  <si>
    <t>INCIDENTAL STONE BASE</t>
  </si>
  <si>
    <t>SECTION:  545</t>
  </si>
  <si>
    <t>Division quantity per Donavon Hunt responses to PLFI Questions:</t>
  </si>
  <si>
    <t>CHECKED BY:  CTR</t>
  </si>
  <si>
    <t>447+59 TO 449+67</t>
  </si>
  <si>
    <t>446+69 TO 447+31</t>
  </si>
  <si>
    <t>446+00 TO 446+69</t>
  </si>
  <si>
    <t>442+50 TO 443+64</t>
  </si>
  <si>
    <t>435+18 TO 435+96</t>
  </si>
  <si>
    <t>Y14 (TEMP. REMOVE)</t>
  </si>
  <si>
    <t>Y14 (TEMP.)</t>
  </si>
  <si>
    <t>Y13 (TEMP. REMOVE)</t>
  </si>
  <si>
    <t>Y13 (TEMP.)</t>
  </si>
  <si>
    <t>414+59 TO 415+75</t>
  </si>
  <si>
    <t>412+31 TO 414+17</t>
  </si>
  <si>
    <t>407+26 TO 412+67</t>
  </si>
  <si>
    <t>11+30 TO 11+74</t>
  </si>
  <si>
    <t>11+29</t>
  </si>
  <si>
    <t>393+15 TO 399+75</t>
  </si>
  <si>
    <t>391+30 TO 393+02</t>
  </si>
  <si>
    <t>feet</t>
  </si>
  <si>
    <t>inches</t>
  </si>
  <si>
    <t>Trench
Width</t>
  </si>
  <si>
    <t>DEPTH
(IN)</t>
  </si>
  <si>
    <t>LENGTH
TRENCH (LF)</t>
  </si>
  <si>
    <t>PIPE DIAMETER
(IN)</t>
  </si>
  <si>
    <t>ASPALT PLANT MIX PAVEMENT REPAIR</t>
  </si>
  <si>
    <t>SECTION:  654</t>
  </si>
  <si>
    <t>CHECKED BY: CTR</t>
  </si>
  <si>
    <t xml:space="preserve">SHEET                  OF                   </t>
  </si>
  <si>
    <t>484+05 TO 484+48</t>
  </si>
  <si>
    <t>454+23 TO 455+38</t>
  </si>
  <si>
    <t>2</t>
  </si>
  <si>
    <t>1</t>
  </si>
  <si>
    <t>SHHET</t>
  </si>
  <si>
    <t>GAL</t>
  </si>
  <si>
    <r>
      <t>YD</t>
    </r>
    <r>
      <rPr>
        <vertAlign val="superscript"/>
        <sz val="12"/>
        <rFont val="Arial"/>
        <family val="2"/>
      </rPr>
      <t>2</t>
    </r>
  </si>
  <si>
    <t xml:space="preserve">ABC AT SURFACE </t>
  </si>
  <si>
    <t>SOIL TYPE BASE COURSE</t>
  </si>
  <si>
    <t>PRIME COAT</t>
  </si>
  <si>
    <t>SECTION:  600</t>
  </si>
  <si>
    <t>COMPUTED BY: DBE</t>
  </si>
  <si>
    <t>SHEET               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</si>
</sst>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.0"/>
    <numFmt numFmtId="166" formatCode="#,##0.000"/>
    <numFmt numFmtId="167" formatCode="m/d/yy"/>
    <numFmt numFmtId="168" formatCode="mmmm\ d\,\ yyyy"/>
    <numFmt numFmtId="169" formatCode="##\+##.00"/>
    <numFmt numFmtId="170" formatCode="0.0000"/>
    <numFmt numFmtId="171" formatCode="[$-409]d\-mmm\-yy;@"/>
    <numFmt numFmtId="172" formatCode="0\+00.00"/>
    <numFmt numFmtId="173" formatCode="0.000"/>
    <numFmt numFmtId="174" formatCode="00\+00.000"/>
    <numFmt numFmtId="175" formatCode="0\+00"/>
    <numFmt numFmtId="176" formatCode="0.0"/>
    <numFmt numFmtId="177" formatCode="0\+00.000"/>
    <numFmt numFmtId="178" formatCode="00\+00.00"/>
    <numFmt numFmtId="179" formatCode="#\+##.00"/>
    <numFmt numFmtId="180" formatCode="[$-409]mmmm\ d\,\ yyyy;@"/>
  </numFmts>
  <fonts count="7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24"/>
      <name val="Arial"/>
      <family val="2"/>
    </font>
    <font>
      <b/>
      <sz val="22"/>
      <name val="Arial"/>
      <family val="2"/>
    </font>
    <font>
      <b/>
      <sz val="18"/>
      <color theme="0"/>
      <name val="Arial"/>
      <family val="2"/>
    </font>
    <font>
      <sz val="14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  <font>
      <b/>
      <sz val="10"/>
      <color theme="5" tint="-0.249977111117893"/>
      <name val="Arial"/>
      <family val="2"/>
    </font>
    <font>
      <b/>
      <sz val="12"/>
      <color theme="5" tint="-0.249977111117893"/>
      <name val="Arial"/>
      <family val="2"/>
    </font>
    <font>
      <b/>
      <sz val="10"/>
      <color indexed="48"/>
      <name val="Arial"/>
      <family val="2"/>
    </font>
    <font>
      <sz val="10"/>
      <name val="Courier New"/>
      <family val="3"/>
    </font>
    <font>
      <b/>
      <sz val="12"/>
      <color indexed="10"/>
      <name val="Arial"/>
      <family val="2"/>
    </font>
    <font>
      <b/>
      <sz val="12"/>
      <color indexed="48"/>
      <name val="Arial"/>
      <family val="2"/>
    </font>
    <font>
      <b/>
      <sz val="10"/>
      <color rgb="FFFF0000"/>
      <name val="Courier New"/>
      <family val="3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22"/>
      <name val="Arial"/>
      <family val="2"/>
    </font>
    <font>
      <u/>
      <sz val="12"/>
      <name val="Arial"/>
      <family val="2"/>
    </font>
    <font>
      <sz val="9"/>
      <color indexed="81"/>
      <name val="Tahoma"/>
      <family val="2"/>
    </font>
    <font>
      <sz val="10"/>
      <color rgb="FF00B05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b/>
      <sz val="11"/>
      <color indexed="10"/>
      <name val="Arial"/>
      <family val="2"/>
    </font>
    <font>
      <vertAlign val="superscript"/>
      <sz val="11"/>
      <name val="Arial"/>
      <family val="2"/>
    </font>
    <font>
      <u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vertAlign val="superscript"/>
      <sz val="8"/>
      <color indexed="81"/>
      <name val="Tahoma"/>
      <family val="2"/>
    </font>
    <font>
      <b/>
      <sz val="10"/>
      <color indexed="10"/>
      <name val="Arial"/>
      <family val="2"/>
    </font>
    <font>
      <b/>
      <u/>
      <vertAlign val="superscript"/>
      <sz val="12"/>
      <name val="Arial"/>
      <family val="2"/>
    </font>
    <font>
      <b/>
      <sz val="10"/>
      <color indexed="48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48"/>
      <name val="Times New Roman"/>
      <family val="1"/>
    </font>
    <font>
      <sz val="10"/>
      <color indexed="10"/>
      <name val="Times New Roman"/>
      <family val="1"/>
    </font>
    <font>
      <b/>
      <sz val="14"/>
      <name val="Arial"/>
      <family val="2"/>
    </font>
    <font>
      <b/>
      <vertAlign val="subscript"/>
      <sz val="10"/>
      <name val="Arial"/>
      <family val="2"/>
    </font>
    <font>
      <b/>
      <u/>
      <sz val="11"/>
      <name val="Arial"/>
      <family val="2"/>
    </font>
    <font>
      <sz val="8"/>
      <color rgb="FF000000"/>
      <name val="Tahoma"/>
      <family val="2"/>
    </font>
    <font>
      <b/>
      <sz val="18"/>
      <name val="Arial"/>
      <family val="2"/>
    </font>
    <font>
      <b/>
      <u/>
      <sz val="10"/>
      <color indexed="10"/>
      <name val="Arial"/>
      <family val="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u/>
      <sz val="16"/>
      <name val="Times New Roman"/>
      <family val="1"/>
    </font>
    <font>
      <b/>
      <sz val="11"/>
      <name val="Times New Roman"/>
      <family val="1"/>
    </font>
    <font>
      <sz val="12"/>
      <color indexed="10"/>
      <name val="Arial"/>
      <family val="2"/>
    </font>
    <font>
      <sz val="10"/>
      <color theme="1"/>
      <name val="Arial"/>
      <family val="2"/>
    </font>
    <font>
      <b/>
      <vertAlign val="superscript"/>
      <sz val="11"/>
      <name val="Times New Roman"/>
      <family val="1"/>
    </font>
    <font>
      <b/>
      <sz val="14"/>
      <color indexed="10"/>
      <name val="Times New Roman"/>
      <family val="1"/>
    </font>
    <font>
      <sz val="12"/>
      <color indexed="10"/>
      <name val="Times New Roman"/>
      <family val="1"/>
    </font>
    <font>
      <sz val="14"/>
      <color indexed="10"/>
      <name val="Times New Roman"/>
      <family val="1"/>
    </font>
    <font>
      <b/>
      <u/>
      <sz val="18"/>
      <name val="Times New Roman"/>
      <family val="1"/>
    </font>
    <font>
      <b/>
      <sz val="11"/>
      <color indexed="10"/>
      <name val="Times New Roman"/>
      <family val="1"/>
    </font>
    <font>
      <b/>
      <vertAlign val="superscript"/>
      <sz val="10"/>
      <name val="Arial"/>
      <family val="2"/>
    </font>
    <font>
      <b/>
      <vertAlign val="superscript"/>
      <sz val="10"/>
      <color indexed="10"/>
      <name val="Arial"/>
      <family val="2"/>
    </font>
    <font>
      <b/>
      <sz val="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vertAlign val="superscript"/>
      <sz val="12"/>
      <name val="Arial"/>
      <family val="2"/>
    </font>
    <font>
      <b/>
      <u/>
      <sz val="24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0" fontId="1" fillId="0" borderId="0"/>
    <xf numFmtId="171" fontId="10" fillId="0" borderId="0"/>
    <xf numFmtId="171" fontId="10" fillId="0" borderId="0"/>
    <xf numFmtId="0" fontId="1" fillId="0" borderId="0"/>
    <xf numFmtId="44" fontId="10" fillId="0" borderId="0" applyFont="0" applyFill="0" applyBorder="0" applyAlignment="0" applyProtection="0"/>
    <xf numFmtId="0" fontId="59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693">
    <xf numFmtId="0" fontId="0" fillId="0" borderId="0" xfId="0"/>
    <xf numFmtId="0" fontId="2" fillId="0" borderId="0" xfId="0" applyFont="1"/>
    <xf numFmtId="44" fontId="2" fillId="0" borderId="0" xfId="1" applyFont="1"/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4" fontId="3" fillId="0" borderId="4" xfId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44" fontId="2" fillId="0" borderId="7" xfId="1" applyFont="1" applyBorder="1"/>
    <xf numFmtId="0" fontId="2" fillId="0" borderId="8" xfId="0" applyFont="1" applyBorder="1"/>
    <xf numFmtId="0" fontId="2" fillId="0" borderId="9" xfId="0" applyFont="1" applyBorder="1"/>
    <xf numFmtId="44" fontId="2" fillId="0" borderId="10" xfId="1" applyFont="1" applyBorder="1"/>
    <xf numFmtId="3" fontId="2" fillId="0" borderId="6" xfId="0" applyNumberFormat="1" applyFont="1" applyBorder="1"/>
    <xf numFmtId="44" fontId="2" fillId="0" borderId="6" xfId="1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4" fontId="3" fillId="0" borderId="0" xfId="1" applyFont="1"/>
    <xf numFmtId="0" fontId="3" fillId="0" borderId="0" xfId="0" applyFont="1" applyAlignment="1">
      <alignment horizontal="right"/>
    </xf>
    <xf numFmtId="44" fontId="2" fillId="0" borderId="11" xfId="1" applyFont="1" applyBorder="1"/>
    <xf numFmtId="44" fontId="3" fillId="0" borderId="11" xfId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3" fontId="3" fillId="0" borderId="3" xfId="0" applyNumberFormat="1" applyFont="1" applyBorder="1" applyAlignment="1">
      <alignment horizontal="center" wrapText="1"/>
    </xf>
    <xf numFmtId="3" fontId="2" fillId="0" borderId="9" xfId="0" applyNumberFormat="1" applyFont="1" applyBorder="1"/>
    <xf numFmtId="165" fontId="2" fillId="0" borderId="6" xfId="0" applyNumberFormat="1" applyFont="1" applyBorder="1"/>
    <xf numFmtId="0" fontId="4" fillId="0" borderId="6" xfId="0" applyFont="1" applyBorder="1"/>
    <xf numFmtId="4" fontId="2" fillId="0" borderId="6" xfId="0" applyNumberFormat="1" applyFont="1" applyBorder="1"/>
    <xf numFmtId="0" fontId="3" fillId="0" borderId="12" xfId="0" applyFont="1" applyBorder="1" applyAlignment="1">
      <alignment horizontal="center"/>
    </xf>
    <xf numFmtId="166" fontId="2" fillId="0" borderId="6" xfId="0" applyNumberFormat="1" applyFont="1" applyBorder="1"/>
    <xf numFmtId="165" fontId="2" fillId="0" borderId="6" xfId="0" applyNumberFormat="1" applyFont="1" applyBorder="1" applyAlignment="1">
      <alignment horizontal="center"/>
    </xf>
    <xf numFmtId="44" fontId="2" fillId="0" borderId="0" xfId="0" applyNumberFormat="1" applyFont="1"/>
    <xf numFmtId="0" fontId="2" fillId="0" borderId="13" xfId="0" applyFont="1" applyBorder="1"/>
    <xf numFmtId="0" fontId="2" fillId="0" borderId="14" xfId="0" applyFont="1" applyBorder="1"/>
    <xf numFmtId="3" fontId="2" fillId="0" borderId="14" xfId="0" applyNumberFormat="1" applyFont="1" applyBorder="1"/>
    <xf numFmtId="0" fontId="2" fillId="0" borderId="14" xfId="0" applyFont="1" applyBorder="1" applyAlignment="1">
      <alignment horizontal="center"/>
    </xf>
    <xf numFmtId="44" fontId="2" fillId="0" borderId="14" xfId="1" applyFont="1" applyBorder="1"/>
    <xf numFmtId="44" fontId="2" fillId="0" borderId="15" xfId="1" applyFont="1" applyBorder="1"/>
    <xf numFmtId="0" fontId="4" fillId="0" borderId="0" xfId="0" applyFont="1" applyAlignment="1">
      <alignment horizontal="center"/>
    </xf>
    <xf numFmtId="3" fontId="3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3" fontId="4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3"/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1" fillId="0" borderId="0" xfId="3" applyAlignment="1">
      <alignment horizontal="center"/>
    </xf>
    <xf numFmtId="15" fontId="1" fillId="0" borderId="0" xfId="3" applyNumberFormat="1"/>
    <xf numFmtId="49" fontId="6" fillId="0" borderId="0" xfId="3" applyNumberFormat="1" applyFont="1" applyAlignment="1">
      <alignment horizontal="center"/>
    </xf>
    <xf numFmtId="168" fontId="7" fillId="0" borderId="0" xfId="3" applyNumberFormat="1" applyFont="1" applyAlignment="1">
      <alignment horizontal="center"/>
    </xf>
    <xf numFmtId="0" fontId="7" fillId="0" borderId="0" xfId="3" applyFont="1" applyBorder="1" applyAlignment="1">
      <alignment horizontal="center"/>
    </xf>
    <xf numFmtId="0" fontId="6" fillId="0" borderId="0" xfId="3" applyFont="1" applyAlignment="1">
      <alignment horizontal="right"/>
    </xf>
    <xf numFmtId="0" fontId="7" fillId="0" borderId="0" xfId="3" applyFont="1" applyAlignment="1">
      <alignment horizontal="left"/>
    </xf>
    <xf numFmtId="0" fontId="7" fillId="0" borderId="0" xfId="3" applyFont="1"/>
    <xf numFmtId="0" fontId="1" fillId="0" borderId="0" xfId="3" applyAlignment="1"/>
    <xf numFmtId="0" fontId="8" fillId="0" borderId="0" xfId="3" applyFont="1" applyAlignment="1">
      <alignment horizontal="center"/>
    </xf>
    <xf numFmtId="0" fontId="7" fillId="0" borderId="0" xfId="3" applyFont="1" applyBorder="1"/>
    <xf numFmtId="0" fontId="1" fillId="0" borderId="0" xfId="3" applyBorder="1"/>
    <xf numFmtId="0" fontId="8" fillId="0" borderId="0" xfId="3" applyFont="1" applyBorder="1" applyAlignment="1">
      <alignment horizontal="center"/>
    </xf>
    <xf numFmtId="0" fontId="7" fillId="0" borderId="16" xfId="3" applyFont="1" applyBorder="1"/>
    <xf numFmtId="0" fontId="1" fillId="0" borderId="16" xfId="3" applyBorder="1"/>
    <xf numFmtId="0" fontId="8" fillId="0" borderId="0" xfId="3" applyFont="1"/>
    <xf numFmtId="168" fontId="7" fillId="0" borderId="0" xfId="3" applyNumberFormat="1" applyFont="1" applyBorder="1" applyAlignment="1">
      <alignment horizontal="right"/>
    </xf>
    <xf numFmtId="0" fontId="8" fillId="0" borderId="0" xfId="3" applyFont="1" applyBorder="1" applyAlignment="1">
      <alignment horizontal="left"/>
    </xf>
    <xf numFmtId="0" fontId="8" fillId="0" borderId="16" xfId="3" applyFont="1" applyBorder="1"/>
    <xf numFmtId="0" fontId="7" fillId="0" borderId="0" xfId="3" applyFont="1" applyBorder="1" applyAlignment="1">
      <alignment horizontal="left"/>
    </xf>
    <xf numFmtId="168" fontId="9" fillId="0" borderId="0" xfId="3" applyNumberFormat="1" applyFont="1" applyBorder="1" applyAlignment="1">
      <alignment horizontal="right"/>
    </xf>
    <xf numFmtId="0" fontId="8" fillId="0" borderId="0" xfId="3" applyFont="1" applyBorder="1"/>
    <xf numFmtId="164" fontId="7" fillId="0" borderId="16" xfId="3" applyNumberFormat="1" applyFont="1" applyBorder="1" applyAlignment="1">
      <alignment horizontal="center"/>
    </xf>
    <xf numFmtId="164" fontId="7" fillId="0" borderId="0" xfId="3" applyNumberFormat="1" applyFont="1" applyBorder="1" applyAlignment="1">
      <alignment horizontal="left"/>
    </xf>
    <xf numFmtId="164" fontId="7" fillId="0" borderId="0" xfId="3" applyNumberFormat="1" applyFont="1" applyBorder="1" applyAlignment="1">
      <alignment horizontal="center"/>
    </xf>
    <xf numFmtId="4" fontId="7" fillId="0" borderId="0" xfId="3" applyNumberFormat="1" applyFont="1" applyBorder="1" applyAlignment="1">
      <alignment horizontal="left"/>
    </xf>
    <xf numFmtId="3" fontId="7" fillId="0" borderId="0" xfId="3" applyNumberFormat="1" applyFont="1" applyBorder="1" applyAlignment="1">
      <alignment horizontal="center"/>
    </xf>
    <xf numFmtId="0" fontId="7" fillId="0" borderId="0" xfId="3" applyFont="1" applyAlignment="1">
      <alignment horizontal="right"/>
    </xf>
    <xf numFmtId="164" fontId="7" fillId="0" borderId="0" xfId="3" applyNumberFormat="1" applyFont="1"/>
    <xf numFmtId="0" fontId="7" fillId="0" borderId="17" xfId="3" applyFont="1" applyBorder="1" applyAlignment="1">
      <alignment horizontal="left"/>
    </xf>
    <xf numFmtId="42" fontId="7" fillId="0" borderId="17" xfId="3" applyNumberFormat="1" applyFont="1" applyBorder="1" applyAlignment="1">
      <alignment horizontal="center"/>
    </xf>
    <xf numFmtId="42" fontId="7" fillId="0" borderId="17" xfId="3" applyNumberFormat="1" applyFont="1" applyBorder="1"/>
    <xf numFmtId="0" fontId="1" fillId="0" borderId="17" xfId="3" applyBorder="1"/>
    <xf numFmtId="42" fontId="7" fillId="0" borderId="0" xfId="3" applyNumberFormat="1" applyFont="1" applyBorder="1" applyAlignment="1">
      <alignment horizontal="center"/>
    </xf>
    <xf numFmtId="42" fontId="7" fillId="0" borderId="0" xfId="3" applyNumberFormat="1" applyFont="1" applyBorder="1"/>
    <xf numFmtId="42" fontId="1" fillId="0" borderId="17" xfId="3" applyNumberFormat="1" applyBorder="1"/>
    <xf numFmtId="42" fontId="1" fillId="0" borderId="0" xfId="3" applyNumberFormat="1" applyBorder="1"/>
    <xf numFmtId="0" fontId="7" fillId="0" borderId="18" xfId="3" applyFont="1" applyBorder="1" applyAlignment="1">
      <alignment horizontal="left"/>
    </xf>
    <xf numFmtId="42" fontId="1" fillId="0" borderId="18" xfId="3" applyNumberFormat="1" applyBorder="1"/>
    <xf numFmtId="0" fontId="1" fillId="0" borderId="18" xfId="3" applyBorder="1"/>
    <xf numFmtId="42" fontId="1" fillId="0" borderId="0" xfId="3" applyNumberFormat="1"/>
    <xf numFmtId="0" fontId="1" fillId="0" borderId="17" xfId="3" applyFont="1" applyBorder="1" applyAlignment="1">
      <alignment horizontal="left"/>
    </xf>
    <xf numFmtId="0" fontId="1" fillId="0" borderId="0" xfId="3" applyFont="1" applyBorder="1" applyAlignment="1">
      <alignment horizontal="left"/>
    </xf>
    <xf numFmtId="0" fontId="7" fillId="0" borderId="17" xfId="3" applyFont="1" applyBorder="1"/>
    <xf numFmtId="0" fontId="0" fillId="0" borderId="0" xfId="0" applyAlignment="1">
      <alignment horizontal="center"/>
    </xf>
    <xf numFmtId="169" fontId="0" fillId="0" borderId="0" xfId="0" applyNumberFormat="1"/>
    <xf numFmtId="169" fontId="0" fillId="0" borderId="0" xfId="0" applyNumberFormat="1" applyAlignment="1">
      <alignment horizontal="center"/>
    </xf>
    <xf numFmtId="169" fontId="10" fillId="0" borderId="0" xfId="0" applyNumberFormat="1" applyFont="1" applyAlignment="1">
      <alignment horizontal="center"/>
    </xf>
    <xf numFmtId="170" fontId="0" fillId="0" borderId="0" xfId="0" applyNumberFormat="1" applyAlignment="1">
      <alignment horizontal="center"/>
    </xf>
    <xf numFmtId="170" fontId="0" fillId="0" borderId="0" xfId="0" applyNumberFormat="1"/>
    <xf numFmtId="0" fontId="10" fillId="0" borderId="0" xfId="0" applyFont="1" applyAlignment="1">
      <alignment horizontal="center"/>
    </xf>
    <xf numFmtId="0" fontId="10" fillId="0" borderId="0" xfId="2"/>
    <xf numFmtId="0" fontId="11" fillId="0" borderId="0" xfId="2" applyFont="1"/>
    <xf numFmtId="169" fontId="10" fillId="0" borderId="19" xfId="0" applyNumberFormat="1" applyFont="1" applyBorder="1" applyAlignment="1">
      <alignment horizontal="center"/>
    </xf>
    <xf numFmtId="169" fontId="10" fillId="0" borderId="0" xfId="0" applyNumberFormat="1" applyFont="1" applyAlignment="1">
      <alignment horizontal="right"/>
    </xf>
    <xf numFmtId="0" fontId="10" fillId="0" borderId="19" xfId="0" applyFont="1" applyBorder="1" applyAlignment="1">
      <alignment horizontal="center"/>
    </xf>
    <xf numFmtId="171" fontId="12" fillId="2" borderId="0" xfId="4" applyFont="1" applyFill="1" applyProtection="1">
      <protection locked="0"/>
    </xf>
    <xf numFmtId="4" fontId="13" fillId="2" borderId="0" xfId="4" applyNumberFormat="1" applyFont="1" applyFill="1" applyBorder="1" applyAlignment="1" applyProtection="1">
      <alignment horizontal="centerContinuous" vertical="center"/>
      <protection hidden="1"/>
    </xf>
    <xf numFmtId="4" fontId="14" fillId="2" borderId="0" xfId="4" applyNumberFormat="1" applyFont="1" applyFill="1" applyBorder="1" applyAlignment="1" applyProtection="1">
      <alignment horizontal="centerContinuous" vertical="center"/>
      <protection hidden="1"/>
    </xf>
    <xf numFmtId="4" fontId="13" fillId="3" borderId="0" xfId="4" applyNumberFormat="1" applyFont="1" applyFill="1" applyBorder="1" applyAlignment="1" applyProtection="1">
      <alignment horizontal="centerContinuous" vertical="center"/>
      <protection hidden="1"/>
    </xf>
    <xf numFmtId="4" fontId="14" fillId="3" borderId="0" xfId="4" applyNumberFormat="1" applyFont="1" applyFill="1" applyBorder="1" applyAlignment="1" applyProtection="1">
      <alignment horizontal="centerContinuous" vertical="center"/>
      <protection hidden="1"/>
    </xf>
    <xf numFmtId="171" fontId="10" fillId="3" borderId="0" xfId="4" applyFont="1" applyFill="1" applyBorder="1" applyProtection="1">
      <protection hidden="1"/>
    </xf>
    <xf numFmtId="171" fontId="10" fillId="4" borderId="0" xfId="4" applyFont="1" applyFill="1" applyBorder="1" applyProtection="1">
      <protection hidden="1"/>
    </xf>
    <xf numFmtId="171" fontId="10" fillId="4" borderId="0" xfId="4" applyFont="1" applyFill="1" applyProtection="1">
      <protection hidden="1"/>
    </xf>
    <xf numFmtId="171" fontId="12" fillId="4" borderId="0" xfId="4" applyFont="1" applyFill="1" applyProtection="1">
      <protection hidden="1"/>
    </xf>
    <xf numFmtId="171" fontId="12" fillId="0" borderId="0" xfId="4" applyFont="1" applyProtection="1">
      <protection hidden="1"/>
    </xf>
    <xf numFmtId="171" fontId="16" fillId="0" borderId="0" xfId="4" applyFont="1" applyBorder="1" applyProtection="1">
      <protection locked="0"/>
    </xf>
    <xf numFmtId="171" fontId="16" fillId="0" borderId="0" xfId="4" applyFont="1" applyBorder="1" applyProtection="1">
      <protection hidden="1"/>
    </xf>
    <xf numFmtId="171" fontId="15" fillId="0" borderId="0" xfId="4" applyFont="1" applyBorder="1" applyAlignment="1" applyProtection="1">
      <alignment horizontal="left"/>
      <protection locked="0"/>
    </xf>
    <xf numFmtId="171" fontId="15" fillId="0" borderId="0" xfId="4" applyFont="1" applyBorder="1" applyAlignment="1" applyProtection="1">
      <alignment horizontal="center"/>
      <protection locked="0"/>
    </xf>
    <xf numFmtId="171" fontId="12" fillId="0" borderId="0" xfId="4" applyFont="1" applyBorder="1" applyProtection="1">
      <protection locked="0"/>
    </xf>
    <xf numFmtId="171" fontId="15" fillId="0" borderId="0" xfId="4" applyFont="1" applyBorder="1" applyProtection="1">
      <protection hidden="1"/>
    </xf>
    <xf numFmtId="0" fontId="10" fillId="4" borderId="0" xfId="4" applyNumberFormat="1" applyFont="1" applyFill="1" applyBorder="1" applyProtection="1">
      <protection hidden="1"/>
    </xf>
    <xf numFmtId="0" fontId="10" fillId="4" borderId="0" xfId="4" applyNumberFormat="1" applyFont="1" applyFill="1" applyProtection="1">
      <protection hidden="1"/>
    </xf>
    <xf numFmtId="0" fontId="12" fillId="4" borderId="0" xfId="4" applyNumberFormat="1" applyFont="1" applyFill="1" applyProtection="1">
      <protection hidden="1"/>
    </xf>
    <xf numFmtId="171" fontId="12" fillId="0" borderId="0" xfId="4" applyFont="1" applyBorder="1" applyProtection="1">
      <protection hidden="1"/>
    </xf>
    <xf numFmtId="171" fontId="17" fillId="2" borderId="0" xfId="4" applyFont="1" applyFill="1" applyProtection="1">
      <protection locked="0"/>
    </xf>
    <xf numFmtId="0" fontId="6" fillId="5" borderId="20" xfId="4" applyNumberFormat="1" applyFont="1" applyFill="1" applyBorder="1" applyAlignment="1" applyProtection="1">
      <alignment vertical="center"/>
      <protection hidden="1"/>
    </xf>
    <xf numFmtId="0" fontId="17" fillId="5" borderId="17" xfId="4" applyNumberFormat="1" applyFont="1" applyFill="1" applyBorder="1" applyAlignment="1" applyProtection="1">
      <alignment vertical="center"/>
      <protection hidden="1"/>
    </xf>
    <xf numFmtId="0" fontId="17" fillId="5" borderId="21" xfId="4" applyNumberFormat="1" applyFont="1" applyFill="1" applyBorder="1" applyAlignment="1" applyProtection="1">
      <alignment vertical="center"/>
      <protection hidden="1"/>
    </xf>
    <xf numFmtId="0" fontId="17" fillId="4" borderId="0" xfId="4" applyNumberFormat="1" applyFont="1" applyFill="1" applyBorder="1" applyProtection="1">
      <protection hidden="1"/>
    </xf>
    <xf numFmtId="171" fontId="17" fillId="0" borderId="0" xfId="4" applyFont="1" applyProtection="1">
      <protection hidden="1"/>
    </xf>
    <xf numFmtId="171" fontId="18" fillId="0" borderId="0" xfId="4" applyFont="1" applyBorder="1" applyAlignment="1" applyProtection="1">
      <protection hidden="1"/>
    </xf>
    <xf numFmtId="171" fontId="18" fillId="0" borderId="0" xfId="4" applyFont="1" applyBorder="1" applyAlignment="1" applyProtection="1">
      <alignment horizontal="right"/>
      <protection hidden="1"/>
    </xf>
    <xf numFmtId="171" fontId="10" fillId="0" borderId="0" xfId="4" applyAlignment="1" applyProtection="1">
      <protection hidden="1"/>
    </xf>
    <xf numFmtId="0" fontId="19" fillId="6" borderId="0" xfId="4" applyNumberFormat="1" applyFont="1" applyFill="1" applyBorder="1" applyAlignment="1" applyProtection="1">
      <alignment horizontal="center" vertical="center"/>
      <protection locked="0"/>
    </xf>
    <xf numFmtId="0" fontId="10" fillId="7" borderId="6" xfId="4" applyNumberFormat="1" applyFont="1" applyFill="1" applyBorder="1" applyAlignment="1" applyProtection="1">
      <alignment horizontal="center" vertical="center"/>
      <protection hidden="1"/>
    </xf>
    <xf numFmtId="0" fontId="10" fillId="7" borderId="6" xfId="4" applyNumberFormat="1" applyFont="1" applyFill="1" applyBorder="1" applyAlignment="1" applyProtection="1">
      <alignment horizontal="center" vertical="center" wrapText="1"/>
      <protection hidden="1"/>
    </xf>
    <xf numFmtId="0" fontId="20" fillId="7" borderId="20" xfId="4" applyNumberFormat="1" applyFont="1" applyFill="1" applyBorder="1" applyAlignment="1" applyProtection="1">
      <alignment horizontal="centerContinuous" vertical="center"/>
      <protection hidden="1"/>
    </xf>
    <xf numFmtId="0" fontId="10" fillId="7" borderId="17" xfId="4" applyNumberFormat="1" applyFont="1" applyFill="1" applyBorder="1" applyAlignment="1" applyProtection="1">
      <alignment horizontal="centerContinuous" vertical="center"/>
      <protection hidden="1"/>
    </xf>
    <xf numFmtId="0" fontId="17" fillId="7" borderId="17" xfId="4" applyNumberFormat="1" applyFont="1" applyFill="1" applyBorder="1" applyAlignment="1" applyProtection="1">
      <alignment horizontal="centerContinuous" vertical="center"/>
      <protection hidden="1"/>
    </xf>
    <xf numFmtId="0" fontId="17" fillId="7" borderId="21" xfId="4" applyNumberFormat="1" applyFont="1" applyFill="1" applyBorder="1" applyAlignment="1" applyProtection="1">
      <alignment horizontal="centerContinuous" vertical="center"/>
      <protection hidden="1"/>
    </xf>
    <xf numFmtId="0" fontId="12" fillId="4" borderId="0" xfId="4" applyNumberFormat="1" applyFont="1" applyFill="1" applyBorder="1" applyProtection="1">
      <protection hidden="1"/>
    </xf>
    <xf numFmtId="171" fontId="16" fillId="0" borderId="0" xfId="4" applyFont="1" applyFill="1" applyBorder="1" applyProtection="1">
      <protection hidden="1"/>
    </xf>
    <xf numFmtId="0" fontId="10" fillId="8" borderId="22" xfId="4" applyNumberFormat="1" applyFont="1" applyFill="1" applyBorder="1" applyAlignment="1" applyProtection="1">
      <alignment horizontal="center"/>
      <protection hidden="1"/>
    </xf>
    <xf numFmtId="0" fontId="10" fillId="8" borderId="23" xfId="4" applyNumberFormat="1" applyFont="1" applyFill="1" applyBorder="1" applyProtection="1">
      <protection hidden="1"/>
    </xf>
    <xf numFmtId="0" fontId="10" fillId="8" borderId="11" xfId="4" applyNumberFormat="1" applyFont="1" applyFill="1" applyBorder="1" applyProtection="1">
      <protection hidden="1"/>
    </xf>
    <xf numFmtId="0" fontId="12" fillId="8" borderId="11" xfId="4" applyNumberFormat="1" applyFont="1" applyFill="1" applyBorder="1" applyProtection="1">
      <protection hidden="1"/>
    </xf>
    <xf numFmtId="0" fontId="12" fillId="8" borderId="24" xfId="4" applyNumberFormat="1" applyFont="1" applyFill="1" applyBorder="1" applyProtection="1">
      <protection hidden="1"/>
    </xf>
    <xf numFmtId="0" fontId="10" fillId="8" borderId="6" xfId="4" applyNumberFormat="1" applyFont="1" applyFill="1" applyBorder="1" applyAlignment="1" applyProtection="1">
      <alignment horizontal="center"/>
      <protection hidden="1"/>
    </xf>
    <xf numFmtId="0" fontId="10" fillId="8" borderId="20" xfId="4" applyNumberFormat="1" applyFont="1" applyFill="1" applyBorder="1" applyProtection="1">
      <protection hidden="1"/>
    </xf>
    <xf numFmtId="0" fontId="10" fillId="8" borderId="17" xfId="4" applyNumberFormat="1" applyFont="1" applyFill="1" applyBorder="1" applyProtection="1">
      <protection hidden="1"/>
    </xf>
    <xf numFmtId="0" fontId="12" fillId="8" borderId="21" xfId="4" applyNumberFormat="1" applyFont="1" applyFill="1" applyBorder="1" applyProtection="1">
      <protection hidden="1"/>
    </xf>
    <xf numFmtId="171" fontId="12" fillId="2" borderId="0" xfId="4" applyFont="1" applyFill="1" applyProtection="1">
      <protection hidden="1"/>
    </xf>
    <xf numFmtId="171" fontId="21" fillId="0" borderId="0" xfId="4" applyFont="1" applyBorder="1" applyAlignment="1" applyProtection="1">
      <alignment horizontal="left"/>
      <protection hidden="1"/>
    </xf>
    <xf numFmtId="171" fontId="6" fillId="0" borderId="0" xfId="4" applyFont="1" applyAlignment="1" applyProtection="1">
      <protection hidden="1"/>
    </xf>
    <xf numFmtId="0" fontId="22" fillId="8" borderId="6" xfId="4" applyNumberFormat="1" applyFont="1" applyFill="1" applyBorder="1" applyAlignment="1" applyProtection="1">
      <alignment horizontal="center"/>
      <protection hidden="1"/>
    </xf>
    <xf numFmtId="3" fontId="16" fillId="0" borderId="0" xfId="4" applyNumberFormat="1" applyFont="1" applyBorder="1" applyAlignment="1" applyProtection="1">
      <alignment horizontal="center"/>
      <protection hidden="1"/>
    </xf>
    <xf numFmtId="0" fontId="24" fillId="9" borderId="6" xfId="4" applyNumberFormat="1" applyFont="1" applyFill="1" applyBorder="1" applyAlignment="1" applyProtection="1">
      <alignment horizontal="center"/>
      <protection hidden="1"/>
    </xf>
    <xf numFmtId="0" fontId="24" fillId="9" borderId="6" xfId="4" applyNumberFormat="1" applyFont="1" applyFill="1" applyBorder="1" applyAlignment="1" applyProtection="1">
      <alignment horizontal="center"/>
      <protection locked="0"/>
    </xf>
    <xf numFmtId="0" fontId="24" fillId="9" borderId="11" xfId="4" applyNumberFormat="1" applyFont="1" applyFill="1" applyBorder="1" applyProtection="1">
      <protection locked="0"/>
    </xf>
    <xf numFmtId="0" fontId="25" fillId="9" borderId="24" xfId="4" applyNumberFormat="1" applyFont="1" applyFill="1" applyBorder="1" applyProtection="1">
      <protection locked="0"/>
    </xf>
    <xf numFmtId="171" fontId="10" fillId="2" borderId="0" xfId="4" applyFont="1" applyFill="1" applyAlignment="1" applyProtection="1">
      <alignment horizontal="centerContinuous" vertical="center"/>
      <protection hidden="1"/>
    </xf>
    <xf numFmtId="171" fontId="12" fillId="2" borderId="0" xfId="4" applyFont="1" applyFill="1" applyAlignment="1" applyProtection="1">
      <alignment horizontal="centerContinuous" vertical="center"/>
      <protection hidden="1"/>
    </xf>
    <xf numFmtId="4" fontId="13" fillId="2" borderId="0" xfId="4" applyNumberFormat="1" applyFont="1" applyFill="1" applyBorder="1" applyAlignment="1" applyProtection="1">
      <alignment horizontal="center" vertical="center"/>
      <protection hidden="1"/>
    </xf>
    <xf numFmtId="171" fontId="26" fillId="0" borderId="11" xfId="5" applyFont="1" applyBorder="1" applyAlignment="1" applyProtection="1">
      <alignment vertical="center"/>
      <protection hidden="1"/>
    </xf>
    <xf numFmtId="171" fontId="10" fillId="0" borderId="11" xfId="4" applyFont="1" applyBorder="1" applyAlignment="1" applyProtection="1">
      <protection hidden="1"/>
    </xf>
    <xf numFmtId="171" fontId="26" fillId="3" borderId="0" xfId="5" applyFont="1" applyFill="1" applyBorder="1" applyAlignment="1" applyProtection="1">
      <alignment horizontal="center" vertical="center"/>
      <protection hidden="1"/>
    </xf>
    <xf numFmtId="171" fontId="27" fillId="10" borderId="20" xfId="4" applyFont="1" applyFill="1" applyBorder="1" applyAlignment="1" applyProtection="1">
      <alignment horizontal="centerContinuous" vertical="center"/>
      <protection hidden="1"/>
    </xf>
    <xf numFmtId="171" fontId="27" fillId="11" borderId="20" xfId="4" applyFont="1" applyFill="1" applyBorder="1" applyAlignment="1" applyProtection="1">
      <alignment horizontal="centerContinuous" vertical="center"/>
      <protection hidden="1"/>
    </xf>
    <xf numFmtId="171" fontId="10" fillId="10" borderId="26" xfId="4" applyFont="1" applyFill="1" applyBorder="1" applyAlignment="1" applyProtection="1">
      <alignment horizontal="centerContinuous" vertical="center"/>
      <protection hidden="1"/>
    </xf>
    <xf numFmtId="171" fontId="10" fillId="10" borderId="17" xfId="4" applyFont="1" applyFill="1" applyBorder="1" applyAlignment="1" applyProtection="1">
      <alignment horizontal="centerContinuous" vertical="center"/>
      <protection hidden="1"/>
    </xf>
    <xf numFmtId="171" fontId="10" fillId="10" borderId="27" xfId="4" applyFont="1" applyFill="1" applyBorder="1" applyAlignment="1" applyProtection="1">
      <alignment horizontal="centerContinuous" vertical="center"/>
      <protection hidden="1"/>
    </xf>
    <xf numFmtId="171" fontId="10" fillId="11" borderId="21" xfId="4" applyFont="1" applyFill="1" applyBorder="1" applyAlignment="1" applyProtection="1">
      <alignment horizontal="centerContinuous" vertical="center"/>
      <protection hidden="1"/>
    </xf>
    <xf numFmtId="171" fontId="10" fillId="11" borderId="17" xfId="4" applyFont="1" applyFill="1" applyBorder="1" applyAlignment="1" applyProtection="1">
      <alignment horizontal="centerContinuous" vertical="center"/>
      <protection hidden="1"/>
    </xf>
    <xf numFmtId="171" fontId="10" fillId="11" borderId="28" xfId="4" applyFont="1" applyFill="1" applyBorder="1" applyAlignment="1" applyProtection="1">
      <alignment horizontal="centerContinuous" vertical="center"/>
      <protection hidden="1"/>
    </xf>
    <xf numFmtId="171" fontId="10" fillId="10" borderId="26" xfId="4" applyFont="1" applyFill="1" applyBorder="1" applyAlignment="1" applyProtection="1">
      <alignment horizontal="left" vertical="center"/>
      <protection hidden="1"/>
    </xf>
    <xf numFmtId="171" fontId="10" fillId="10" borderId="17" xfId="4" applyFont="1" applyFill="1" applyBorder="1" applyAlignment="1" applyProtection="1">
      <alignment horizontal="center" vertical="center"/>
      <protection hidden="1"/>
    </xf>
    <xf numFmtId="171" fontId="10" fillId="11" borderId="6" xfId="4" applyFont="1" applyFill="1" applyBorder="1" applyAlignment="1" applyProtection="1">
      <alignment horizontal="centerContinuous" vertical="center"/>
      <protection hidden="1"/>
    </xf>
    <xf numFmtId="171" fontId="16" fillId="0" borderId="6" xfId="5" applyFont="1" applyBorder="1" applyAlignment="1" applyProtection="1">
      <alignment horizontal="center" vertical="center"/>
      <protection hidden="1"/>
    </xf>
    <xf numFmtId="171" fontId="16" fillId="0" borderId="14" xfId="4" applyFont="1" applyBorder="1" applyAlignment="1" applyProtection="1">
      <alignment horizontal="center" vertical="center"/>
      <protection hidden="1"/>
    </xf>
    <xf numFmtId="171" fontId="28" fillId="0" borderId="21" xfId="5" applyFont="1" applyBorder="1" applyAlignment="1" applyProtection="1">
      <alignment horizontal="center" vertical="center"/>
      <protection hidden="1"/>
    </xf>
    <xf numFmtId="171" fontId="29" fillId="0" borderId="21" xfId="5" applyFont="1" applyBorder="1" applyAlignment="1" applyProtection="1">
      <alignment horizontal="center" vertical="center" wrapText="1"/>
      <protection hidden="1"/>
    </xf>
    <xf numFmtId="171" fontId="28" fillId="0" borderId="21" xfId="5" applyFont="1" applyBorder="1" applyAlignment="1" applyProtection="1">
      <alignment horizontal="center" vertical="center" wrapText="1"/>
      <protection hidden="1"/>
    </xf>
    <xf numFmtId="171" fontId="16" fillId="0" borderId="21" xfId="5" applyFont="1" applyBorder="1" applyAlignment="1" applyProtection="1">
      <alignment horizontal="center" vertical="center"/>
      <protection hidden="1"/>
    </xf>
    <xf numFmtId="171" fontId="27" fillId="10" borderId="29" xfId="4" applyFont="1" applyFill="1" applyBorder="1" applyAlignment="1" applyProtection="1">
      <alignment horizontal="center" vertical="top" wrapText="1"/>
      <protection hidden="1"/>
    </xf>
    <xf numFmtId="171" fontId="27" fillId="11" borderId="29" xfId="4" applyFont="1" applyFill="1" applyBorder="1" applyAlignment="1" applyProtection="1">
      <alignment horizontal="center" vertical="top" wrapText="1"/>
      <protection hidden="1"/>
    </xf>
    <xf numFmtId="171" fontId="27" fillId="10" borderId="30" xfId="4" applyFont="1" applyFill="1" applyBorder="1" applyAlignment="1" applyProtection="1">
      <alignment horizontal="center" vertical="top" wrapText="1"/>
      <protection hidden="1"/>
    </xf>
    <xf numFmtId="171" fontId="27" fillId="10" borderId="31" xfId="4" applyFont="1" applyFill="1" applyBorder="1" applyAlignment="1" applyProtection="1">
      <alignment horizontal="center" vertical="top" wrapText="1"/>
      <protection hidden="1"/>
    </xf>
    <xf numFmtId="171" fontId="27" fillId="10" borderId="32" xfId="4" applyFont="1" applyFill="1" applyBorder="1" applyAlignment="1" applyProtection="1">
      <alignment horizontal="center" vertical="top" wrapText="1"/>
      <protection hidden="1"/>
    </xf>
    <xf numFmtId="171" fontId="27" fillId="11" borderId="33" xfId="4" applyFont="1" applyFill="1" applyBorder="1" applyAlignment="1" applyProtection="1">
      <alignment horizontal="center" vertical="top" wrapText="1"/>
      <protection hidden="1"/>
    </xf>
    <xf numFmtId="171" fontId="27" fillId="11" borderId="34" xfId="4" applyFont="1" applyFill="1" applyBorder="1" applyAlignment="1" applyProtection="1">
      <alignment horizontal="center" vertical="top" wrapText="1"/>
      <protection hidden="1"/>
    </xf>
    <xf numFmtId="171" fontId="27" fillId="11" borderId="35" xfId="4" applyFont="1" applyFill="1" applyBorder="1" applyAlignment="1" applyProtection="1">
      <alignment horizontal="center" vertical="top" wrapText="1"/>
      <protection hidden="1"/>
    </xf>
    <xf numFmtId="171" fontId="27" fillId="10" borderId="36" xfId="4" applyFont="1" applyFill="1" applyBorder="1" applyAlignment="1" applyProtection="1">
      <alignment horizontal="center" vertical="top" wrapText="1"/>
      <protection hidden="1"/>
    </xf>
    <xf numFmtId="171" fontId="27" fillId="11" borderId="37" xfId="4" applyFont="1" applyFill="1" applyBorder="1" applyAlignment="1" applyProtection="1">
      <alignment horizontal="center" vertical="top" wrapText="1"/>
      <protection hidden="1"/>
    </xf>
    <xf numFmtId="171" fontId="27" fillId="11" borderId="9" xfId="4" applyFont="1" applyFill="1" applyBorder="1" applyAlignment="1" applyProtection="1">
      <alignment horizontal="center" vertical="top" wrapText="1"/>
      <protection hidden="1"/>
    </xf>
    <xf numFmtId="171" fontId="11" fillId="2" borderId="0" xfId="4" applyFont="1" applyFill="1" applyProtection="1">
      <protection hidden="1"/>
    </xf>
    <xf numFmtId="49" fontId="10" fillId="0" borderId="6" xfId="4" quotePrefix="1" applyNumberFormat="1" applyFont="1" applyBorder="1" applyAlignment="1" applyProtection="1">
      <alignment horizontal="left"/>
      <protection locked="0"/>
    </xf>
    <xf numFmtId="172" fontId="10" fillId="0" borderId="6" xfId="4" applyNumberFormat="1" applyFont="1" applyBorder="1" applyAlignment="1" applyProtection="1">
      <alignment horizontal="center"/>
      <protection locked="0"/>
    </xf>
    <xf numFmtId="4" fontId="10" fillId="0" borderId="6" xfId="4" applyNumberFormat="1" applyFont="1" applyBorder="1" applyAlignment="1" applyProtection="1">
      <alignment horizontal="right"/>
      <protection hidden="1"/>
    </xf>
    <xf numFmtId="173" fontId="10" fillId="0" borderId="6" xfId="4" applyNumberFormat="1" applyFont="1" applyBorder="1" applyAlignment="1" applyProtection="1">
      <alignment horizontal="right"/>
      <protection hidden="1"/>
    </xf>
    <xf numFmtId="2" fontId="10" fillId="0" borderId="22" xfId="5" applyNumberFormat="1" applyFont="1" applyBorder="1" applyAlignment="1" applyProtection="1">
      <alignment horizontal="right" vertical="center"/>
      <protection hidden="1"/>
    </xf>
    <xf numFmtId="173" fontId="27" fillId="0" borderId="22" xfId="4" applyNumberFormat="1" applyFont="1" applyFill="1" applyBorder="1" applyProtection="1">
      <protection locked="0"/>
    </xf>
    <xf numFmtId="173" fontId="27" fillId="0" borderId="38" xfId="4" applyNumberFormat="1" applyFont="1" applyFill="1" applyBorder="1" applyProtection="1">
      <protection locked="0"/>
    </xf>
    <xf numFmtId="0" fontId="27" fillId="0" borderId="39" xfId="4" applyNumberFormat="1" applyFont="1" applyFill="1" applyBorder="1" applyAlignment="1" applyProtection="1">
      <alignment horizontal="center"/>
      <protection locked="0"/>
    </xf>
    <xf numFmtId="2" fontId="27" fillId="0" borderId="40" xfId="4" applyNumberFormat="1" applyFont="1" applyFill="1" applyBorder="1" applyProtection="1">
      <protection locked="0"/>
    </xf>
    <xf numFmtId="49" fontId="30" fillId="0" borderId="11" xfId="4" applyNumberFormat="1" applyFont="1" applyFill="1" applyBorder="1" applyAlignment="1" applyProtection="1">
      <alignment horizontal="center"/>
      <protection locked="0"/>
    </xf>
    <xf numFmtId="173" fontId="27" fillId="12" borderId="39" xfId="4" applyNumberFormat="1" applyFont="1" applyFill="1" applyBorder="1" applyProtection="1">
      <protection hidden="1"/>
    </xf>
    <xf numFmtId="2" fontId="27" fillId="0" borderId="38" xfId="4" applyNumberFormat="1" applyFont="1" applyFill="1" applyBorder="1" applyProtection="1">
      <protection locked="0"/>
    </xf>
    <xf numFmtId="2" fontId="27" fillId="0" borderId="22" xfId="4" applyNumberFormat="1" applyFont="1" applyFill="1" applyBorder="1" applyProtection="1">
      <protection locked="0"/>
    </xf>
    <xf numFmtId="173" fontId="27" fillId="10" borderId="39" xfId="4" applyNumberFormat="1" applyFont="1" applyFill="1" applyBorder="1" applyProtection="1">
      <protection hidden="1"/>
    </xf>
    <xf numFmtId="2" fontId="27" fillId="0" borderId="24" xfId="4" applyNumberFormat="1" applyFont="1" applyFill="1" applyBorder="1" applyProtection="1">
      <protection locked="0"/>
    </xf>
    <xf numFmtId="2" fontId="27" fillId="11" borderId="24" xfId="4" applyNumberFormat="1" applyFont="1" applyFill="1" applyBorder="1" applyProtection="1">
      <protection hidden="1"/>
    </xf>
    <xf numFmtId="171" fontId="11" fillId="0" borderId="0" xfId="4" applyFont="1" applyProtection="1">
      <protection hidden="1"/>
    </xf>
    <xf numFmtId="0" fontId="27" fillId="0" borderId="28" xfId="4" applyNumberFormat="1" applyFont="1" applyFill="1" applyBorder="1" applyAlignment="1" applyProtection="1">
      <alignment horizontal="center"/>
      <protection locked="0"/>
    </xf>
    <xf numFmtId="2" fontId="27" fillId="0" borderId="41" xfId="4" applyNumberFormat="1" applyFont="1" applyFill="1" applyBorder="1" applyProtection="1">
      <protection locked="0"/>
    </xf>
    <xf numFmtId="173" fontId="27" fillId="0" borderId="42" xfId="4" applyNumberFormat="1" applyFont="1" applyFill="1" applyBorder="1" applyProtection="1">
      <protection locked="0"/>
    </xf>
    <xf numFmtId="2" fontId="27" fillId="0" borderId="42" xfId="4" applyNumberFormat="1" applyFont="1" applyFill="1" applyBorder="1" applyProtection="1">
      <protection locked="0"/>
    </xf>
    <xf numFmtId="2" fontId="27" fillId="0" borderId="6" xfId="4" applyNumberFormat="1" applyFont="1" applyFill="1" applyBorder="1" applyProtection="1">
      <protection locked="0"/>
    </xf>
    <xf numFmtId="2" fontId="27" fillId="0" borderId="43" xfId="4" applyNumberFormat="1" applyFont="1" applyFill="1" applyBorder="1" applyProtection="1">
      <protection locked="0"/>
    </xf>
    <xf numFmtId="171" fontId="10" fillId="0" borderId="0" xfId="4" applyFont="1" applyBorder="1" applyAlignment="1" applyProtection="1">
      <alignment horizontal="center"/>
      <protection hidden="1"/>
    </xf>
    <xf numFmtId="174" fontId="31" fillId="0" borderId="0" xfId="5" applyNumberFormat="1" applyFont="1" applyBorder="1" applyAlignment="1" applyProtection="1">
      <alignment horizontal="center" vertical="center"/>
      <protection hidden="1"/>
    </xf>
    <xf numFmtId="173" fontId="31" fillId="0" borderId="0" xfId="5" applyNumberFormat="1" applyFont="1" applyBorder="1" applyAlignment="1" applyProtection="1">
      <alignment horizontal="center" vertical="center"/>
      <protection hidden="1"/>
    </xf>
    <xf numFmtId="173" fontId="10" fillId="0" borderId="0" xfId="5" applyNumberFormat="1" applyFont="1" applyBorder="1" applyAlignment="1" applyProtection="1">
      <alignment horizontal="center" vertical="center"/>
      <protection hidden="1"/>
    </xf>
    <xf numFmtId="171" fontId="6" fillId="0" borderId="0" xfId="5" applyNumberFormat="1" applyFont="1" applyBorder="1" applyAlignment="1" applyProtection="1">
      <alignment horizontal="right" vertical="center"/>
      <protection hidden="1"/>
    </xf>
    <xf numFmtId="2" fontId="10" fillId="0" borderId="9" xfId="5" applyNumberFormat="1" applyFont="1" applyBorder="1" applyAlignment="1" applyProtection="1">
      <alignment horizontal="right" vertical="center"/>
      <protection hidden="1"/>
    </xf>
    <xf numFmtId="171" fontId="32" fillId="13" borderId="23" xfId="4" applyFont="1" applyFill="1" applyBorder="1" applyProtection="1">
      <protection hidden="1"/>
    </xf>
    <xf numFmtId="171" fontId="32" fillId="13" borderId="11" xfId="4" applyFont="1" applyFill="1" applyBorder="1" applyProtection="1">
      <protection hidden="1"/>
    </xf>
    <xf numFmtId="171" fontId="10" fillId="13" borderId="11" xfId="4" applyFont="1" applyFill="1" applyBorder="1" applyProtection="1">
      <protection hidden="1"/>
    </xf>
    <xf numFmtId="171" fontId="6" fillId="13" borderId="11" xfId="4" applyFont="1" applyFill="1" applyBorder="1" applyAlignment="1" applyProtection="1">
      <alignment horizontal="right"/>
      <protection hidden="1"/>
    </xf>
    <xf numFmtId="2" fontId="6" fillId="5" borderId="6" xfId="4" applyNumberFormat="1" applyFont="1" applyFill="1" applyBorder="1" applyProtection="1">
      <protection hidden="1"/>
    </xf>
    <xf numFmtId="171" fontId="10" fillId="0" borderId="0" xfId="5" applyFont="1" applyBorder="1" applyAlignment="1" applyProtection="1">
      <alignment horizontal="center"/>
      <protection hidden="1"/>
    </xf>
    <xf numFmtId="171" fontId="31" fillId="0" borderId="0" xfId="5" applyFont="1" applyBorder="1" applyAlignment="1" applyProtection="1">
      <alignment horizontal="center"/>
      <protection hidden="1"/>
    </xf>
    <xf numFmtId="171" fontId="10" fillId="0" borderId="0" xfId="5" applyFont="1" applyAlignment="1" applyProtection="1">
      <alignment horizontal="center"/>
      <protection hidden="1"/>
    </xf>
    <xf numFmtId="171" fontId="6" fillId="0" borderId="0" xfId="5" applyNumberFormat="1" applyFont="1" applyBorder="1" applyAlignment="1" applyProtection="1">
      <alignment horizontal="right" vertical="center"/>
      <protection locked="0"/>
    </xf>
    <xf numFmtId="2" fontId="6" fillId="0" borderId="22" xfId="5" applyNumberFormat="1" applyFont="1" applyBorder="1" applyAlignment="1" applyProtection="1">
      <alignment horizontal="right" vertical="center"/>
      <protection hidden="1"/>
    </xf>
    <xf numFmtId="4" fontId="14" fillId="0" borderId="0" xfId="4" applyNumberFormat="1" applyFont="1" applyBorder="1" applyAlignment="1" applyProtection="1">
      <alignment horizontal="center" vertical="center"/>
      <protection hidden="1"/>
    </xf>
    <xf numFmtId="171" fontId="10" fillId="0" borderId="0" xfId="4" applyFont="1" applyBorder="1" applyProtection="1">
      <protection hidden="1"/>
    </xf>
    <xf numFmtId="171" fontId="10" fillId="0" borderId="0" xfId="4" applyFont="1" applyProtection="1">
      <protection hidden="1"/>
    </xf>
    <xf numFmtId="4" fontId="12" fillId="0" borderId="0" xfId="4" applyNumberFormat="1" applyFont="1" applyBorder="1" applyAlignment="1" applyProtection="1">
      <alignment horizontal="center" vertical="center"/>
      <protection hidden="1"/>
    </xf>
    <xf numFmtId="4" fontId="16" fillId="0" borderId="0" xfId="4" applyNumberFormat="1" applyFont="1" applyBorder="1" applyAlignment="1" applyProtection="1">
      <alignment horizontal="center" vertical="center"/>
      <protection hidden="1"/>
    </xf>
    <xf numFmtId="171" fontId="14" fillId="0" borderId="0" xfId="4" applyFont="1" applyBorder="1" applyProtection="1">
      <protection hidden="1"/>
    </xf>
    <xf numFmtId="171" fontId="14" fillId="0" borderId="0" xfId="4" applyFont="1" applyBorder="1" applyAlignment="1" applyProtection="1">
      <alignment horizontal="right"/>
      <protection hidden="1"/>
    </xf>
    <xf numFmtId="171" fontId="14" fillId="0" borderId="0" xfId="4" applyFont="1" applyBorder="1" applyAlignment="1" applyProtection="1">
      <alignment horizontal="center"/>
      <protection hidden="1"/>
    </xf>
    <xf numFmtId="171" fontId="17" fillId="0" borderId="0" xfId="4" applyFont="1" applyBorder="1" applyProtection="1">
      <protection hidden="1"/>
    </xf>
    <xf numFmtId="171" fontId="33" fillId="0" borderId="0" xfId="4" applyFont="1" applyBorder="1" applyAlignment="1" applyProtection="1">
      <alignment horizontal="centerContinuous"/>
      <protection hidden="1"/>
    </xf>
    <xf numFmtId="171" fontId="17" fillId="0" borderId="0" xfId="4" applyFont="1" applyBorder="1" applyAlignment="1" applyProtection="1">
      <alignment horizontal="centerContinuous"/>
      <protection hidden="1"/>
    </xf>
    <xf numFmtId="171" fontId="6" fillId="0" borderId="0" xfId="4" applyFont="1" applyBorder="1" applyAlignment="1" applyProtection="1">
      <alignment horizontal="center"/>
      <protection hidden="1"/>
    </xf>
    <xf numFmtId="4" fontId="6" fillId="0" borderId="0" xfId="4" applyNumberFormat="1" applyFont="1" applyBorder="1" applyAlignment="1" applyProtection="1">
      <alignment horizontal="center" vertical="center"/>
      <protection hidden="1"/>
    </xf>
    <xf numFmtId="171" fontId="11" fillId="0" borderId="0" xfId="4" applyFont="1" applyBorder="1" applyProtection="1">
      <protection hidden="1"/>
    </xf>
    <xf numFmtId="171" fontId="12" fillId="0" borderId="0" xfId="4" applyFont="1" applyBorder="1" applyAlignment="1" applyProtection="1">
      <alignment horizontal="center"/>
      <protection hidden="1"/>
    </xf>
    <xf numFmtId="171" fontId="34" fillId="0" borderId="0" xfId="4" applyFont="1" applyBorder="1" applyProtection="1">
      <protection hidden="1"/>
    </xf>
    <xf numFmtId="171" fontId="12" fillId="0" borderId="0" xfId="4" quotePrefix="1" applyFont="1" applyBorder="1" applyAlignment="1" applyProtection="1">
      <alignment horizontal="center"/>
      <protection hidden="1"/>
    </xf>
    <xf numFmtId="171" fontId="12" fillId="0" borderId="0" xfId="4" applyFont="1" applyBorder="1" applyAlignment="1" applyProtection="1">
      <alignment horizontal="centerContinuous"/>
      <protection hidden="1"/>
    </xf>
    <xf numFmtId="3" fontId="12" fillId="0" borderId="0" xfId="4" applyNumberFormat="1" applyFont="1" applyBorder="1" applyAlignment="1" applyProtection="1">
      <alignment horizontal="center"/>
      <protection hidden="1"/>
    </xf>
    <xf numFmtId="171" fontId="11" fillId="0" borderId="0" xfId="4" applyFont="1" applyBorder="1" applyAlignment="1" applyProtection="1">
      <alignment horizontal="center"/>
      <protection hidden="1"/>
    </xf>
    <xf numFmtId="0" fontId="10" fillId="0" borderId="6" xfId="4" quotePrefix="1" applyNumberFormat="1" applyFont="1" applyBorder="1" applyAlignment="1" applyProtection="1">
      <alignment horizontal="left"/>
      <protection locked="0"/>
    </xf>
    <xf numFmtId="169" fontId="10" fillId="0" borderId="6" xfId="4" quotePrefix="1" applyNumberFormat="1" applyFont="1" applyBorder="1" applyAlignment="1" applyProtection="1">
      <alignment horizontal="left"/>
      <protection locked="0"/>
    </xf>
    <xf numFmtId="0" fontId="10" fillId="0" borderId="6" xfId="4" quotePrefix="1" applyNumberFormat="1" applyFont="1" applyBorder="1" applyAlignment="1" applyProtection="1">
      <alignment horizontal="center"/>
      <protection locked="0"/>
    </xf>
    <xf numFmtId="170" fontId="10" fillId="0" borderId="0" xfId="0" applyNumberFormat="1" applyFont="1" applyAlignment="1">
      <alignment horizontal="center"/>
    </xf>
    <xf numFmtId="170" fontId="0" fillId="0" borderId="0" xfId="0" applyNumberFormat="1" applyBorder="1"/>
    <xf numFmtId="170" fontId="36" fillId="0" borderId="0" xfId="0" applyNumberFormat="1" applyFont="1"/>
    <xf numFmtId="171" fontId="10" fillId="0" borderId="0" xfId="4" applyFont="1" applyAlignment="1" applyProtection="1">
      <protection hidden="1"/>
    </xf>
    <xf numFmtId="0" fontId="0" fillId="0" borderId="0" xfId="0" applyBorder="1" applyAlignment="1">
      <alignment horizontal="center"/>
    </xf>
    <xf numFmtId="169" fontId="0" fillId="0" borderId="0" xfId="0" applyNumberFormat="1" applyBorder="1"/>
    <xf numFmtId="169" fontId="10" fillId="0" borderId="0" xfId="0" applyNumberFormat="1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horizontal="left"/>
    </xf>
    <xf numFmtId="0" fontId="0" fillId="0" borderId="34" xfId="0" applyBorder="1" applyAlignment="1">
      <alignment horizontal="center"/>
    </xf>
    <xf numFmtId="169" fontId="0" fillId="0" borderId="34" xfId="0" applyNumberFormat="1" applyBorder="1"/>
    <xf numFmtId="169" fontId="10" fillId="0" borderId="34" xfId="0" applyNumberFormat="1" applyFont="1" applyBorder="1" applyAlignment="1">
      <alignment horizontal="center"/>
    </xf>
    <xf numFmtId="169" fontId="6" fillId="0" borderId="34" xfId="0" applyNumberFormat="1" applyFont="1" applyBorder="1" applyAlignment="1">
      <alignment horizontal="center"/>
    </xf>
    <xf numFmtId="170" fontId="0" fillId="0" borderId="34" xfId="0" applyNumberFormat="1" applyBorder="1"/>
    <xf numFmtId="169" fontId="6" fillId="0" borderId="0" xfId="0" applyNumberFormat="1" applyFont="1" applyAlignment="1">
      <alignment horizontal="right"/>
    </xf>
    <xf numFmtId="0" fontId="10" fillId="0" borderId="6" xfId="4" quotePrefix="1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/>
    <xf numFmtId="0" fontId="15" fillId="0" borderId="0" xfId="0" applyFont="1" applyBorder="1" applyProtection="1">
      <protection locked="0"/>
    </xf>
    <xf numFmtId="0" fontId="16" fillId="0" borderId="0" xfId="0" applyFont="1" applyBorder="1" applyProtection="1">
      <protection locked="0"/>
    </xf>
    <xf numFmtId="0" fontId="15" fillId="0" borderId="0" xfId="0" applyFont="1" applyBorder="1" applyAlignment="1" applyProtection="1">
      <alignment horizontal="right"/>
      <protection locked="0"/>
    </xf>
    <xf numFmtId="0" fontId="14" fillId="0" borderId="0" xfId="0" applyFont="1" applyBorder="1" applyProtection="1">
      <protection locked="0"/>
    </xf>
    <xf numFmtId="0" fontId="17" fillId="0" borderId="0" xfId="0" applyFont="1" applyBorder="1" applyProtection="1">
      <protection locked="0"/>
    </xf>
    <xf numFmtId="0" fontId="17" fillId="0" borderId="0" xfId="0" applyFont="1" applyBorder="1" applyAlignment="1" applyProtection="1">
      <alignment horizontal="centerContinuous"/>
      <protection locked="0"/>
    </xf>
    <xf numFmtId="0" fontId="17" fillId="0" borderId="0" xfId="0" applyFont="1"/>
    <xf numFmtId="0" fontId="37" fillId="0" borderId="6" xfId="0" applyFont="1" applyBorder="1" applyAlignment="1" applyProtection="1">
      <alignment horizontal="center"/>
      <protection locked="0"/>
    </xf>
    <xf numFmtId="0" fontId="37" fillId="0" borderId="6" xfId="0" applyFont="1" applyBorder="1" applyAlignment="1" applyProtection="1">
      <alignment horizontal="center" wrapText="1"/>
      <protection locked="0"/>
    </xf>
    <xf numFmtId="0" fontId="37" fillId="0" borderId="0" xfId="0" applyFont="1" applyBorder="1" applyAlignment="1" applyProtection="1">
      <alignment horizontal="center"/>
      <protection locked="0"/>
    </xf>
    <xf numFmtId="0" fontId="10" fillId="0" borderId="6" xfId="0" quotePrefix="1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4" fontId="10" fillId="0" borderId="6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protection locked="0"/>
    </xf>
    <xf numFmtId="4" fontId="10" fillId="0" borderId="6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44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3" fontId="6" fillId="0" borderId="6" xfId="0" applyNumberFormat="1" applyFont="1" applyBorder="1" applyAlignment="1" applyProtection="1">
      <alignment horizontal="center" vertical="center"/>
    </xf>
    <xf numFmtId="0" fontId="10" fillId="0" borderId="0" xfId="0" applyFont="1"/>
    <xf numFmtId="169" fontId="10" fillId="0" borderId="0" xfId="0" applyNumberFormat="1" applyFont="1"/>
    <xf numFmtId="170" fontId="10" fillId="0" borderId="0" xfId="0" applyNumberFormat="1" applyFont="1"/>
    <xf numFmtId="0" fontId="10" fillId="0" borderId="34" xfId="0" applyFont="1" applyBorder="1" applyAlignment="1">
      <alignment horizontal="center"/>
    </xf>
    <xf numFmtId="169" fontId="10" fillId="0" borderId="34" xfId="0" applyNumberFormat="1" applyFont="1" applyBorder="1"/>
    <xf numFmtId="0" fontId="10" fillId="0" borderId="0" xfId="0" applyFont="1" applyBorder="1" applyAlignment="1">
      <alignment horizontal="center"/>
    </xf>
    <xf numFmtId="169" fontId="10" fillId="0" borderId="0" xfId="0" applyNumberFormat="1" applyFont="1" applyBorder="1"/>
    <xf numFmtId="169" fontId="6" fillId="0" borderId="34" xfId="0" applyNumberFormat="1" applyFont="1" applyBorder="1" applyAlignment="1">
      <alignment horizontal="right"/>
    </xf>
    <xf numFmtId="0" fontId="12" fillId="0" borderId="0" xfId="2" applyFont="1" applyBorder="1"/>
    <xf numFmtId="0" fontId="10" fillId="0" borderId="0" xfId="2" applyBorder="1"/>
    <xf numFmtId="0" fontId="12" fillId="0" borderId="0" xfId="2" applyFont="1"/>
    <xf numFmtId="0" fontId="15" fillId="0" borderId="0" xfId="2" applyFont="1" applyBorder="1"/>
    <xf numFmtId="0" fontId="17" fillId="0" borderId="0" xfId="2" applyFont="1" applyBorder="1"/>
    <xf numFmtId="0" fontId="17" fillId="0" borderId="0" xfId="2" applyFont="1" applyBorder="1" applyAlignment="1">
      <alignment horizontal="centerContinuous"/>
    </xf>
    <xf numFmtId="0" fontId="17" fillId="0" borderId="0" xfId="2" applyFont="1"/>
    <xf numFmtId="0" fontId="14" fillId="0" borderId="0" xfId="2" applyFont="1" applyBorder="1"/>
    <xf numFmtId="0" fontId="6" fillId="0" borderId="14" xfId="2" applyFont="1" applyBorder="1" applyAlignment="1" applyProtection="1">
      <alignment horizontal="center"/>
      <protection locked="0"/>
    </xf>
    <xf numFmtId="0" fontId="14" fillId="0" borderId="0" xfId="2" applyFont="1"/>
    <xf numFmtId="0" fontId="14" fillId="0" borderId="6" xfId="2" applyFont="1" applyBorder="1" applyAlignment="1">
      <alignment horizontal="center"/>
    </xf>
    <xf numFmtId="4" fontId="14" fillId="0" borderId="6" xfId="2" applyNumberFormat="1" applyFont="1" applyBorder="1" applyAlignment="1">
      <alignment horizontal="center"/>
    </xf>
    <xf numFmtId="0" fontId="12" fillId="0" borderId="47" xfId="2" applyFont="1" applyBorder="1"/>
    <xf numFmtId="0" fontId="14" fillId="0" borderId="0" xfId="2" applyFont="1" applyBorder="1" applyAlignment="1">
      <alignment horizontal="right"/>
    </xf>
    <xf numFmtId="0" fontId="12" fillId="0" borderId="0" xfId="2" applyFont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41" fillId="0" borderId="0" xfId="2" applyFont="1" applyBorder="1" applyAlignment="1">
      <alignment horizontal="centerContinuous"/>
    </xf>
    <xf numFmtId="0" fontId="10" fillId="0" borderId="0" xfId="2" applyBorder="1" applyAlignment="1">
      <alignment horizontal="centerContinuous"/>
    </xf>
    <xf numFmtId="0" fontId="14" fillId="0" borderId="0" xfId="2" applyFont="1" applyBorder="1" applyAlignment="1">
      <alignment horizontal="centerContinuous"/>
    </xf>
    <xf numFmtId="169" fontId="10" fillId="0" borderId="19" xfId="0" applyNumberFormat="1" applyFont="1" applyBorder="1"/>
    <xf numFmtId="0" fontId="10" fillId="0" borderId="48" xfId="0" applyFont="1" applyBorder="1" applyAlignment="1">
      <alignment horizontal="center"/>
    </xf>
    <xf numFmtId="169" fontId="10" fillId="0" borderId="48" xfId="0" applyNumberFormat="1" applyFont="1" applyBorder="1"/>
    <xf numFmtId="169" fontId="10" fillId="0" borderId="48" xfId="0" applyNumberFormat="1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169" fontId="10" fillId="0" borderId="49" xfId="0" applyNumberFormat="1" applyFont="1" applyBorder="1"/>
    <xf numFmtId="169" fontId="10" fillId="0" borderId="49" xfId="0" applyNumberFormat="1" applyFont="1" applyBorder="1" applyAlignment="1">
      <alignment horizontal="center"/>
    </xf>
    <xf numFmtId="0" fontId="12" fillId="0" borderId="0" xfId="2" applyFont="1" applyBorder="1" applyProtection="1">
      <protection locked="0"/>
    </xf>
    <xf numFmtId="0" fontId="15" fillId="0" borderId="0" xfId="2" applyFont="1" applyBorder="1" applyProtection="1">
      <protection locked="0"/>
    </xf>
    <xf numFmtId="0" fontId="16" fillId="0" borderId="0" xfId="2" applyFont="1" applyBorder="1" applyProtection="1">
      <protection locked="0"/>
    </xf>
    <xf numFmtId="0" fontId="15" fillId="0" borderId="0" xfId="2" applyFont="1" applyBorder="1" applyAlignment="1" applyProtection="1">
      <alignment horizontal="left"/>
      <protection locked="0"/>
    </xf>
    <xf numFmtId="0" fontId="15" fillId="0" borderId="0" xfId="2" applyFont="1" applyBorder="1" applyAlignment="1" applyProtection="1">
      <alignment horizontal="center"/>
      <protection locked="0"/>
    </xf>
    <xf numFmtId="0" fontId="16" fillId="0" borderId="0" xfId="2" applyFont="1" applyBorder="1" applyAlignment="1" applyProtection="1">
      <alignment horizontal="center"/>
      <protection locked="0"/>
    </xf>
    <xf numFmtId="0" fontId="17" fillId="0" borderId="0" xfId="2" applyFont="1" applyBorder="1" applyAlignment="1" applyProtection="1">
      <alignment horizontal="centerContinuous"/>
      <protection locked="0"/>
    </xf>
    <xf numFmtId="0" fontId="17" fillId="0" borderId="0" xfId="2" applyFont="1" applyBorder="1" applyProtection="1">
      <protection locked="0"/>
    </xf>
    <xf numFmtId="0" fontId="45" fillId="0" borderId="14" xfId="2" applyFont="1" applyBorder="1" applyAlignment="1" applyProtection="1">
      <alignment horizontal="center"/>
      <protection locked="0"/>
    </xf>
    <xf numFmtId="0" fontId="45" fillId="0" borderId="22" xfId="2" applyFont="1" applyBorder="1" applyAlignment="1" applyProtection="1">
      <alignment horizontal="center"/>
      <protection locked="0"/>
    </xf>
    <xf numFmtId="0" fontId="6" fillId="0" borderId="22" xfId="2" applyFont="1" applyBorder="1" applyAlignment="1" applyProtection="1">
      <alignment horizontal="center"/>
      <protection locked="0"/>
    </xf>
    <xf numFmtId="4" fontId="10" fillId="0" borderId="6" xfId="2" applyNumberFormat="1" applyFont="1" applyBorder="1" applyAlignment="1" applyProtection="1">
      <alignment horizontal="center"/>
      <protection locked="0"/>
    </xf>
    <xf numFmtId="172" fontId="10" fillId="0" borderId="6" xfId="2" applyNumberFormat="1" applyFont="1" applyBorder="1" applyAlignment="1" applyProtection="1">
      <alignment horizontal="center"/>
      <protection locked="0"/>
    </xf>
    <xf numFmtId="4" fontId="10" fillId="0" borderId="6" xfId="2" applyNumberFormat="1" applyFont="1" applyBorder="1" applyAlignment="1" applyProtection="1">
      <alignment horizontal="center"/>
    </xf>
    <xf numFmtId="4" fontId="10" fillId="0" borderId="18" xfId="2" applyNumberFormat="1" applyFont="1" applyBorder="1" applyAlignment="1" applyProtection="1">
      <alignment horizontal="center"/>
      <protection locked="0"/>
    </xf>
    <xf numFmtId="4" fontId="10" fillId="0" borderId="46" xfId="2" applyNumberFormat="1" applyFont="1" applyBorder="1" applyAlignment="1" applyProtection="1">
      <alignment horizontal="center"/>
      <protection locked="0"/>
    </xf>
    <xf numFmtId="4" fontId="10" fillId="0" borderId="0" xfId="2" applyNumberFormat="1" applyFont="1" applyBorder="1" applyAlignment="1" applyProtection="1">
      <alignment horizontal="center"/>
      <protection locked="0"/>
    </xf>
    <xf numFmtId="4" fontId="10" fillId="0" borderId="44" xfId="2" applyNumberFormat="1" applyFont="1" applyBorder="1" applyAlignment="1" applyProtection="1">
      <alignment horizontal="center"/>
      <protection locked="0"/>
    </xf>
    <xf numFmtId="4" fontId="6" fillId="0" borderId="6" xfId="2" applyNumberFormat="1" applyFont="1" applyBorder="1" applyAlignment="1" applyProtection="1">
      <alignment horizontal="center"/>
      <protection locked="0"/>
    </xf>
    <xf numFmtId="3" fontId="6" fillId="0" borderId="6" xfId="2" applyNumberFormat="1" applyFont="1" applyBorder="1" applyAlignment="1" applyProtection="1">
      <alignment horizontal="center"/>
    </xf>
    <xf numFmtId="4" fontId="12" fillId="0" borderId="0" xfId="2" applyNumberFormat="1" applyFont="1" applyBorder="1" applyAlignment="1" applyProtection="1">
      <alignment horizontal="center"/>
      <protection locked="0"/>
    </xf>
    <xf numFmtId="4" fontId="12" fillId="0" borderId="18" xfId="2" applyNumberFormat="1" applyFont="1" applyBorder="1" applyAlignment="1" applyProtection="1">
      <alignment horizontal="center"/>
    </xf>
    <xf numFmtId="0" fontId="14" fillId="0" borderId="0" xfId="2" applyFont="1" applyBorder="1" applyAlignment="1" applyProtection="1">
      <alignment vertical="top"/>
      <protection locked="0"/>
    </xf>
    <xf numFmtId="0" fontId="12" fillId="0" borderId="0" xfId="2" applyFont="1" applyBorder="1" applyAlignment="1" applyProtection="1">
      <alignment vertical="top"/>
      <protection locked="0"/>
    </xf>
    <xf numFmtId="0" fontId="14" fillId="0" borderId="0" xfId="2" applyFont="1" applyBorder="1" applyAlignment="1" applyProtection="1">
      <alignment horizontal="center" vertical="top"/>
      <protection locked="0"/>
    </xf>
    <xf numFmtId="0" fontId="12" fillId="0" borderId="0" xfId="2" applyFont="1" applyBorder="1" applyAlignment="1" applyProtection="1">
      <alignment horizontal="center" vertical="top"/>
      <protection locked="0"/>
    </xf>
    <xf numFmtId="0" fontId="12" fillId="0" borderId="0" xfId="2" applyFont="1" applyBorder="1" applyProtection="1"/>
    <xf numFmtId="0" fontId="17" fillId="0" borderId="0" xfId="2" applyFont="1" applyBorder="1" applyAlignment="1" applyProtection="1">
      <alignment horizontal="centerContinuous"/>
    </xf>
    <xf numFmtId="0" fontId="6" fillId="0" borderId="0" xfId="2" applyFont="1" applyBorder="1" applyAlignment="1" applyProtection="1">
      <alignment horizontal="center"/>
      <protection locked="0"/>
    </xf>
    <xf numFmtId="4" fontId="12" fillId="0" borderId="0" xfId="2" applyNumberFormat="1" applyFont="1" applyBorder="1" applyAlignment="1" applyProtection="1">
      <alignment horizontal="center"/>
    </xf>
    <xf numFmtId="4" fontId="16" fillId="0" borderId="0" xfId="2" applyNumberFormat="1" applyFont="1" applyBorder="1" applyAlignment="1" applyProtection="1">
      <alignment horizontal="center"/>
      <protection locked="0"/>
    </xf>
    <xf numFmtId="4" fontId="16" fillId="0" borderId="0" xfId="2" applyNumberFormat="1" applyFont="1" applyBorder="1" applyAlignment="1" applyProtection="1">
      <alignment horizontal="center"/>
    </xf>
    <xf numFmtId="4" fontId="12" fillId="0" borderId="0" xfId="2" applyNumberFormat="1" applyFont="1" applyBorder="1" applyAlignment="1">
      <alignment horizontal="center"/>
    </xf>
    <xf numFmtId="0" fontId="12" fillId="0" borderId="0" xfId="2" applyFont="1" applyProtection="1"/>
    <xf numFmtId="0" fontId="10" fillId="0" borderId="0" xfId="2" applyProtection="1"/>
    <xf numFmtId="0" fontId="15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 applyProtection="1"/>
    <xf numFmtId="0" fontId="16" fillId="0" borderId="0" xfId="0" applyFont="1" applyFill="1" applyBorder="1" applyProtection="1"/>
    <xf numFmtId="0" fontId="16" fillId="0" borderId="0" xfId="0" applyFont="1" applyBorder="1" applyProtection="1"/>
    <xf numFmtId="0" fontId="21" fillId="0" borderId="0" xfId="0" applyFont="1" applyBorder="1" applyAlignment="1" applyProtection="1">
      <alignment horizontal="left"/>
    </xf>
    <xf numFmtId="0" fontId="0" fillId="0" borderId="0" xfId="0" applyAlignment="1"/>
    <xf numFmtId="0" fontId="6" fillId="0" borderId="0" xfId="0" applyFont="1" applyAlignment="1"/>
    <xf numFmtId="3" fontId="16" fillId="0" borderId="0" xfId="0" applyNumberFormat="1" applyFont="1" applyBorder="1" applyAlignment="1" applyProtection="1">
      <alignment horizontal="center"/>
    </xf>
    <xf numFmtId="0" fontId="47" fillId="0" borderId="0" xfId="6" applyFont="1" applyBorder="1" applyAlignment="1" applyProtection="1">
      <alignment horizontal="center" vertical="center"/>
      <protection hidden="1"/>
    </xf>
    <xf numFmtId="0" fontId="48" fillId="0" borderId="6" xfId="6" applyFont="1" applyBorder="1" applyAlignment="1" applyProtection="1">
      <alignment horizontal="center" vertical="center"/>
      <protection hidden="1"/>
    </xf>
    <xf numFmtId="0" fontId="49" fillId="0" borderId="14" xfId="0" applyFont="1" applyBorder="1" applyAlignment="1" applyProtection="1">
      <alignment horizontal="center" vertical="center"/>
      <protection locked="0"/>
    </xf>
    <xf numFmtId="0" fontId="50" fillId="0" borderId="21" xfId="6" applyFont="1" applyBorder="1" applyAlignment="1" applyProtection="1">
      <alignment horizontal="center" vertical="center"/>
      <protection hidden="1"/>
    </xf>
    <xf numFmtId="0" fontId="51" fillId="0" borderId="21" xfId="6" applyFont="1" applyBorder="1" applyAlignment="1" applyProtection="1">
      <alignment horizontal="center" vertical="center" wrapText="1"/>
      <protection hidden="1"/>
    </xf>
    <xf numFmtId="0" fontId="50" fillId="0" borderId="21" xfId="6" applyFont="1" applyBorder="1" applyAlignment="1" applyProtection="1">
      <alignment horizontal="center" vertical="center" wrapText="1"/>
      <protection hidden="1"/>
    </xf>
    <xf numFmtId="0" fontId="48" fillId="0" borderId="21" xfId="6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center"/>
      <protection locked="0"/>
    </xf>
    <xf numFmtId="175" fontId="10" fillId="0" borderId="6" xfId="0" applyNumberFormat="1" applyFont="1" applyBorder="1" applyAlignment="1" applyProtection="1">
      <alignment horizontal="center"/>
    </xf>
    <xf numFmtId="2" fontId="10" fillId="0" borderId="6" xfId="0" applyNumberFormat="1" applyFont="1" applyBorder="1" applyAlignment="1" applyProtection="1">
      <alignment horizontal="center"/>
    </xf>
    <xf numFmtId="0" fontId="10" fillId="0" borderId="6" xfId="0" applyFont="1" applyBorder="1" applyAlignment="1" applyProtection="1">
      <alignment horizontal="center"/>
    </xf>
    <xf numFmtId="173" fontId="10" fillId="0" borderId="6" xfId="0" applyNumberFormat="1" applyFont="1" applyBorder="1" applyAlignment="1" applyProtection="1">
      <alignment horizontal="center"/>
    </xf>
    <xf numFmtId="2" fontId="2" fillId="0" borderId="22" xfId="6" applyNumberFormat="1" applyFont="1" applyBorder="1" applyAlignment="1" applyProtection="1">
      <alignment horizontal="center" vertical="center"/>
      <protection hidden="1"/>
    </xf>
    <xf numFmtId="0" fontId="11" fillId="0" borderId="0" xfId="0" applyFont="1" applyBorder="1" applyProtection="1">
      <protection locked="0"/>
    </xf>
    <xf numFmtId="0" fontId="11" fillId="0" borderId="0" xfId="0" applyFont="1"/>
    <xf numFmtId="175" fontId="10" fillId="0" borderId="6" xfId="0" applyNumberFormat="1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174" fontId="52" fillId="0" borderId="18" xfId="6" applyNumberFormat="1" applyFont="1" applyBorder="1" applyAlignment="1" applyProtection="1">
      <alignment horizontal="center" vertical="center"/>
      <protection locked="0" hidden="1"/>
    </xf>
    <xf numFmtId="173" fontId="52" fillId="0" borderId="18" xfId="6" applyNumberFormat="1" applyFont="1" applyBorder="1" applyAlignment="1" applyProtection="1">
      <alignment horizontal="center" vertical="center"/>
      <protection locked="0" hidden="1"/>
    </xf>
    <xf numFmtId="173" fontId="2" fillId="0" borderId="18" xfId="6" applyNumberFormat="1" applyFont="1" applyBorder="1" applyAlignment="1" applyProtection="1">
      <alignment horizontal="center" vertical="center"/>
      <protection hidden="1"/>
    </xf>
    <xf numFmtId="4" fontId="14" fillId="0" borderId="0" xfId="0" applyNumberFormat="1" applyFont="1" applyBorder="1" applyAlignment="1" applyProtection="1">
      <alignment horizontal="center" vertical="center"/>
      <protection locked="0"/>
    </xf>
    <xf numFmtId="4" fontId="14" fillId="0" borderId="0" xfId="0" applyNumberFormat="1" applyFont="1" applyBorder="1" applyAlignment="1" applyProtection="1">
      <alignment horizontal="center" vertical="center"/>
    </xf>
    <xf numFmtId="4" fontId="12" fillId="0" borderId="0" xfId="0" applyNumberFormat="1" applyFont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 applyProtection="1">
      <alignment horizontal="center" vertical="center"/>
    </xf>
    <xf numFmtId="4" fontId="16" fillId="0" borderId="0" xfId="0" applyNumberFormat="1" applyFont="1" applyBorder="1" applyAlignment="1" applyProtection="1">
      <alignment horizontal="center" vertical="center"/>
      <protection locked="0"/>
    </xf>
    <xf numFmtId="4" fontId="16" fillId="0" borderId="0" xfId="0" applyNumberFormat="1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Continuous"/>
      <protection locked="0"/>
    </xf>
    <xf numFmtId="4" fontId="6" fillId="0" borderId="0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34" fillId="0" borderId="0" xfId="0" applyFont="1" applyBorder="1" applyProtection="1">
      <protection locked="0"/>
    </xf>
    <xf numFmtId="0" fontId="12" fillId="0" borderId="0" xfId="0" quotePrefix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3" fontId="12" fillId="0" borderId="0" xfId="0" applyNumberFormat="1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/>
    <xf numFmtId="4" fontId="10" fillId="0" borderId="0" xfId="0" applyNumberFormat="1" applyFont="1" applyBorder="1" applyAlignment="1" applyProtection="1">
      <alignment horizontal="center" vertical="center"/>
      <protection locked="0"/>
    </xf>
    <xf numFmtId="4" fontId="10" fillId="0" borderId="0" xfId="0" applyNumberFormat="1" applyFont="1" applyBorder="1" applyAlignment="1" applyProtection="1">
      <alignment horizontal="center" vertical="center"/>
    </xf>
    <xf numFmtId="176" fontId="10" fillId="0" borderId="6" xfId="0" applyNumberFormat="1" applyFont="1" applyBorder="1" applyAlignment="1" applyProtection="1">
      <alignment horizontal="center"/>
    </xf>
    <xf numFmtId="0" fontId="10" fillId="0" borderId="6" xfId="0" applyNumberFormat="1" applyFont="1" applyBorder="1" applyAlignment="1" applyProtection="1">
      <alignment horizontal="center"/>
    </xf>
    <xf numFmtId="1" fontId="10" fillId="0" borderId="6" xfId="0" applyNumberFormat="1" applyFont="1" applyBorder="1" applyAlignment="1" applyProtection="1">
      <alignment horizontal="center"/>
    </xf>
    <xf numFmtId="170" fontId="10" fillId="0" borderId="6" xfId="0" applyNumberFormat="1" applyFont="1" applyBorder="1" applyAlignment="1" applyProtection="1">
      <alignment horizontal="center"/>
    </xf>
    <xf numFmtId="0" fontId="10" fillId="0" borderId="6" xfId="0" applyFont="1" applyBorder="1" applyAlignment="1" applyProtection="1">
      <alignment horizontal="left"/>
      <protection locked="0"/>
    </xf>
    <xf numFmtId="0" fontId="10" fillId="0" borderId="22" xfId="2" applyBorder="1" applyAlignment="1">
      <alignment horizontal="center"/>
    </xf>
    <xf numFmtId="0" fontId="6" fillId="0" borderId="14" xfId="2" applyFont="1" applyBorder="1" applyAlignment="1" applyProtection="1">
      <alignment horizontal="center"/>
      <protection locked="0"/>
    </xf>
    <xf numFmtId="0" fontId="45" fillId="0" borderId="14" xfId="2" applyFont="1" applyBorder="1" applyAlignment="1" applyProtection="1">
      <alignment horizontal="center"/>
      <protection locked="0"/>
    </xf>
    <xf numFmtId="0" fontId="15" fillId="0" borderId="0" xfId="2" applyFont="1" applyBorder="1" applyAlignment="1">
      <alignment horizontal="center"/>
    </xf>
    <xf numFmtId="4" fontId="10" fillId="0" borderId="22" xfId="2" applyNumberFormat="1" applyBorder="1" applyAlignment="1">
      <alignment horizontal="center"/>
    </xf>
    <xf numFmtId="0" fontId="14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Protection="1">
      <protection locked="0"/>
    </xf>
    <xf numFmtId="0" fontId="41" fillId="0" borderId="0" xfId="2" applyFont="1" applyBorder="1" applyAlignment="1" applyProtection="1">
      <alignment horizontal="center"/>
      <protection locked="0"/>
    </xf>
    <xf numFmtId="0" fontId="6" fillId="0" borderId="20" xfId="2" applyFont="1" applyBorder="1" applyAlignment="1" applyProtection="1">
      <alignment horizontal="centerContinuous"/>
      <protection locked="0"/>
    </xf>
    <xf numFmtId="0" fontId="6" fillId="0" borderId="21" xfId="2" applyFont="1" applyBorder="1" applyAlignment="1" applyProtection="1">
      <alignment horizontal="centerContinuous"/>
      <protection locked="0"/>
    </xf>
    <xf numFmtId="0" fontId="6" fillId="0" borderId="6" xfId="2" applyFont="1" applyBorder="1" applyAlignment="1" applyProtection="1">
      <alignment horizontal="center"/>
      <protection locked="0"/>
    </xf>
    <xf numFmtId="2" fontId="10" fillId="0" borderId="6" xfId="2" applyNumberFormat="1" applyFont="1" applyBorder="1" applyAlignment="1" applyProtection="1">
      <alignment horizontal="center" vertical="center"/>
      <protection locked="0"/>
    </xf>
    <xf numFmtId="172" fontId="10" fillId="0" borderId="6" xfId="2" applyNumberFormat="1" applyFont="1" applyBorder="1" applyAlignment="1" applyProtection="1">
      <alignment horizontal="center" vertical="center"/>
      <protection locked="0"/>
    </xf>
    <xf numFmtId="3" fontId="10" fillId="0" borderId="6" xfId="2" applyNumberFormat="1" applyFont="1" applyBorder="1" applyAlignment="1" applyProtection="1">
      <alignment horizontal="center" vertical="center"/>
      <protection locked="0"/>
    </xf>
    <xf numFmtId="3" fontId="10" fillId="0" borderId="6" xfId="2" applyNumberFormat="1" applyFont="1" applyBorder="1" applyAlignment="1" applyProtection="1">
      <alignment horizontal="center" vertical="center"/>
    </xf>
    <xf numFmtId="2" fontId="12" fillId="0" borderId="0" xfId="2" applyNumberFormat="1" applyFont="1" applyBorder="1" applyAlignment="1" applyProtection="1">
      <alignment horizontal="center" vertical="center"/>
      <protection locked="0"/>
    </xf>
    <xf numFmtId="2" fontId="10" fillId="0" borderId="0" xfId="2" applyNumberFormat="1" applyFont="1" applyBorder="1" applyAlignment="1" applyProtection="1">
      <alignment horizontal="center" vertical="center"/>
      <protection locked="0"/>
    </xf>
    <xf numFmtId="0" fontId="10" fillId="0" borderId="0" xfId="2" applyFont="1"/>
    <xf numFmtId="2" fontId="6" fillId="0" borderId="6" xfId="2" applyNumberFormat="1" applyFont="1" applyBorder="1" applyAlignment="1" applyProtection="1">
      <alignment horizontal="center" vertical="center"/>
      <protection locked="0"/>
    </xf>
    <xf numFmtId="3" fontId="6" fillId="0" borderId="6" xfId="2" applyNumberFormat="1" applyFont="1" applyBorder="1" applyAlignment="1" applyProtection="1">
      <alignment horizontal="center" vertical="center"/>
    </xf>
    <xf numFmtId="4" fontId="10" fillId="0" borderId="0" xfId="0" applyNumberFormat="1" applyFont="1"/>
    <xf numFmtId="4" fontId="10" fillId="0" borderId="19" xfId="0" applyNumberFormat="1" applyFont="1" applyBorder="1"/>
    <xf numFmtId="4" fontId="6" fillId="0" borderId="34" xfId="0" applyNumberFormat="1" applyFont="1" applyBorder="1"/>
    <xf numFmtId="4" fontId="10" fillId="0" borderId="0" xfId="0" applyNumberFormat="1" applyFont="1" applyBorder="1"/>
    <xf numFmtId="4" fontId="6" fillId="0" borderId="9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10" fillId="0" borderId="48" xfId="0" applyNumberFormat="1" applyFont="1" applyBorder="1"/>
    <xf numFmtId="4" fontId="10" fillId="0" borderId="49" xfId="0" applyNumberFormat="1" applyFont="1" applyBorder="1"/>
    <xf numFmtId="0" fontId="10" fillId="0" borderId="0" xfId="2" applyBorder="1" applyProtection="1">
      <protection locked="0"/>
    </xf>
    <xf numFmtId="0" fontId="39" fillId="0" borderId="14" xfId="2" applyFont="1" applyBorder="1" applyAlignment="1" applyProtection="1">
      <alignment horizontal="center"/>
      <protection locked="0"/>
    </xf>
    <xf numFmtId="0" fontId="39" fillId="0" borderId="45" xfId="2" applyFont="1" applyBorder="1" applyAlignment="1" applyProtection="1">
      <alignment horizontal="center"/>
      <protection locked="0"/>
    </xf>
    <xf numFmtId="49" fontId="10" fillId="0" borderId="6" xfId="2" applyNumberFormat="1" applyFont="1" applyBorder="1" applyAlignment="1" applyProtection="1">
      <alignment horizontal="center"/>
      <protection locked="0"/>
    </xf>
    <xf numFmtId="175" fontId="10" fillId="0" borderId="6" xfId="2" applyNumberFormat="1" applyFont="1" applyBorder="1" applyAlignment="1" applyProtection="1">
      <alignment horizontal="center"/>
      <protection locked="0"/>
    </xf>
    <xf numFmtId="0" fontId="8" fillId="0" borderId="50" xfId="2" applyFont="1" applyBorder="1" applyAlignment="1" applyProtection="1">
      <alignment horizontal="centerContinuous"/>
      <protection locked="0"/>
    </xf>
    <xf numFmtId="0" fontId="8" fillId="0" borderId="18" xfId="2" applyFont="1" applyBorder="1" applyAlignment="1" applyProtection="1">
      <alignment horizontal="centerContinuous"/>
      <protection locked="0"/>
    </xf>
    <xf numFmtId="0" fontId="6" fillId="0" borderId="18" xfId="2" applyFont="1" applyBorder="1" applyAlignment="1" applyProtection="1">
      <alignment horizontal="centerContinuous"/>
      <protection locked="0"/>
    </xf>
    <xf numFmtId="0" fontId="6" fillId="0" borderId="20" xfId="2" applyFont="1" applyBorder="1" applyAlignment="1" applyProtection="1">
      <alignment horizontal="center"/>
      <protection locked="0"/>
    </xf>
    <xf numFmtId="0" fontId="6" fillId="0" borderId="23" xfId="2" applyFont="1" applyBorder="1" applyAlignment="1" applyProtection="1">
      <alignment horizontal="centerContinuous" vertical="top"/>
      <protection locked="0"/>
    </xf>
    <xf numFmtId="0" fontId="6" fillId="0" borderId="11" xfId="2" applyFont="1" applyBorder="1" applyAlignment="1" applyProtection="1">
      <alignment horizontal="centerContinuous" vertical="top"/>
      <protection locked="0"/>
    </xf>
    <xf numFmtId="0" fontId="6" fillId="0" borderId="11" xfId="2" applyFont="1" applyBorder="1" applyAlignment="1" applyProtection="1">
      <alignment horizontal="centerContinuous"/>
      <protection locked="0"/>
    </xf>
    <xf numFmtId="0" fontId="6" fillId="0" borderId="23" xfId="2" applyFont="1" applyBorder="1" applyAlignment="1" applyProtection="1">
      <alignment horizontal="center"/>
      <protection locked="0"/>
    </xf>
    <xf numFmtId="4" fontId="10" fillId="0" borderId="22" xfId="2" applyNumberFormat="1" applyFont="1" applyBorder="1" applyAlignment="1" applyProtection="1">
      <alignment horizontal="center"/>
    </xf>
    <xf numFmtId="0" fontId="10" fillId="0" borderId="18" xfId="2" applyFont="1" applyBorder="1" applyProtection="1">
      <protection locked="0"/>
    </xf>
    <xf numFmtId="0" fontId="10" fillId="0" borderId="46" xfId="2" applyFont="1" applyBorder="1" applyProtection="1">
      <protection locked="0"/>
    </xf>
    <xf numFmtId="4" fontId="14" fillId="0" borderId="0" xfId="2" applyNumberFormat="1" applyFont="1" applyBorder="1" applyAlignment="1">
      <alignment horizontal="center"/>
    </xf>
    <xf numFmtId="0" fontId="15" fillId="0" borderId="0" xfId="2" applyFont="1" applyBorder="1" applyAlignment="1">
      <alignment horizontal="left"/>
    </xf>
    <xf numFmtId="0" fontId="15" fillId="0" borderId="0" xfId="2" quotePrefix="1" applyFont="1" applyBorder="1"/>
    <xf numFmtId="0" fontId="15" fillId="0" borderId="0" xfId="2" applyFont="1" applyBorder="1" applyAlignment="1">
      <alignment horizontal="centerContinuous"/>
    </xf>
    <xf numFmtId="0" fontId="16" fillId="0" borderId="0" xfId="2" applyFont="1" applyBorder="1"/>
    <xf numFmtId="0" fontId="10" fillId="0" borderId="6" xfId="2" applyFont="1" applyBorder="1" applyAlignment="1">
      <alignment horizontal="center"/>
    </xf>
    <xf numFmtId="2" fontId="10" fillId="0" borderId="22" xfId="6" applyNumberFormat="1" applyFont="1" applyBorder="1" applyAlignment="1" applyProtection="1">
      <alignment horizontal="center" vertical="center"/>
      <protection hidden="1"/>
    </xf>
    <xf numFmtId="0" fontId="10" fillId="0" borderId="6" xfId="6" applyNumberFormat="1" applyFont="1" applyBorder="1" applyAlignment="1" applyProtection="1">
      <alignment horizontal="center" vertical="center"/>
      <protection locked="0" hidden="1"/>
    </xf>
    <xf numFmtId="0" fontId="10" fillId="0" borderId="22" xfId="6" applyNumberFormat="1" applyFont="1" applyBorder="1" applyAlignment="1" applyProtection="1">
      <alignment horizontal="center" vertical="center"/>
      <protection locked="0" hidden="1"/>
    </xf>
    <xf numFmtId="4" fontId="10" fillId="0" borderId="22" xfId="6" applyNumberFormat="1" applyFont="1" applyBorder="1" applyAlignment="1" applyProtection="1">
      <alignment horizontal="center" vertical="center"/>
      <protection hidden="1"/>
    </xf>
    <xf numFmtId="4" fontId="10" fillId="0" borderId="24" xfId="6" applyNumberFormat="1" applyFont="1" applyBorder="1" applyAlignment="1" applyProtection="1">
      <alignment horizontal="center" vertical="center"/>
      <protection hidden="1"/>
    </xf>
    <xf numFmtId="4" fontId="10" fillId="0" borderId="6" xfId="6" applyNumberFormat="1" applyFont="1" applyBorder="1" applyAlignment="1" applyProtection="1">
      <alignment horizontal="center" vertical="center"/>
      <protection hidden="1"/>
    </xf>
    <xf numFmtId="0" fontId="28" fillId="0" borderId="0" xfId="2" applyFont="1"/>
    <xf numFmtId="0" fontId="14" fillId="0" borderId="0" xfId="2" applyFont="1" applyBorder="1" applyAlignment="1" applyProtection="1">
      <alignment horizontal="right"/>
      <protection locked="0"/>
    </xf>
    <xf numFmtId="0" fontId="14" fillId="0" borderId="0" xfId="2" applyFont="1" applyBorder="1" applyAlignment="1" applyProtection="1">
      <alignment horizontal="left"/>
      <protection locked="0"/>
    </xf>
    <xf numFmtId="0" fontId="38" fillId="0" borderId="0" xfId="2" applyFont="1" applyBorder="1" applyAlignment="1" applyProtection="1">
      <alignment horizontal="centerContinuous"/>
      <protection locked="0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45" fillId="0" borderId="6" xfId="2" applyFont="1" applyBorder="1" applyAlignment="1" applyProtection="1">
      <alignment horizontal="center" wrapText="1"/>
      <protection locked="0"/>
    </xf>
    <xf numFmtId="49" fontId="10" fillId="0" borderId="6" xfId="2" applyNumberFormat="1" applyFont="1" applyBorder="1" applyAlignment="1" applyProtection="1">
      <alignment horizontal="center" vertical="center"/>
      <protection locked="0"/>
    </xf>
    <xf numFmtId="175" fontId="10" fillId="0" borderId="6" xfId="2" applyNumberFormat="1" applyFont="1" applyBorder="1" applyAlignment="1" applyProtection="1">
      <alignment horizontal="center" vertical="center"/>
      <protection locked="0"/>
    </xf>
    <xf numFmtId="1" fontId="10" fillId="0" borderId="6" xfId="2" applyNumberFormat="1" applyFont="1" applyBorder="1" applyAlignment="1" applyProtection="1">
      <alignment horizontal="center" vertical="center"/>
      <protection locked="0"/>
    </xf>
    <xf numFmtId="173" fontId="10" fillId="0" borderId="6" xfId="2" applyNumberFormat="1" applyFont="1" applyBorder="1" applyAlignment="1">
      <alignment horizontal="center"/>
    </xf>
    <xf numFmtId="1" fontId="12" fillId="0" borderId="14" xfId="2" applyNumberFormat="1" applyFont="1" applyBorder="1" applyAlignment="1">
      <alignment horizontal="center"/>
    </xf>
    <xf numFmtId="0" fontId="12" fillId="0" borderId="14" xfId="2" applyFont="1" applyBorder="1" applyAlignment="1">
      <alignment horizontal="center"/>
    </xf>
    <xf numFmtId="1" fontId="12" fillId="0" borderId="45" xfId="2" applyNumberFormat="1" applyFont="1" applyBorder="1" applyAlignment="1">
      <alignment horizontal="center"/>
    </xf>
    <xf numFmtId="0" fontId="12" fillId="0" borderId="45" xfId="2" applyFont="1" applyBorder="1" applyAlignment="1">
      <alignment horizontal="center"/>
    </xf>
    <xf numFmtId="1" fontId="12" fillId="0" borderId="45" xfId="2" applyNumberFormat="1" applyFont="1" applyBorder="1" applyAlignment="1">
      <alignment horizontal="center" vertical="center"/>
    </xf>
    <xf numFmtId="173" fontId="12" fillId="0" borderId="45" xfId="2" applyNumberFormat="1" applyFont="1" applyBorder="1" applyAlignment="1">
      <alignment horizontal="center" vertical="center"/>
    </xf>
    <xf numFmtId="1" fontId="12" fillId="0" borderId="22" xfId="2" applyNumberFormat="1" applyFont="1" applyBorder="1" applyAlignment="1">
      <alignment horizontal="center" vertical="center"/>
    </xf>
    <xf numFmtId="173" fontId="12" fillId="0" borderId="22" xfId="2" applyNumberFormat="1" applyFont="1" applyBorder="1" applyAlignment="1">
      <alignment horizontal="center" vertical="center"/>
    </xf>
    <xf numFmtId="0" fontId="10" fillId="0" borderId="6" xfId="2" applyFont="1" applyBorder="1" applyAlignment="1" applyProtection="1">
      <alignment horizontal="right" vertical="center"/>
      <protection locked="0"/>
    </xf>
    <xf numFmtId="0" fontId="10" fillId="0" borderId="6" xfId="2" applyFont="1" applyBorder="1" applyAlignment="1" applyProtection="1">
      <alignment horizontal="center" vertical="center"/>
    </xf>
    <xf numFmtId="0" fontId="10" fillId="0" borderId="0" xfId="2" applyFont="1" applyBorder="1" applyProtection="1">
      <protection locked="0"/>
    </xf>
    <xf numFmtId="0" fontId="10" fillId="0" borderId="44" xfId="2" applyFont="1" applyBorder="1" applyProtection="1">
      <protection locked="0"/>
    </xf>
    <xf numFmtId="0" fontId="6" fillId="0" borderId="6" xfId="2" applyFont="1" applyBorder="1" applyAlignment="1" applyProtection="1">
      <alignment horizontal="right" vertical="center"/>
      <protection locked="0"/>
    </xf>
    <xf numFmtId="0" fontId="6" fillId="0" borderId="6" xfId="2" applyFont="1" applyBorder="1" applyAlignment="1" applyProtection="1">
      <alignment horizontal="center" vertical="center"/>
    </xf>
    <xf numFmtId="0" fontId="12" fillId="0" borderId="22" xfId="2" applyFont="1" applyBorder="1" applyAlignment="1">
      <alignment horizontal="center"/>
    </xf>
    <xf numFmtId="0" fontId="55" fillId="0" borderId="0" xfId="2" applyFont="1" applyBorder="1" applyAlignment="1" applyProtection="1">
      <alignment horizontal="center"/>
      <protection locked="0"/>
    </xf>
    <xf numFmtId="0" fontId="15" fillId="0" borderId="0" xfId="2" applyFont="1" applyBorder="1" applyAlignment="1" applyProtection="1">
      <protection locked="0"/>
    </xf>
    <xf numFmtId="0" fontId="6" fillId="0" borderId="0" xfId="2" applyFont="1" applyBorder="1" applyAlignment="1"/>
    <xf numFmtId="0" fontId="6" fillId="0" borderId="14" xfId="2" applyFont="1" applyBorder="1" applyAlignment="1" applyProtection="1">
      <alignment horizontal="center" vertical="center"/>
      <protection locked="0"/>
    </xf>
    <xf numFmtId="0" fontId="45" fillId="0" borderId="6" xfId="2" applyFont="1" applyBorder="1" applyAlignment="1" applyProtection="1">
      <alignment horizontal="center"/>
      <protection locked="0"/>
    </xf>
    <xf numFmtId="0" fontId="6" fillId="0" borderId="45" xfId="2" applyFont="1" applyBorder="1" applyAlignment="1" applyProtection="1">
      <alignment horizontal="center" vertical="center"/>
      <protection locked="0"/>
    </xf>
    <xf numFmtId="0" fontId="6" fillId="0" borderId="22" xfId="2" applyFont="1" applyBorder="1" applyAlignment="1" applyProtection="1">
      <alignment horizontal="center" vertical="center"/>
      <protection locked="0"/>
    </xf>
    <xf numFmtId="0" fontId="6" fillId="0" borderId="0" xfId="2" quotePrefix="1" applyFont="1" applyBorder="1" applyAlignment="1" applyProtection="1">
      <alignment horizontal="center"/>
      <protection locked="0"/>
    </xf>
    <xf numFmtId="0" fontId="10" fillId="0" borderId="6" xfId="2" applyFont="1" applyBorder="1" applyAlignment="1" applyProtection="1">
      <alignment horizontal="center" vertical="center"/>
      <protection locked="0"/>
    </xf>
    <xf numFmtId="4" fontId="10" fillId="0" borderId="6" xfId="2" applyNumberFormat="1" applyFont="1" applyBorder="1" applyAlignment="1" applyProtection="1">
      <alignment horizontal="center" vertical="center"/>
      <protection locked="0"/>
    </xf>
    <xf numFmtId="1" fontId="10" fillId="0" borderId="6" xfId="2" applyNumberFormat="1" applyFont="1" applyBorder="1" applyAlignment="1" applyProtection="1">
      <alignment horizontal="center" vertical="center"/>
    </xf>
    <xf numFmtId="4" fontId="10" fillId="0" borderId="6" xfId="2" applyNumberFormat="1" applyFont="1" applyBorder="1" applyAlignment="1" applyProtection="1">
      <alignment horizontal="center" vertical="center"/>
    </xf>
    <xf numFmtId="0" fontId="10" fillId="0" borderId="0" xfId="2" applyFont="1" applyBorder="1" applyAlignment="1" applyProtection="1">
      <alignment horizontal="right" vertical="center"/>
      <protection locked="0"/>
    </xf>
    <xf numFmtId="0" fontId="45" fillId="0" borderId="14" xfId="2" applyFont="1" applyBorder="1" applyAlignment="1" applyProtection="1">
      <alignment horizontal="center" wrapText="1"/>
      <protection locked="0"/>
    </xf>
    <xf numFmtId="0" fontId="10" fillId="0" borderId="6" xfId="2" applyFont="1" applyBorder="1" applyAlignment="1" applyProtection="1">
      <alignment horizontal="center"/>
      <protection locked="0"/>
    </xf>
    <xf numFmtId="2" fontId="10" fillId="0" borderId="6" xfId="2" applyNumberFormat="1" applyFont="1" applyBorder="1" applyAlignment="1" applyProtection="1">
      <alignment horizontal="center"/>
    </xf>
    <xf numFmtId="0" fontId="10" fillId="0" borderId="18" xfId="2" applyFont="1" applyBorder="1" applyAlignment="1" applyProtection="1">
      <alignment horizontal="center"/>
      <protection locked="0"/>
    </xf>
    <xf numFmtId="0" fontId="10" fillId="0" borderId="46" xfId="2" applyFont="1" applyBorder="1" applyAlignment="1" applyProtection="1">
      <alignment horizontal="center"/>
      <protection locked="0"/>
    </xf>
    <xf numFmtId="0" fontId="10" fillId="0" borderId="0" xfId="2" applyFont="1" applyBorder="1" applyAlignment="1" applyProtection="1">
      <alignment horizontal="center"/>
      <protection locked="0"/>
    </xf>
    <xf numFmtId="0" fontId="10" fillId="0" borderId="44" xfId="2" applyFont="1" applyBorder="1" applyAlignment="1" applyProtection="1">
      <alignment horizontal="center"/>
      <protection locked="0"/>
    </xf>
    <xf numFmtId="0" fontId="6" fillId="0" borderId="6" xfId="2" applyFont="1" applyBorder="1" applyAlignment="1" applyProtection="1">
      <alignment horizontal="center"/>
    </xf>
    <xf numFmtId="0" fontId="18" fillId="0" borderId="0" xfId="2" applyFont="1" applyBorder="1" applyAlignment="1" applyProtection="1">
      <alignment horizontal="centerContinuous"/>
      <protection locked="0"/>
    </xf>
    <xf numFmtId="0" fontId="53" fillId="0" borderId="11" xfId="2" applyFont="1" applyBorder="1" applyAlignment="1" applyProtection="1">
      <alignment horizontal="left" vertical="center"/>
      <protection locked="0"/>
    </xf>
    <xf numFmtId="0" fontId="17" fillId="0" borderId="11" xfId="2" applyFont="1" applyBorder="1" applyAlignment="1" applyProtection="1">
      <alignment horizontal="centerContinuous"/>
      <protection locked="0"/>
    </xf>
    <xf numFmtId="0" fontId="10" fillId="0" borderId="6" xfId="2" applyBorder="1" applyAlignment="1">
      <alignment horizontal="center"/>
    </xf>
    <xf numFmtId="175" fontId="10" fillId="0" borderId="6" xfId="2" applyNumberFormat="1" applyBorder="1" applyAlignment="1">
      <alignment horizontal="center"/>
    </xf>
    <xf numFmtId="2" fontId="10" fillId="0" borderId="6" xfId="2" applyNumberFormat="1" applyBorder="1" applyAlignment="1">
      <alignment horizontal="center" wrapText="1"/>
    </xf>
    <xf numFmtId="0" fontId="10" fillId="0" borderId="18" xfId="2" applyFont="1" applyBorder="1" applyAlignment="1" applyProtection="1">
      <alignment horizontal="center" vertical="center"/>
      <protection locked="0"/>
    </xf>
    <xf numFmtId="0" fontId="10" fillId="0" borderId="46" xfId="2" applyFont="1" applyBorder="1" applyAlignment="1" applyProtection="1">
      <alignment horizontal="center" vertical="center"/>
      <protection locked="0"/>
    </xf>
    <xf numFmtId="0" fontId="10" fillId="0" borderId="0" xfId="2" applyFont="1" applyBorder="1" applyAlignment="1" applyProtection="1">
      <alignment horizontal="center" vertical="center"/>
      <protection locked="0"/>
    </xf>
    <xf numFmtId="0" fontId="10" fillId="0" borderId="44" xfId="2" applyFont="1" applyBorder="1" applyAlignment="1" applyProtection="1">
      <alignment horizontal="center" vertical="center"/>
      <protection locked="0"/>
    </xf>
    <xf numFmtId="0" fontId="6" fillId="0" borderId="6" xfId="2" applyFont="1" applyBorder="1" applyAlignment="1" applyProtection="1">
      <alignment horizontal="center" vertical="center"/>
      <protection locked="0"/>
    </xf>
    <xf numFmtId="0" fontId="2" fillId="0" borderId="0" xfId="2" applyFont="1"/>
    <xf numFmtId="0" fontId="4" fillId="0" borderId="0" xfId="2" applyFont="1"/>
    <xf numFmtId="3" fontId="3" fillId="0" borderId="16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44" fontId="3" fillId="0" borderId="11" xfId="7" applyFont="1" applyBorder="1" applyAlignment="1">
      <alignment horizontal="center"/>
    </xf>
    <xf numFmtId="3" fontId="2" fillId="0" borderId="0" xfId="2" applyNumberFormat="1" applyFont="1"/>
    <xf numFmtId="44" fontId="2" fillId="0" borderId="0" xfId="7" applyFont="1"/>
    <xf numFmtId="0" fontId="3" fillId="0" borderId="12" xfId="2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4" fontId="2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3" fontId="3" fillId="0" borderId="3" xfId="2" applyNumberFormat="1" applyFont="1" applyBorder="1" applyAlignment="1">
      <alignment horizontal="center" wrapText="1"/>
    </xf>
    <xf numFmtId="44" fontId="3" fillId="0" borderId="4" xfId="7" applyFont="1" applyBorder="1" applyAlignment="1">
      <alignment horizontal="center" wrapText="1"/>
    </xf>
    <xf numFmtId="0" fontId="2" fillId="0" borderId="0" xfId="2" applyFont="1" applyAlignment="1">
      <alignment wrapText="1"/>
    </xf>
    <xf numFmtId="0" fontId="2" fillId="0" borderId="5" xfId="2" applyFont="1" applyBorder="1"/>
    <xf numFmtId="0" fontId="2" fillId="0" borderId="6" xfId="2" applyFont="1" applyBorder="1"/>
    <xf numFmtId="3" fontId="2" fillId="0" borderId="6" xfId="2" applyNumberFormat="1" applyFont="1" applyBorder="1"/>
    <xf numFmtId="0" fontId="2" fillId="0" borderId="6" xfId="2" applyFont="1" applyBorder="1" applyAlignment="1">
      <alignment horizontal="center"/>
    </xf>
    <xf numFmtId="44" fontId="2" fillId="0" borderId="6" xfId="7" applyFont="1" applyBorder="1"/>
    <xf numFmtId="44" fontId="2" fillId="0" borderId="7" xfId="7" applyFont="1" applyBorder="1"/>
    <xf numFmtId="165" fontId="2" fillId="0" borderId="6" xfId="2" applyNumberFormat="1" applyFont="1" applyBorder="1"/>
    <xf numFmtId="0" fontId="2" fillId="0" borderId="6" xfId="2" applyFont="1" applyBorder="1" applyAlignment="1">
      <alignment horizontal="left"/>
    </xf>
    <xf numFmtId="4" fontId="2" fillId="0" borderId="6" xfId="2" applyNumberFormat="1" applyFont="1" applyBorder="1"/>
    <xf numFmtId="0" fontId="4" fillId="0" borderId="0" xfId="2" applyFont="1" applyAlignment="1">
      <alignment horizontal="center"/>
    </xf>
    <xf numFmtId="44" fontId="2" fillId="0" borderId="0" xfId="2" applyNumberFormat="1" applyFont="1"/>
    <xf numFmtId="0" fontId="4" fillId="0" borderId="6" xfId="2" applyFont="1" applyBorder="1"/>
    <xf numFmtId="0" fontId="2" fillId="0" borderId="8" xfId="2" applyFont="1" applyBorder="1"/>
    <xf numFmtId="0" fontId="2" fillId="0" borderId="9" xfId="2" applyFont="1" applyBorder="1"/>
    <xf numFmtId="3" fontId="2" fillId="0" borderId="9" xfId="2" applyNumberFormat="1" applyFont="1" applyBorder="1"/>
    <xf numFmtId="0" fontId="2" fillId="0" borderId="9" xfId="2" applyFont="1" applyBorder="1" applyAlignment="1">
      <alignment horizontal="center"/>
    </xf>
    <xf numFmtId="44" fontId="2" fillId="0" borderId="10" xfId="7" applyFont="1" applyBorder="1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 applyAlignment="1">
      <alignment horizontal="right"/>
    </xf>
    <xf numFmtId="44" fontId="2" fillId="0" borderId="11" xfId="7" applyFont="1" applyBorder="1"/>
    <xf numFmtId="44" fontId="3" fillId="0" borderId="0" xfId="7" applyFont="1"/>
    <xf numFmtId="0" fontId="15" fillId="0" borderId="25" xfId="2" applyFont="1" applyBorder="1" applyAlignment="1">
      <alignment horizontal="center"/>
    </xf>
    <xf numFmtId="1" fontId="10" fillId="0" borderId="6" xfId="2" applyNumberFormat="1" applyBorder="1" applyAlignment="1">
      <alignment horizontal="center" wrapText="1"/>
    </xf>
    <xf numFmtId="2" fontId="12" fillId="0" borderId="0" xfId="2" applyNumberFormat="1" applyFont="1" applyBorder="1" applyProtection="1">
      <protection locked="0"/>
    </xf>
    <xf numFmtId="1" fontId="12" fillId="0" borderId="0" xfId="2" applyNumberFormat="1" applyFont="1" applyBorder="1" applyProtection="1">
      <protection locked="0"/>
    </xf>
    <xf numFmtId="2" fontId="10" fillId="0" borderId="46" xfId="2" applyNumberFormat="1" applyFont="1" applyBorder="1" applyAlignment="1" applyProtection="1">
      <alignment horizontal="center" vertical="center"/>
      <protection locked="0"/>
    </xf>
    <xf numFmtId="4" fontId="10" fillId="0" borderId="6" xfId="2" applyNumberFormat="1" applyBorder="1" applyAlignment="1">
      <alignment horizontal="center" wrapText="1"/>
    </xf>
    <xf numFmtId="3" fontId="6" fillId="0" borderId="6" xfId="2" applyNumberFormat="1" applyFont="1" applyBorder="1" applyAlignment="1">
      <alignment horizontal="center" wrapText="1"/>
    </xf>
    <xf numFmtId="4" fontId="14" fillId="0" borderId="6" xfId="2" applyNumberFormat="1" applyFont="1" applyBorder="1" applyAlignment="1" applyProtection="1">
      <alignment horizontal="center"/>
    </xf>
    <xf numFmtId="0" fontId="2" fillId="0" borderId="6" xfId="2" applyFont="1" applyBorder="1" applyAlignment="1">
      <alignment horizontal="left" indent="1"/>
    </xf>
    <xf numFmtId="0" fontId="57" fillId="0" borderId="0" xfId="2" applyFont="1" applyBorder="1" applyAlignment="1" applyProtection="1">
      <alignment horizontal="centerContinuous"/>
      <protection locked="0"/>
    </xf>
    <xf numFmtId="0" fontId="16" fillId="0" borderId="0" xfId="2" applyFont="1" applyBorder="1" applyAlignment="1" applyProtection="1">
      <alignment horizontal="centerContinuous"/>
      <protection locked="0"/>
    </xf>
    <xf numFmtId="0" fontId="55" fillId="0" borderId="0" xfId="2" applyFont="1" applyBorder="1" applyProtection="1">
      <protection locked="0"/>
    </xf>
    <xf numFmtId="0" fontId="11" fillId="0" borderId="0" xfId="2" applyFont="1" applyBorder="1" applyAlignment="1" applyProtection="1">
      <alignment horizontal="center"/>
      <protection locked="0"/>
    </xf>
    <xf numFmtId="0" fontId="12" fillId="0" borderId="0" xfId="2" applyFont="1" applyBorder="1" applyAlignment="1" applyProtection="1">
      <alignment horizontal="center"/>
      <protection locked="0"/>
    </xf>
    <xf numFmtId="0" fontId="12" fillId="0" borderId="0" xfId="2" quotePrefix="1" applyFont="1" applyBorder="1" applyAlignment="1" applyProtection="1">
      <alignment horizontal="center"/>
      <protection locked="0"/>
    </xf>
    <xf numFmtId="0" fontId="6" fillId="0" borderId="0" xfId="2" applyFont="1" applyBorder="1" applyProtection="1"/>
    <xf numFmtId="0" fontId="16" fillId="0" borderId="0" xfId="2" applyFont="1" applyBorder="1" applyProtection="1"/>
    <xf numFmtId="3" fontId="6" fillId="0" borderId="11" xfId="2" quotePrefix="1" applyNumberFormat="1" applyFont="1" applyBorder="1" applyAlignment="1" applyProtection="1">
      <alignment horizontal="centerContinuous"/>
      <protection locked="0"/>
    </xf>
    <xf numFmtId="173" fontId="6" fillId="0" borderId="0" xfId="2" applyNumberFormat="1" applyFont="1" applyBorder="1" applyAlignment="1" applyProtection="1">
      <alignment horizontal="centerContinuous"/>
    </xf>
    <xf numFmtId="4" fontId="45" fillId="0" borderId="11" xfId="2" applyNumberFormat="1" applyFont="1" applyBorder="1" applyAlignment="1" applyProtection="1">
      <alignment horizontal="centerContinuous"/>
    </xf>
    <xf numFmtId="0" fontId="6" fillId="0" borderId="0" xfId="2" applyFont="1" applyBorder="1" applyAlignment="1" applyProtection="1">
      <alignment horizontal="centerContinuous"/>
    </xf>
    <xf numFmtId="0" fontId="6" fillId="0" borderId="0" xfId="2" applyFont="1" applyProtection="1"/>
    <xf numFmtId="0" fontId="16" fillId="0" borderId="0" xfId="2" applyFont="1" applyProtection="1"/>
    <xf numFmtId="0" fontId="16" fillId="0" borderId="0" xfId="2" applyFont="1"/>
    <xf numFmtId="3" fontId="16" fillId="0" borderId="0" xfId="2" applyNumberFormat="1" applyFont="1"/>
    <xf numFmtId="3" fontId="6" fillId="0" borderId="0" xfId="2" applyNumberFormat="1" applyFont="1" applyBorder="1" applyProtection="1">
      <protection locked="0"/>
    </xf>
    <xf numFmtId="0" fontId="6" fillId="0" borderId="50" xfId="2" applyFont="1" applyBorder="1" applyAlignment="1" applyProtection="1">
      <alignment horizontal="left"/>
    </xf>
    <xf numFmtId="0" fontId="6" fillId="0" borderId="18" xfId="2" applyFont="1" applyBorder="1" applyAlignment="1" applyProtection="1">
      <alignment horizontal="centerContinuous"/>
    </xf>
    <xf numFmtId="0" fontId="6" fillId="0" borderId="18" xfId="2" applyFont="1" applyBorder="1" applyProtection="1">
      <protection locked="0"/>
    </xf>
    <xf numFmtId="0" fontId="6" fillId="0" borderId="46" xfId="2" applyFont="1" applyBorder="1" applyProtection="1">
      <protection locked="0"/>
    </xf>
    <xf numFmtId="0" fontId="6" fillId="0" borderId="47" xfId="2" applyFont="1" applyBorder="1" applyAlignment="1" applyProtection="1">
      <alignment horizontal="left"/>
    </xf>
    <xf numFmtId="4" fontId="58" fillId="0" borderId="11" xfId="2" applyNumberFormat="1" applyFont="1" applyBorder="1" applyAlignment="1" applyProtection="1">
      <alignment horizontal="centerContinuous"/>
    </xf>
    <xf numFmtId="0" fontId="6" fillId="0" borderId="44" xfId="2" applyFont="1" applyBorder="1" applyAlignment="1" applyProtection="1">
      <alignment horizontal="center"/>
      <protection locked="0"/>
    </xf>
    <xf numFmtId="0" fontId="16" fillId="0" borderId="0" xfId="2" applyFont="1" applyProtection="1">
      <protection locked="0"/>
    </xf>
    <xf numFmtId="3" fontId="6" fillId="0" borderId="0" xfId="2" applyNumberFormat="1" applyFont="1" applyProtection="1">
      <protection locked="0"/>
    </xf>
    <xf numFmtId="0" fontId="6" fillId="0" borderId="23" xfId="2" applyFont="1" applyBorder="1" applyProtection="1">
      <protection locked="0"/>
    </xf>
    <xf numFmtId="0" fontId="6" fillId="0" borderId="11" xfId="2" applyFont="1" applyBorder="1" applyProtection="1">
      <protection locked="0"/>
    </xf>
    <xf numFmtId="0" fontId="6" fillId="0" borderId="24" xfId="2" applyFont="1" applyBorder="1" applyProtection="1">
      <protection locked="0"/>
    </xf>
    <xf numFmtId="0" fontId="6" fillId="0" borderId="0" xfId="2" applyFont="1" applyBorder="1" applyProtection="1">
      <protection locked="0"/>
    </xf>
    <xf numFmtId="0" fontId="6" fillId="0" borderId="51" xfId="2" applyFont="1" applyBorder="1" applyAlignment="1" applyProtection="1">
      <alignment horizontal="left"/>
    </xf>
    <xf numFmtId="0" fontId="6" fillId="0" borderId="52" xfId="2" applyFont="1" applyBorder="1" applyAlignment="1" applyProtection="1">
      <alignment horizontal="centerContinuous"/>
    </xf>
    <xf numFmtId="0" fontId="6" fillId="0" borderId="52" xfId="2" applyFont="1" applyBorder="1" applyProtection="1">
      <protection locked="0"/>
    </xf>
    <xf numFmtId="0" fontId="6" fillId="0" borderId="53" xfId="2" applyFont="1" applyBorder="1" applyProtection="1">
      <protection locked="0"/>
    </xf>
    <xf numFmtId="0" fontId="6" fillId="0" borderId="54" xfId="2" applyFont="1" applyBorder="1" applyAlignment="1" applyProtection="1">
      <alignment horizontal="left"/>
    </xf>
    <xf numFmtId="4" fontId="45" fillId="0" borderId="0" xfId="2" applyNumberFormat="1" applyFont="1" applyBorder="1" applyAlignment="1" applyProtection="1">
      <alignment horizontal="centerContinuous"/>
    </xf>
    <xf numFmtId="0" fontId="6" fillId="0" borderId="55" xfId="2" applyFont="1" applyBorder="1" applyAlignment="1" applyProtection="1">
      <alignment horizontal="center"/>
      <protection locked="0"/>
    </xf>
    <xf numFmtId="0" fontId="6" fillId="0" borderId="54" xfId="2" applyFont="1" applyBorder="1" applyProtection="1">
      <protection locked="0"/>
    </xf>
    <xf numFmtId="3" fontId="45" fillId="0" borderId="56" xfId="2" applyNumberFormat="1" applyFont="1" applyBorder="1" applyAlignment="1" applyProtection="1">
      <alignment horizontal="centerContinuous"/>
    </xf>
    <xf numFmtId="0" fontId="12" fillId="0" borderId="57" xfId="2" applyFont="1" applyBorder="1"/>
    <xf numFmtId="0" fontId="12" fillId="0" borderId="25" xfId="2" applyFont="1" applyBorder="1"/>
    <xf numFmtId="0" fontId="12" fillId="0" borderId="58" xfId="2" applyFont="1" applyBorder="1"/>
    <xf numFmtId="0" fontId="12" fillId="0" borderId="0" xfId="2" applyFont="1" applyProtection="1">
      <protection locked="0"/>
    </xf>
    <xf numFmtId="0" fontId="59" fillId="0" borderId="0" xfId="8" applyProtection="1"/>
    <xf numFmtId="0" fontId="59" fillId="0" borderId="0" xfId="8" applyAlignment="1" applyProtection="1">
      <alignment horizontal="right"/>
    </xf>
    <xf numFmtId="0" fontId="60" fillId="0" borderId="11" xfId="8" applyFont="1" applyBorder="1" applyProtection="1">
      <protection locked="0"/>
    </xf>
    <xf numFmtId="0" fontId="59" fillId="0" borderId="0" xfId="8" applyBorder="1" applyProtection="1"/>
    <xf numFmtId="0" fontId="61" fillId="0" borderId="0" xfId="8" applyFont="1" applyBorder="1" applyAlignment="1" applyProtection="1">
      <alignment horizontal="center"/>
    </xf>
    <xf numFmtId="0" fontId="59" fillId="0" borderId="0" xfId="8" applyBorder="1" applyAlignment="1"/>
    <xf numFmtId="0" fontId="60" fillId="0" borderId="0" xfId="8" applyFont="1" applyBorder="1" applyAlignment="1" applyProtection="1">
      <alignment horizontal="left"/>
      <protection locked="0"/>
    </xf>
    <xf numFmtId="0" fontId="62" fillId="0" borderId="0" xfId="8" applyFont="1" applyProtection="1"/>
    <xf numFmtId="0" fontId="60" fillId="0" borderId="18" xfId="8" applyFont="1" applyBorder="1" applyAlignment="1" applyProtection="1">
      <alignment horizontal="left"/>
      <protection locked="0"/>
    </xf>
    <xf numFmtId="0" fontId="62" fillId="0" borderId="0" xfId="8" applyFont="1" applyAlignment="1" applyProtection="1"/>
    <xf numFmtId="0" fontId="59" fillId="0" borderId="0" xfId="8" applyAlignment="1"/>
    <xf numFmtId="0" fontId="62" fillId="0" borderId="0" xfId="8" applyFont="1" applyAlignment="1" applyProtection="1">
      <alignment horizontal="center"/>
    </xf>
    <xf numFmtId="0" fontId="59" fillId="0" borderId="0" xfId="8" quotePrefix="1" applyAlignment="1" applyProtection="1">
      <alignment horizontal="center"/>
    </xf>
    <xf numFmtId="0" fontId="62" fillId="0" borderId="0" xfId="8" quotePrefix="1" applyFont="1" applyAlignment="1" applyProtection="1">
      <alignment horizontal="center"/>
    </xf>
    <xf numFmtId="0" fontId="59" fillId="0" borderId="0" xfId="8" applyBorder="1" applyAlignment="1" applyProtection="1">
      <alignment horizontal="center"/>
    </xf>
    <xf numFmtId="0" fontId="62" fillId="0" borderId="0" xfId="8" applyFont="1" applyAlignment="1" applyProtection="1">
      <alignment horizontal="left"/>
    </xf>
    <xf numFmtId="0" fontId="62" fillId="0" borderId="0" xfId="8" applyFont="1" applyAlignment="1" applyProtection="1">
      <alignment horizontal="right"/>
    </xf>
    <xf numFmtId="0" fontId="15" fillId="0" borderId="0" xfId="2" applyFont="1" applyBorder="1" applyAlignment="1">
      <alignment horizontal="center"/>
    </xf>
    <xf numFmtId="0" fontId="1" fillId="0" borderId="6" xfId="2" applyFont="1" applyBorder="1" applyAlignment="1" applyProtection="1">
      <alignment horizontal="center"/>
      <protection locked="0"/>
    </xf>
    <xf numFmtId="171" fontId="12" fillId="2" borderId="0" xfId="9" applyFont="1" applyFill="1" applyProtection="1">
      <protection locked="0"/>
    </xf>
    <xf numFmtId="4" fontId="13" fillId="2" borderId="0" xfId="9" applyNumberFormat="1" applyFont="1" applyFill="1" applyBorder="1" applyAlignment="1" applyProtection="1">
      <alignment horizontal="centerContinuous" vertical="center"/>
      <protection hidden="1"/>
    </xf>
    <xf numFmtId="4" fontId="14" fillId="2" borderId="0" xfId="9" applyNumberFormat="1" applyFont="1" applyFill="1" applyBorder="1" applyAlignment="1" applyProtection="1">
      <alignment horizontal="centerContinuous" vertical="center"/>
      <protection hidden="1"/>
    </xf>
    <xf numFmtId="4" fontId="13" fillId="3" borderId="0" xfId="9" applyNumberFormat="1" applyFont="1" applyFill="1" applyBorder="1" applyAlignment="1" applyProtection="1">
      <alignment horizontal="centerContinuous" vertical="center"/>
      <protection hidden="1"/>
    </xf>
    <xf numFmtId="4" fontId="14" fillId="3" borderId="0" xfId="9" applyNumberFormat="1" applyFont="1" applyFill="1" applyBorder="1" applyAlignment="1" applyProtection="1">
      <alignment horizontal="centerContinuous" vertical="center"/>
      <protection hidden="1"/>
    </xf>
    <xf numFmtId="171" fontId="1" fillId="3" borderId="0" xfId="9" applyFont="1" applyFill="1" applyBorder="1" applyProtection="1">
      <protection hidden="1"/>
    </xf>
    <xf numFmtId="171" fontId="1" fillId="4" borderId="0" xfId="9" applyFont="1" applyFill="1" applyBorder="1" applyProtection="1">
      <protection hidden="1"/>
    </xf>
    <xf numFmtId="171" fontId="1" fillId="4" borderId="0" xfId="9" applyFont="1" applyFill="1" applyProtection="1">
      <protection hidden="1"/>
    </xf>
    <xf numFmtId="171" fontId="12" fillId="4" borderId="0" xfId="9" applyFont="1" applyFill="1" applyProtection="1">
      <protection hidden="1"/>
    </xf>
    <xf numFmtId="171" fontId="12" fillId="0" borderId="0" xfId="9" applyFont="1" applyProtection="1">
      <protection hidden="1"/>
    </xf>
    <xf numFmtId="171" fontId="16" fillId="0" borderId="0" xfId="9" applyFont="1" applyBorder="1" applyProtection="1">
      <protection locked="0"/>
    </xf>
    <xf numFmtId="171" fontId="16" fillId="0" borderId="0" xfId="9" applyFont="1" applyBorder="1" applyProtection="1">
      <protection hidden="1"/>
    </xf>
    <xf numFmtId="171" fontId="15" fillId="0" borderId="0" xfId="9" applyFont="1" applyBorder="1" applyAlignment="1" applyProtection="1">
      <alignment horizontal="left"/>
      <protection locked="0"/>
    </xf>
    <xf numFmtId="171" fontId="15" fillId="0" borderId="0" xfId="9" applyFont="1" applyBorder="1" applyAlignment="1" applyProtection="1">
      <alignment horizontal="center"/>
      <protection locked="0"/>
    </xf>
    <xf numFmtId="171" fontId="12" fillId="0" borderId="0" xfId="9" applyFont="1" applyBorder="1" applyProtection="1">
      <protection locked="0"/>
    </xf>
    <xf numFmtId="171" fontId="15" fillId="0" borderId="0" xfId="9" applyFont="1" applyBorder="1" applyProtection="1">
      <protection hidden="1"/>
    </xf>
    <xf numFmtId="0" fontId="1" fillId="4" borderId="0" xfId="9" applyNumberFormat="1" applyFont="1" applyFill="1" applyBorder="1" applyProtection="1">
      <protection hidden="1"/>
    </xf>
    <xf numFmtId="0" fontId="1" fillId="4" borderId="0" xfId="9" applyNumberFormat="1" applyFont="1" applyFill="1" applyProtection="1">
      <protection hidden="1"/>
    </xf>
    <xf numFmtId="0" fontId="12" fillId="4" borderId="0" xfId="9" applyNumberFormat="1" applyFont="1" applyFill="1" applyProtection="1">
      <protection hidden="1"/>
    </xf>
    <xf numFmtId="171" fontId="12" fillId="0" borderId="0" xfId="9" applyFont="1" applyBorder="1" applyProtection="1">
      <protection hidden="1"/>
    </xf>
    <xf numFmtId="171" fontId="17" fillId="2" borderId="0" xfId="9" applyFont="1" applyFill="1" applyProtection="1">
      <protection locked="0"/>
    </xf>
    <xf numFmtId="0" fontId="6" fillId="5" borderId="20" xfId="9" applyNumberFormat="1" applyFont="1" applyFill="1" applyBorder="1" applyAlignment="1" applyProtection="1">
      <alignment vertical="center"/>
      <protection hidden="1"/>
    </xf>
    <xf numFmtId="0" fontId="17" fillId="5" borderId="17" xfId="9" applyNumberFormat="1" applyFont="1" applyFill="1" applyBorder="1" applyAlignment="1" applyProtection="1">
      <alignment vertical="center"/>
      <protection hidden="1"/>
    </xf>
    <xf numFmtId="0" fontId="17" fillId="5" borderId="21" xfId="9" applyNumberFormat="1" applyFont="1" applyFill="1" applyBorder="1" applyAlignment="1" applyProtection="1">
      <alignment vertical="center"/>
      <protection hidden="1"/>
    </xf>
    <xf numFmtId="0" fontId="17" fillId="4" borderId="0" xfId="9" applyNumberFormat="1" applyFont="1" applyFill="1" applyBorder="1" applyProtection="1">
      <protection hidden="1"/>
    </xf>
    <xf numFmtId="171" fontId="17" fillId="0" borderId="0" xfId="9" applyFont="1" applyProtection="1">
      <protection hidden="1"/>
    </xf>
    <xf numFmtId="171" fontId="18" fillId="0" borderId="0" xfId="9" applyFont="1" applyBorder="1" applyAlignment="1" applyProtection="1">
      <protection hidden="1"/>
    </xf>
    <xf numFmtId="171" fontId="18" fillId="0" borderId="0" xfId="9" applyFont="1" applyBorder="1" applyAlignment="1" applyProtection="1">
      <alignment horizontal="right"/>
      <protection hidden="1"/>
    </xf>
    <xf numFmtId="171" fontId="1" fillId="0" borderId="0" xfId="9" applyAlignment="1" applyProtection="1">
      <protection hidden="1"/>
    </xf>
    <xf numFmtId="0" fontId="19" fillId="6" borderId="0" xfId="9" applyNumberFormat="1" applyFont="1" applyFill="1" applyBorder="1" applyAlignment="1" applyProtection="1">
      <alignment horizontal="center" vertical="center"/>
      <protection locked="0"/>
    </xf>
    <xf numFmtId="0" fontId="1" fillId="7" borderId="6" xfId="9" applyNumberFormat="1" applyFont="1" applyFill="1" applyBorder="1" applyAlignment="1" applyProtection="1">
      <alignment horizontal="center" vertical="center"/>
      <protection hidden="1"/>
    </xf>
    <xf numFmtId="0" fontId="1" fillId="7" borderId="6" xfId="9" applyNumberFormat="1" applyFont="1" applyFill="1" applyBorder="1" applyAlignment="1" applyProtection="1">
      <alignment horizontal="center" vertical="center" wrapText="1"/>
      <protection hidden="1"/>
    </xf>
    <xf numFmtId="0" fontId="20" fillId="7" borderId="20" xfId="9" applyNumberFormat="1" applyFont="1" applyFill="1" applyBorder="1" applyAlignment="1" applyProtection="1">
      <alignment horizontal="centerContinuous" vertical="center"/>
      <protection hidden="1"/>
    </xf>
    <xf numFmtId="0" fontId="1" fillId="7" borderId="17" xfId="9" applyNumberFormat="1" applyFont="1" applyFill="1" applyBorder="1" applyAlignment="1" applyProtection="1">
      <alignment horizontal="centerContinuous" vertical="center"/>
      <protection hidden="1"/>
    </xf>
    <xf numFmtId="0" fontId="17" fillId="7" borderId="17" xfId="9" applyNumberFormat="1" applyFont="1" applyFill="1" applyBorder="1" applyAlignment="1" applyProtection="1">
      <alignment horizontal="centerContinuous" vertical="center"/>
      <protection hidden="1"/>
    </xf>
    <xf numFmtId="0" fontId="17" fillId="7" borderId="21" xfId="9" applyNumberFormat="1" applyFont="1" applyFill="1" applyBorder="1" applyAlignment="1" applyProtection="1">
      <alignment horizontal="centerContinuous" vertical="center"/>
      <protection hidden="1"/>
    </xf>
    <xf numFmtId="0" fontId="12" fillId="4" borderId="0" xfId="9" applyNumberFormat="1" applyFont="1" applyFill="1" applyBorder="1" applyProtection="1">
      <protection hidden="1"/>
    </xf>
    <xf numFmtId="171" fontId="16" fillId="0" borderId="0" xfId="9" applyFont="1" applyFill="1" applyBorder="1" applyProtection="1">
      <protection hidden="1"/>
    </xf>
    <xf numFmtId="0" fontId="1" fillId="8" borderId="22" xfId="9" applyNumberFormat="1" applyFont="1" applyFill="1" applyBorder="1" applyAlignment="1" applyProtection="1">
      <alignment horizontal="center"/>
      <protection hidden="1"/>
    </xf>
    <xf numFmtId="0" fontId="1" fillId="8" borderId="23" xfId="9" applyNumberFormat="1" applyFont="1" applyFill="1" applyBorder="1" applyProtection="1">
      <protection hidden="1"/>
    </xf>
    <xf numFmtId="0" fontId="1" fillId="8" borderId="11" xfId="9" applyNumberFormat="1" applyFont="1" applyFill="1" applyBorder="1" applyProtection="1">
      <protection hidden="1"/>
    </xf>
    <xf numFmtId="0" fontId="12" fillId="8" borderId="11" xfId="9" applyNumberFormat="1" applyFont="1" applyFill="1" applyBorder="1" applyProtection="1">
      <protection hidden="1"/>
    </xf>
    <xf numFmtId="0" fontId="12" fillId="8" borderId="24" xfId="9" applyNumberFormat="1" applyFont="1" applyFill="1" applyBorder="1" applyProtection="1">
      <protection hidden="1"/>
    </xf>
    <xf numFmtId="0" fontId="1" fillId="8" borderId="6" xfId="9" applyNumberFormat="1" applyFont="1" applyFill="1" applyBorder="1" applyAlignment="1" applyProtection="1">
      <alignment horizontal="center"/>
      <protection hidden="1"/>
    </xf>
    <xf numFmtId="0" fontId="1" fillId="8" borderId="20" xfId="9" applyNumberFormat="1" applyFont="1" applyFill="1" applyBorder="1" applyProtection="1">
      <protection hidden="1"/>
    </xf>
    <xf numFmtId="0" fontId="1" fillId="8" borderId="17" xfId="9" applyNumberFormat="1" applyFont="1" applyFill="1" applyBorder="1" applyProtection="1">
      <protection hidden="1"/>
    </xf>
    <xf numFmtId="0" fontId="12" fillId="8" borderId="21" xfId="9" applyNumberFormat="1" applyFont="1" applyFill="1" applyBorder="1" applyProtection="1">
      <protection hidden="1"/>
    </xf>
    <xf numFmtId="171" fontId="12" fillId="2" borderId="0" xfId="9" applyFont="1" applyFill="1" applyProtection="1">
      <protection hidden="1"/>
    </xf>
    <xf numFmtId="171" fontId="21" fillId="0" borderId="0" xfId="9" applyFont="1" applyBorder="1" applyAlignment="1" applyProtection="1">
      <alignment horizontal="left"/>
      <protection hidden="1"/>
    </xf>
    <xf numFmtId="171" fontId="1" fillId="0" borderId="0" xfId="9" applyFont="1" applyAlignment="1" applyProtection="1">
      <protection hidden="1"/>
    </xf>
    <xf numFmtId="171" fontId="6" fillId="0" borderId="0" xfId="9" applyFont="1" applyAlignment="1" applyProtection="1">
      <protection hidden="1"/>
    </xf>
    <xf numFmtId="0" fontId="22" fillId="8" borderId="6" xfId="9" applyNumberFormat="1" applyFont="1" applyFill="1" applyBorder="1" applyAlignment="1" applyProtection="1">
      <alignment horizontal="center"/>
      <protection hidden="1"/>
    </xf>
    <xf numFmtId="3" fontId="16" fillId="0" borderId="0" xfId="9" applyNumberFormat="1" applyFont="1" applyBorder="1" applyAlignment="1" applyProtection="1">
      <alignment horizontal="center"/>
      <protection hidden="1"/>
    </xf>
    <xf numFmtId="0" fontId="24" fillId="9" borderId="6" xfId="9" applyNumberFormat="1" applyFont="1" applyFill="1" applyBorder="1" applyAlignment="1" applyProtection="1">
      <alignment horizontal="center"/>
      <protection hidden="1"/>
    </xf>
    <xf numFmtId="0" fontId="24" fillId="9" borderId="6" xfId="9" applyNumberFormat="1" applyFont="1" applyFill="1" applyBorder="1" applyAlignment="1" applyProtection="1">
      <alignment horizontal="center"/>
      <protection locked="0"/>
    </xf>
    <xf numFmtId="0" fontId="24" fillId="9" borderId="11" xfId="9" applyNumberFormat="1" applyFont="1" applyFill="1" applyBorder="1" applyProtection="1">
      <protection locked="0"/>
    </xf>
    <xf numFmtId="0" fontId="25" fillId="9" borderId="24" xfId="9" applyNumberFormat="1" applyFont="1" applyFill="1" applyBorder="1" applyProtection="1">
      <protection locked="0"/>
    </xf>
    <xf numFmtId="171" fontId="1" fillId="2" borderId="0" xfId="9" applyFont="1" applyFill="1" applyAlignment="1" applyProtection="1">
      <alignment horizontal="centerContinuous" vertical="center"/>
      <protection hidden="1"/>
    </xf>
    <xf numFmtId="171" fontId="12" fillId="2" borderId="0" xfId="9" applyFont="1" applyFill="1" applyAlignment="1" applyProtection="1">
      <alignment horizontal="centerContinuous" vertical="center"/>
      <protection hidden="1"/>
    </xf>
    <xf numFmtId="4" fontId="13" fillId="2" borderId="0" xfId="9" applyNumberFormat="1" applyFont="1" applyFill="1" applyBorder="1" applyAlignment="1" applyProtection="1">
      <alignment horizontal="center" vertical="center"/>
      <protection hidden="1"/>
    </xf>
    <xf numFmtId="171" fontId="26" fillId="0" borderId="11" xfId="10" applyFont="1" applyBorder="1" applyAlignment="1" applyProtection="1">
      <alignment vertical="center"/>
      <protection hidden="1"/>
    </xf>
    <xf numFmtId="171" fontId="1" fillId="0" borderId="11" xfId="9" applyFont="1" applyBorder="1" applyAlignment="1" applyProtection="1">
      <protection hidden="1"/>
    </xf>
    <xf numFmtId="171" fontId="26" fillId="3" borderId="0" xfId="10" applyFont="1" applyFill="1" applyBorder="1" applyAlignment="1" applyProtection="1">
      <alignment horizontal="center" vertical="center"/>
      <protection hidden="1"/>
    </xf>
    <xf numFmtId="171" fontId="27" fillId="10" borderId="20" xfId="9" applyFont="1" applyFill="1" applyBorder="1" applyAlignment="1" applyProtection="1">
      <alignment horizontal="centerContinuous" vertical="center"/>
      <protection hidden="1"/>
    </xf>
    <xf numFmtId="171" fontId="27" fillId="11" borderId="20" xfId="9" applyFont="1" applyFill="1" applyBorder="1" applyAlignment="1" applyProtection="1">
      <alignment horizontal="centerContinuous" vertical="center"/>
      <protection hidden="1"/>
    </xf>
    <xf numFmtId="171" fontId="1" fillId="10" borderId="26" xfId="9" applyFont="1" applyFill="1" applyBorder="1" applyAlignment="1" applyProtection="1">
      <alignment horizontal="centerContinuous" vertical="center"/>
      <protection hidden="1"/>
    </xf>
    <xf numFmtId="171" fontId="1" fillId="10" borderId="17" xfId="9" applyFont="1" applyFill="1" applyBorder="1" applyAlignment="1" applyProtection="1">
      <alignment horizontal="centerContinuous" vertical="center"/>
      <protection hidden="1"/>
    </xf>
    <xf numFmtId="171" fontId="1" fillId="10" borderId="27" xfId="9" applyFont="1" applyFill="1" applyBorder="1" applyAlignment="1" applyProtection="1">
      <alignment horizontal="centerContinuous" vertical="center"/>
      <protection hidden="1"/>
    </xf>
    <xf numFmtId="171" fontId="1" fillId="11" borderId="21" xfId="9" applyFont="1" applyFill="1" applyBorder="1" applyAlignment="1" applyProtection="1">
      <alignment horizontal="centerContinuous" vertical="center"/>
      <protection hidden="1"/>
    </xf>
    <xf numFmtId="171" fontId="1" fillId="11" borderId="17" xfId="9" applyFont="1" applyFill="1" applyBorder="1" applyAlignment="1" applyProtection="1">
      <alignment horizontal="centerContinuous" vertical="center"/>
      <protection hidden="1"/>
    </xf>
    <xf numFmtId="171" fontId="1" fillId="11" borderId="28" xfId="9" applyFont="1" applyFill="1" applyBorder="1" applyAlignment="1" applyProtection="1">
      <alignment horizontal="centerContinuous" vertical="center"/>
      <protection hidden="1"/>
    </xf>
    <xf numFmtId="171" fontId="1" fillId="10" borderId="26" xfId="9" applyFont="1" applyFill="1" applyBorder="1" applyAlignment="1" applyProtection="1">
      <alignment horizontal="left" vertical="center"/>
      <protection hidden="1"/>
    </xf>
    <xf numFmtId="171" fontId="1" fillId="10" borderId="17" xfId="9" applyFont="1" applyFill="1" applyBorder="1" applyAlignment="1" applyProtection="1">
      <alignment horizontal="center" vertical="center"/>
      <protection hidden="1"/>
    </xf>
    <xf numFmtId="171" fontId="1" fillId="11" borderId="6" xfId="9" applyFont="1" applyFill="1" applyBorder="1" applyAlignment="1" applyProtection="1">
      <alignment horizontal="centerContinuous" vertical="center"/>
      <protection hidden="1"/>
    </xf>
    <xf numFmtId="171" fontId="16" fillId="0" borderId="6" xfId="10" applyFont="1" applyBorder="1" applyAlignment="1" applyProtection="1">
      <alignment horizontal="center" vertical="center"/>
      <protection hidden="1"/>
    </xf>
    <xf numFmtId="171" fontId="16" fillId="0" borderId="14" xfId="9" applyFont="1" applyBorder="1" applyAlignment="1" applyProtection="1">
      <alignment horizontal="center" vertical="center"/>
      <protection hidden="1"/>
    </xf>
    <xf numFmtId="171" fontId="28" fillId="0" borderId="21" xfId="10" applyFont="1" applyBorder="1" applyAlignment="1" applyProtection="1">
      <alignment horizontal="center" vertical="center"/>
      <protection hidden="1"/>
    </xf>
    <xf numFmtId="171" fontId="29" fillId="0" borderId="21" xfId="10" applyFont="1" applyBorder="1" applyAlignment="1" applyProtection="1">
      <alignment horizontal="center" vertical="center" wrapText="1"/>
      <protection hidden="1"/>
    </xf>
    <xf numFmtId="171" fontId="28" fillId="0" borderId="21" xfId="10" applyFont="1" applyBorder="1" applyAlignment="1" applyProtection="1">
      <alignment horizontal="center" vertical="center" wrapText="1"/>
      <protection hidden="1"/>
    </xf>
    <xf numFmtId="171" fontId="16" fillId="0" borderId="21" xfId="10" applyFont="1" applyBorder="1" applyAlignment="1" applyProtection="1">
      <alignment horizontal="center" vertical="center"/>
      <protection hidden="1"/>
    </xf>
    <xf numFmtId="171" fontId="27" fillId="10" borderId="29" xfId="9" applyFont="1" applyFill="1" applyBorder="1" applyAlignment="1" applyProtection="1">
      <alignment horizontal="center" vertical="top" wrapText="1"/>
      <protection hidden="1"/>
    </xf>
    <xf numFmtId="171" fontId="27" fillId="11" borderId="29" xfId="9" applyFont="1" applyFill="1" applyBorder="1" applyAlignment="1" applyProtection="1">
      <alignment horizontal="center" vertical="top" wrapText="1"/>
      <protection hidden="1"/>
    </xf>
    <xf numFmtId="171" fontId="27" fillId="10" borderId="30" xfId="9" applyFont="1" applyFill="1" applyBorder="1" applyAlignment="1" applyProtection="1">
      <alignment horizontal="center" vertical="top" wrapText="1"/>
      <protection hidden="1"/>
    </xf>
    <xf numFmtId="171" fontId="27" fillId="10" borderId="31" xfId="9" applyFont="1" applyFill="1" applyBorder="1" applyAlignment="1" applyProtection="1">
      <alignment horizontal="center" vertical="top" wrapText="1"/>
      <protection hidden="1"/>
    </xf>
    <xf numFmtId="171" fontId="27" fillId="10" borderId="32" xfId="9" applyFont="1" applyFill="1" applyBorder="1" applyAlignment="1" applyProtection="1">
      <alignment horizontal="center" vertical="top" wrapText="1"/>
      <protection hidden="1"/>
    </xf>
    <xf numFmtId="171" fontId="27" fillId="11" borderId="33" xfId="9" applyFont="1" applyFill="1" applyBorder="1" applyAlignment="1" applyProtection="1">
      <alignment horizontal="center" vertical="top" wrapText="1"/>
      <protection hidden="1"/>
    </xf>
    <xf numFmtId="171" fontId="27" fillId="11" borderId="34" xfId="9" applyFont="1" applyFill="1" applyBorder="1" applyAlignment="1" applyProtection="1">
      <alignment horizontal="center" vertical="top" wrapText="1"/>
      <protection hidden="1"/>
    </xf>
    <xf numFmtId="171" fontId="27" fillId="11" borderId="35" xfId="9" applyFont="1" applyFill="1" applyBorder="1" applyAlignment="1" applyProtection="1">
      <alignment horizontal="center" vertical="top" wrapText="1"/>
      <protection hidden="1"/>
    </xf>
    <xf numFmtId="171" fontId="27" fillId="10" borderId="36" xfId="9" applyFont="1" applyFill="1" applyBorder="1" applyAlignment="1" applyProtection="1">
      <alignment horizontal="center" vertical="top" wrapText="1"/>
      <protection hidden="1"/>
    </xf>
    <xf numFmtId="171" fontId="27" fillId="11" borderId="37" xfId="9" applyFont="1" applyFill="1" applyBorder="1" applyAlignment="1" applyProtection="1">
      <alignment horizontal="center" vertical="top" wrapText="1"/>
      <protection hidden="1"/>
    </xf>
    <xf numFmtId="171" fontId="27" fillId="11" borderId="9" xfId="9" applyFont="1" applyFill="1" applyBorder="1" applyAlignment="1" applyProtection="1">
      <alignment horizontal="center" vertical="top" wrapText="1"/>
      <protection hidden="1"/>
    </xf>
    <xf numFmtId="171" fontId="11" fillId="2" borderId="0" xfId="9" applyFont="1" applyFill="1" applyProtection="1">
      <protection hidden="1"/>
    </xf>
    <xf numFmtId="49" fontId="1" fillId="0" borderId="6" xfId="9" quotePrefix="1" applyNumberFormat="1" applyFont="1" applyBorder="1" applyAlignment="1" applyProtection="1">
      <alignment horizontal="left"/>
      <protection locked="0"/>
    </xf>
    <xf numFmtId="172" fontId="1" fillId="0" borderId="6" xfId="9" applyNumberFormat="1" applyFont="1" applyBorder="1" applyAlignment="1" applyProtection="1">
      <alignment horizontal="center"/>
      <protection locked="0"/>
    </xf>
    <xf numFmtId="4" fontId="1" fillId="0" borderId="6" xfId="9" applyNumberFormat="1" applyFont="1" applyBorder="1" applyAlignment="1" applyProtection="1">
      <alignment horizontal="right"/>
      <protection hidden="1"/>
    </xf>
    <xf numFmtId="173" fontId="1" fillId="0" borderId="6" xfId="9" applyNumberFormat="1" applyFont="1" applyBorder="1" applyAlignment="1" applyProtection="1">
      <alignment horizontal="right"/>
      <protection hidden="1"/>
    </xf>
    <xf numFmtId="2" fontId="1" fillId="0" borderId="22" xfId="10" applyNumberFormat="1" applyFont="1" applyBorder="1" applyAlignment="1" applyProtection="1">
      <alignment horizontal="right" vertical="center"/>
      <protection hidden="1"/>
    </xf>
    <xf numFmtId="173" fontId="27" fillId="0" borderId="22" xfId="9" applyNumberFormat="1" applyFont="1" applyFill="1" applyBorder="1" applyProtection="1">
      <protection locked="0"/>
    </xf>
    <xf numFmtId="171" fontId="27" fillId="0" borderId="23" xfId="9" applyFont="1" applyFill="1" applyBorder="1" applyAlignment="1" applyProtection="1">
      <alignment horizontal="centerContinuous" vertical="center"/>
      <protection locked="0"/>
    </xf>
    <xf numFmtId="173" fontId="27" fillId="0" borderId="38" xfId="9" applyNumberFormat="1" applyFont="1" applyFill="1" applyBorder="1" applyProtection="1">
      <protection locked="0"/>
    </xf>
    <xf numFmtId="0" fontId="27" fillId="0" borderId="39" xfId="9" applyNumberFormat="1" applyFont="1" applyFill="1" applyBorder="1" applyAlignment="1" applyProtection="1">
      <alignment horizontal="center"/>
      <protection locked="0"/>
    </xf>
    <xf numFmtId="2" fontId="27" fillId="0" borderId="40" xfId="9" applyNumberFormat="1" applyFont="1" applyFill="1" applyBorder="1" applyProtection="1">
      <protection locked="0"/>
    </xf>
    <xf numFmtId="49" fontId="30" fillId="0" borderId="11" xfId="9" applyNumberFormat="1" applyFont="1" applyFill="1" applyBorder="1" applyAlignment="1" applyProtection="1">
      <alignment horizontal="center"/>
      <protection locked="0"/>
    </xf>
    <xf numFmtId="173" fontId="27" fillId="12" borderId="39" xfId="9" applyNumberFormat="1" applyFont="1" applyFill="1" applyBorder="1" applyProtection="1">
      <protection hidden="1"/>
    </xf>
    <xf numFmtId="2" fontId="27" fillId="0" borderId="38" xfId="9" applyNumberFormat="1" applyFont="1" applyFill="1" applyBorder="1" applyProtection="1">
      <protection locked="0"/>
    </xf>
    <xf numFmtId="2" fontId="27" fillId="0" borderId="22" xfId="9" applyNumberFormat="1" applyFont="1" applyFill="1" applyBorder="1" applyProtection="1">
      <protection locked="0"/>
    </xf>
    <xf numFmtId="173" fontId="27" fillId="10" borderId="39" xfId="9" applyNumberFormat="1" applyFont="1" applyFill="1" applyBorder="1" applyProtection="1">
      <protection hidden="1"/>
    </xf>
    <xf numFmtId="2" fontId="27" fillId="0" borderId="24" xfId="9" applyNumberFormat="1" applyFont="1" applyFill="1" applyBorder="1" applyProtection="1">
      <protection locked="0"/>
    </xf>
    <xf numFmtId="2" fontId="27" fillId="11" borderId="24" xfId="9" applyNumberFormat="1" applyFont="1" applyFill="1" applyBorder="1" applyProtection="1">
      <protection hidden="1"/>
    </xf>
    <xf numFmtId="171" fontId="11" fillId="0" borderId="0" xfId="9" applyFont="1" applyProtection="1">
      <protection hidden="1"/>
    </xf>
    <xf numFmtId="171" fontId="27" fillId="0" borderId="20" xfId="9" applyFont="1" applyFill="1" applyBorder="1" applyAlignment="1" applyProtection="1">
      <alignment horizontal="centerContinuous" vertical="center"/>
      <protection locked="0"/>
    </xf>
    <xf numFmtId="0" fontId="27" fillId="0" borderId="28" xfId="9" applyNumberFormat="1" applyFont="1" applyFill="1" applyBorder="1" applyAlignment="1" applyProtection="1">
      <alignment horizontal="center"/>
      <protection locked="0"/>
    </xf>
    <xf numFmtId="2" fontId="27" fillId="0" borderId="41" xfId="9" applyNumberFormat="1" applyFont="1" applyFill="1" applyBorder="1" applyProtection="1">
      <protection locked="0"/>
    </xf>
    <xf numFmtId="173" fontId="27" fillId="0" borderId="42" xfId="9" applyNumberFormat="1" applyFont="1" applyFill="1" applyBorder="1" applyProtection="1">
      <protection locked="0"/>
    </xf>
    <xf numFmtId="2" fontId="27" fillId="0" borderId="42" xfId="9" applyNumberFormat="1" applyFont="1" applyFill="1" applyBorder="1" applyProtection="1">
      <protection locked="0"/>
    </xf>
    <xf numFmtId="2" fontId="27" fillId="0" borderId="6" xfId="9" applyNumberFormat="1" applyFont="1" applyFill="1" applyBorder="1" applyProtection="1">
      <protection locked="0"/>
    </xf>
    <xf numFmtId="49" fontId="1" fillId="0" borderId="6" xfId="9" applyNumberFormat="1" applyFont="1" applyBorder="1" applyAlignment="1" applyProtection="1">
      <alignment horizontal="left"/>
      <protection locked="0"/>
    </xf>
    <xf numFmtId="172" fontId="1" fillId="0" borderId="6" xfId="9" applyNumberFormat="1" applyFont="1" applyBorder="1" applyAlignment="1" applyProtection="1">
      <alignment horizontal="left"/>
      <protection locked="0"/>
    </xf>
    <xf numFmtId="171" fontId="27" fillId="0" borderId="50" xfId="9" applyFont="1" applyFill="1" applyBorder="1" applyAlignment="1" applyProtection="1">
      <alignment horizontal="centerContinuous" vertical="center"/>
      <protection locked="0"/>
    </xf>
    <xf numFmtId="2" fontId="27" fillId="0" borderId="43" xfId="9" applyNumberFormat="1" applyFont="1" applyFill="1" applyBorder="1" applyProtection="1">
      <protection locked="0"/>
    </xf>
    <xf numFmtId="173" fontId="27" fillId="0" borderId="59" xfId="9" applyNumberFormat="1" applyFont="1" applyFill="1" applyBorder="1" applyProtection="1">
      <protection locked="0"/>
    </xf>
    <xf numFmtId="171" fontId="1" fillId="0" borderId="0" xfId="9" applyFont="1" applyBorder="1" applyAlignment="1" applyProtection="1">
      <alignment horizontal="center"/>
      <protection hidden="1"/>
    </xf>
    <xf numFmtId="174" fontId="31" fillId="0" borderId="0" xfId="10" applyNumberFormat="1" applyFont="1" applyBorder="1" applyAlignment="1" applyProtection="1">
      <alignment horizontal="center" vertical="center"/>
      <protection hidden="1"/>
    </xf>
    <xf numFmtId="173" fontId="31" fillId="0" borderId="0" xfId="10" applyNumberFormat="1" applyFont="1" applyBorder="1" applyAlignment="1" applyProtection="1">
      <alignment horizontal="center" vertical="center"/>
      <protection hidden="1"/>
    </xf>
    <xf numFmtId="173" fontId="1" fillId="0" borderId="0" xfId="10" applyNumberFormat="1" applyFont="1" applyBorder="1" applyAlignment="1" applyProtection="1">
      <alignment horizontal="center" vertical="center"/>
      <protection hidden="1"/>
    </xf>
    <xf numFmtId="171" fontId="6" fillId="0" borderId="0" xfId="10" applyNumberFormat="1" applyFont="1" applyBorder="1" applyAlignment="1" applyProtection="1">
      <alignment horizontal="right" vertical="center"/>
      <protection hidden="1"/>
    </xf>
    <xf numFmtId="171" fontId="32" fillId="13" borderId="23" xfId="9" applyFont="1" applyFill="1" applyBorder="1" applyProtection="1">
      <protection hidden="1"/>
    </xf>
    <xf numFmtId="171" fontId="32" fillId="13" borderId="11" xfId="9" applyFont="1" applyFill="1" applyBorder="1" applyProtection="1">
      <protection hidden="1"/>
    </xf>
    <xf numFmtId="171" fontId="1" fillId="13" borderId="11" xfId="9" applyFont="1" applyFill="1" applyBorder="1" applyProtection="1">
      <protection hidden="1"/>
    </xf>
    <xf numFmtId="171" fontId="6" fillId="13" borderId="11" xfId="9" applyFont="1" applyFill="1" applyBorder="1" applyAlignment="1" applyProtection="1">
      <alignment horizontal="right"/>
      <protection hidden="1"/>
    </xf>
    <xf numFmtId="2" fontId="6" fillId="5" borderId="6" xfId="9" applyNumberFormat="1" applyFont="1" applyFill="1" applyBorder="1" applyProtection="1">
      <protection hidden="1"/>
    </xf>
    <xf numFmtId="171" fontId="1" fillId="0" borderId="0" xfId="10" applyFont="1" applyBorder="1" applyAlignment="1" applyProtection="1">
      <alignment horizontal="center"/>
      <protection hidden="1"/>
    </xf>
    <xf numFmtId="171" fontId="31" fillId="0" borderId="0" xfId="10" applyFont="1" applyBorder="1" applyAlignment="1" applyProtection="1">
      <alignment horizontal="center"/>
      <protection hidden="1"/>
    </xf>
    <xf numFmtId="171" fontId="1" fillId="0" borderId="0" xfId="10" applyFont="1" applyAlignment="1" applyProtection="1">
      <alignment horizontal="center"/>
      <protection hidden="1"/>
    </xf>
    <xf numFmtId="171" fontId="6" fillId="0" borderId="0" xfId="10" applyNumberFormat="1" applyFont="1" applyBorder="1" applyAlignment="1" applyProtection="1">
      <alignment horizontal="right" vertical="center"/>
      <protection locked="0"/>
    </xf>
    <xf numFmtId="4" fontId="14" fillId="0" borderId="0" xfId="9" applyNumberFormat="1" applyFont="1" applyBorder="1" applyAlignment="1" applyProtection="1">
      <alignment horizontal="center" vertical="center"/>
      <protection hidden="1"/>
    </xf>
    <xf numFmtId="171" fontId="1" fillId="0" borderId="0" xfId="9" applyFont="1" applyBorder="1" applyProtection="1">
      <protection hidden="1"/>
    </xf>
    <xf numFmtId="171" fontId="1" fillId="0" borderId="0" xfId="9" applyFont="1" applyProtection="1">
      <protection hidden="1"/>
    </xf>
    <xf numFmtId="4" fontId="12" fillId="0" borderId="0" xfId="9" applyNumberFormat="1" applyFont="1" applyBorder="1" applyAlignment="1" applyProtection="1">
      <alignment horizontal="center" vertical="center"/>
      <protection hidden="1"/>
    </xf>
    <xf numFmtId="4" fontId="16" fillId="0" borderId="0" xfId="9" applyNumberFormat="1" applyFont="1" applyBorder="1" applyAlignment="1" applyProtection="1">
      <alignment horizontal="center" vertical="center"/>
      <protection hidden="1"/>
    </xf>
    <xf numFmtId="171" fontId="14" fillId="0" borderId="0" xfId="9" applyFont="1" applyBorder="1" applyProtection="1">
      <protection hidden="1"/>
    </xf>
    <xf numFmtId="171" fontId="14" fillId="0" borderId="0" xfId="9" applyFont="1" applyBorder="1" applyAlignment="1" applyProtection="1">
      <alignment horizontal="right"/>
      <protection hidden="1"/>
    </xf>
    <xf numFmtId="171" fontId="14" fillId="0" borderId="0" xfId="9" applyFont="1" applyBorder="1" applyAlignment="1" applyProtection="1">
      <alignment horizontal="center"/>
      <protection hidden="1"/>
    </xf>
    <xf numFmtId="171" fontId="17" fillId="0" borderId="0" xfId="9" applyFont="1" applyBorder="1" applyProtection="1">
      <protection hidden="1"/>
    </xf>
    <xf numFmtId="171" fontId="33" fillId="0" borderId="0" xfId="9" applyFont="1" applyBorder="1" applyAlignment="1" applyProtection="1">
      <alignment horizontal="centerContinuous"/>
      <protection hidden="1"/>
    </xf>
    <xf numFmtId="171" fontId="17" fillId="0" borderId="0" xfId="9" applyFont="1" applyBorder="1" applyAlignment="1" applyProtection="1">
      <alignment horizontal="centerContinuous"/>
      <protection hidden="1"/>
    </xf>
    <xf numFmtId="171" fontId="6" fillId="0" borderId="0" xfId="9" applyFont="1" applyBorder="1" applyAlignment="1" applyProtection="1">
      <alignment horizontal="center"/>
      <protection hidden="1"/>
    </xf>
    <xf numFmtId="4" fontId="6" fillId="0" borderId="0" xfId="9" applyNumberFormat="1" applyFont="1" applyBorder="1" applyAlignment="1" applyProtection="1">
      <alignment horizontal="center" vertical="center"/>
      <protection hidden="1"/>
    </xf>
    <xf numFmtId="171" fontId="11" fillId="0" borderId="0" xfId="9" applyFont="1" applyBorder="1" applyProtection="1">
      <protection hidden="1"/>
    </xf>
    <xf numFmtId="171" fontId="12" fillId="0" borderId="0" xfId="9" applyFont="1" applyBorder="1" applyAlignment="1" applyProtection="1">
      <alignment horizontal="center"/>
      <protection hidden="1"/>
    </xf>
    <xf numFmtId="171" fontId="34" fillId="0" borderId="0" xfId="9" applyFont="1" applyBorder="1" applyProtection="1">
      <protection hidden="1"/>
    </xf>
    <xf numFmtId="171" fontId="12" fillId="0" borderId="0" xfId="9" quotePrefix="1" applyFont="1" applyBorder="1" applyAlignment="1" applyProtection="1">
      <alignment horizontal="center"/>
      <protection hidden="1"/>
    </xf>
    <xf numFmtId="171" fontId="12" fillId="0" borderId="0" xfId="9" applyFont="1" applyBorder="1" applyAlignment="1" applyProtection="1">
      <alignment horizontal="centerContinuous"/>
      <protection hidden="1"/>
    </xf>
    <xf numFmtId="3" fontId="12" fillId="0" borderId="0" xfId="9" applyNumberFormat="1" applyFont="1" applyBorder="1" applyAlignment="1" applyProtection="1">
      <alignment horizontal="center"/>
      <protection hidden="1"/>
    </xf>
    <xf numFmtId="171" fontId="11" fillId="0" borderId="0" xfId="9" applyFont="1" applyBorder="1" applyAlignment="1" applyProtection="1">
      <alignment horizontal="center"/>
      <protection hidden="1"/>
    </xf>
    <xf numFmtId="171" fontId="17" fillId="4" borderId="0" xfId="9" applyFont="1" applyFill="1" applyBorder="1" applyProtection="1">
      <protection hidden="1"/>
    </xf>
    <xf numFmtId="0" fontId="1" fillId="0" borderId="6" xfId="4" quotePrefix="1" applyNumberFormat="1" applyFont="1" applyBorder="1" applyAlignment="1" applyProtection="1">
      <alignment horizontal="center"/>
      <protection locked="0"/>
    </xf>
    <xf numFmtId="173" fontId="1" fillId="0" borderId="6" xfId="0" applyNumberFormat="1" applyFont="1" applyBorder="1" applyAlignment="1" applyProtection="1">
      <alignment horizontal="center"/>
    </xf>
    <xf numFmtId="0" fontId="12" fillId="0" borderId="0" xfId="11" applyFont="1" applyBorder="1" applyProtection="1">
      <protection locked="0"/>
    </xf>
    <xf numFmtId="0" fontId="12" fillId="0" borderId="0" xfId="11" applyFont="1"/>
    <xf numFmtId="0" fontId="15" fillId="0" borderId="0" xfId="11" applyFont="1" applyBorder="1" applyProtection="1">
      <protection locked="0"/>
    </xf>
    <xf numFmtId="0" fontId="16" fillId="0" borderId="0" xfId="11" applyFont="1" applyBorder="1" applyProtection="1">
      <protection locked="0"/>
    </xf>
    <xf numFmtId="0" fontId="15" fillId="0" borderId="0" xfId="11" applyFont="1" applyBorder="1" applyAlignment="1" applyProtection="1">
      <alignment horizontal="left"/>
      <protection locked="0"/>
    </xf>
    <xf numFmtId="0" fontId="15" fillId="0" borderId="0" xfId="11" applyFont="1" applyBorder="1" applyAlignment="1" applyProtection="1">
      <alignment horizontal="center"/>
      <protection locked="0"/>
    </xf>
    <xf numFmtId="0" fontId="17" fillId="0" borderId="0" xfId="11" applyFont="1" applyBorder="1" applyProtection="1">
      <protection locked="0"/>
    </xf>
    <xf numFmtId="0" fontId="17" fillId="0" borderId="0" xfId="11" applyFont="1"/>
    <xf numFmtId="0" fontId="12" fillId="0" borderId="0" xfId="11" applyFont="1" applyBorder="1" applyProtection="1"/>
    <xf numFmtId="0" fontId="16" fillId="0" borderId="0" xfId="11" applyFont="1" applyFill="1" applyBorder="1" applyProtection="1"/>
    <xf numFmtId="0" fontId="16" fillId="0" borderId="0" xfId="11" applyFont="1" applyBorder="1" applyProtection="1"/>
    <xf numFmtId="0" fontId="21" fillId="0" borderId="0" xfId="11" applyFont="1" applyBorder="1" applyAlignment="1" applyProtection="1">
      <alignment horizontal="left"/>
    </xf>
    <xf numFmtId="0" fontId="1" fillId="0" borderId="0" xfId="11" applyAlignment="1"/>
    <xf numFmtId="0" fontId="6" fillId="0" borderId="0" xfId="11" applyFont="1" applyAlignment="1"/>
    <xf numFmtId="3" fontId="16" fillId="0" borderId="0" xfId="11" applyNumberFormat="1" applyFont="1" applyBorder="1" applyAlignment="1" applyProtection="1">
      <alignment horizontal="center"/>
    </xf>
    <xf numFmtId="0" fontId="48" fillId="0" borderId="14" xfId="11" applyFont="1" applyBorder="1" applyAlignment="1" applyProtection="1">
      <alignment horizontal="center" vertical="center"/>
      <protection locked="0"/>
    </xf>
    <xf numFmtId="0" fontId="1" fillId="0" borderId="6" xfId="11" applyFont="1" applyBorder="1" applyAlignment="1" applyProtection="1">
      <alignment horizontal="center"/>
      <protection locked="0"/>
    </xf>
    <xf numFmtId="175" fontId="1" fillId="0" borderId="6" xfId="11" applyNumberFormat="1" applyFont="1" applyBorder="1" applyAlignment="1" applyProtection="1">
      <alignment horizontal="center"/>
    </xf>
    <xf numFmtId="2" fontId="1" fillId="0" borderId="6" xfId="11" applyNumberFormat="1" applyFont="1" applyBorder="1" applyAlignment="1" applyProtection="1">
      <alignment horizontal="center"/>
    </xf>
    <xf numFmtId="0" fontId="1" fillId="0" borderId="6" xfId="11" applyFont="1" applyBorder="1" applyAlignment="1" applyProtection="1">
      <alignment horizontal="center"/>
    </xf>
    <xf numFmtId="173" fontId="1" fillId="0" borderId="6" xfId="11" applyNumberFormat="1" applyFont="1" applyBorder="1" applyAlignment="1" applyProtection="1">
      <alignment horizontal="center"/>
    </xf>
    <xf numFmtId="0" fontId="11" fillId="0" borderId="0" xfId="11" applyFont="1" applyBorder="1" applyProtection="1">
      <protection locked="0"/>
    </xf>
    <xf numFmtId="0" fontId="11" fillId="0" borderId="0" xfId="11" applyFont="1"/>
    <xf numFmtId="175" fontId="1" fillId="0" borderId="6" xfId="11" applyNumberFormat="1" applyFont="1" applyBorder="1" applyAlignment="1" applyProtection="1">
      <alignment horizontal="center"/>
      <protection locked="0"/>
    </xf>
    <xf numFmtId="0" fontId="1" fillId="0" borderId="0" xfId="11" applyFont="1" applyBorder="1" applyAlignment="1" applyProtection="1">
      <alignment horizontal="center"/>
      <protection locked="0"/>
    </xf>
    <xf numFmtId="4" fontId="14" fillId="0" borderId="0" xfId="11" applyNumberFormat="1" applyFont="1" applyBorder="1" applyAlignment="1" applyProtection="1">
      <alignment horizontal="center" vertical="center"/>
      <protection locked="0"/>
    </xf>
    <xf numFmtId="4" fontId="14" fillId="0" borderId="0" xfId="11" applyNumberFormat="1" applyFont="1" applyBorder="1" applyAlignment="1" applyProtection="1">
      <alignment horizontal="center" vertical="center"/>
    </xf>
    <xf numFmtId="4" fontId="12" fillId="0" borderId="0" xfId="11" applyNumberFormat="1" applyFont="1" applyBorder="1" applyAlignment="1" applyProtection="1">
      <alignment horizontal="center" vertical="center"/>
      <protection locked="0"/>
    </xf>
    <xf numFmtId="4" fontId="12" fillId="0" borderId="0" xfId="11" applyNumberFormat="1" applyFont="1" applyBorder="1" applyAlignment="1" applyProtection="1">
      <alignment horizontal="center" vertical="center"/>
    </xf>
    <xf numFmtId="4" fontId="16" fillId="0" borderId="0" xfId="11" applyNumberFormat="1" applyFont="1" applyBorder="1" applyAlignment="1" applyProtection="1">
      <alignment horizontal="center" vertical="center"/>
      <protection locked="0"/>
    </xf>
    <xf numFmtId="4" fontId="16" fillId="0" borderId="0" xfId="11" applyNumberFormat="1" applyFont="1" applyBorder="1" applyAlignment="1" applyProtection="1">
      <alignment horizontal="center" vertical="center"/>
    </xf>
    <xf numFmtId="0" fontId="14" fillId="0" borderId="0" xfId="11" applyFont="1" applyBorder="1" applyProtection="1">
      <protection locked="0"/>
    </xf>
    <xf numFmtId="0" fontId="14" fillId="0" borderId="0" xfId="11" applyFont="1" applyBorder="1" applyAlignment="1" applyProtection="1">
      <alignment horizontal="right"/>
      <protection locked="0"/>
    </xf>
    <xf numFmtId="0" fontId="14" fillId="0" borderId="0" xfId="11" applyFont="1" applyBorder="1" applyAlignment="1" applyProtection="1">
      <alignment horizontal="center"/>
      <protection locked="0"/>
    </xf>
    <xf numFmtId="0" fontId="33" fillId="0" borderId="0" xfId="11" applyFont="1" applyBorder="1" applyAlignment="1" applyProtection="1">
      <alignment horizontal="centerContinuous"/>
      <protection locked="0"/>
    </xf>
    <xf numFmtId="0" fontId="17" fillId="0" borderId="0" xfId="11" applyFont="1" applyBorder="1" applyAlignment="1" applyProtection="1">
      <alignment horizontal="centerContinuous"/>
      <protection locked="0"/>
    </xf>
    <xf numFmtId="0" fontId="6" fillId="0" borderId="0" xfId="11" applyFont="1" applyBorder="1" applyAlignment="1" applyProtection="1">
      <alignment horizontal="center"/>
      <protection locked="0"/>
    </xf>
    <xf numFmtId="4" fontId="6" fillId="0" borderId="0" xfId="11" applyNumberFormat="1" applyFont="1" applyBorder="1" applyAlignment="1" applyProtection="1">
      <alignment horizontal="center" vertical="center"/>
      <protection locked="0"/>
    </xf>
    <xf numFmtId="0" fontId="12" fillId="0" borderId="0" xfId="11" applyFont="1" applyBorder="1" applyAlignment="1" applyProtection="1">
      <alignment horizontal="center"/>
      <protection locked="0"/>
    </xf>
    <xf numFmtId="0" fontId="34" fillId="0" borderId="0" xfId="11" applyFont="1" applyBorder="1" applyProtection="1">
      <protection locked="0"/>
    </xf>
    <xf numFmtId="0" fontId="12" fillId="0" borderId="0" xfId="11" quotePrefix="1" applyFont="1" applyBorder="1" applyAlignment="1" applyProtection="1">
      <alignment horizontal="center"/>
      <protection locked="0"/>
    </xf>
    <xf numFmtId="0" fontId="12" fillId="0" borderId="0" xfId="11" applyFont="1" applyBorder="1" applyAlignment="1" applyProtection="1">
      <alignment horizontal="centerContinuous"/>
      <protection locked="0"/>
    </xf>
    <xf numFmtId="3" fontId="12" fillId="0" borderId="0" xfId="11" applyNumberFormat="1" applyFont="1" applyBorder="1" applyAlignment="1" applyProtection="1">
      <alignment horizontal="center"/>
      <protection locked="0"/>
    </xf>
    <xf numFmtId="0" fontId="11" fillId="0" borderId="0" xfId="11" applyFont="1" applyBorder="1" applyAlignment="1" applyProtection="1">
      <alignment horizontal="center"/>
      <protection locked="0"/>
    </xf>
    <xf numFmtId="0" fontId="12" fillId="0" borderId="0" xfId="11" applyFont="1" applyBorder="1"/>
    <xf numFmtId="0" fontId="1" fillId="0" borderId="0" xfId="11" applyBorder="1"/>
    <xf numFmtId="0" fontId="1" fillId="0" borderId="0" xfId="11"/>
    <xf numFmtId="2" fontId="1" fillId="0" borderId="22" xfId="10" applyNumberFormat="1" applyFont="1" applyBorder="1" applyAlignment="1" applyProtection="1">
      <alignment horizontal="center" vertical="center"/>
      <protection hidden="1"/>
    </xf>
    <xf numFmtId="4" fontId="1" fillId="0" borderId="6" xfId="11" applyNumberFormat="1" applyFont="1" applyBorder="1" applyAlignment="1" applyProtection="1">
      <alignment horizontal="center"/>
    </xf>
    <xf numFmtId="4" fontId="1" fillId="0" borderId="22" xfId="6" applyNumberFormat="1" applyFont="1" applyBorder="1" applyAlignment="1" applyProtection="1">
      <alignment horizontal="center" vertical="center"/>
      <protection hidden="1"/>
    </xf>
    <xf numFmtId="0" fontId="1" fillId="0" borderId="6" xfId="6" applyNumberFormat="1" applyFont="1" applyBorder="1" applyAlignment="1" applyProtection="1">
      <alignment horizontal="center" vertical="center"/>
      <protection locked="0" hidden="1"/>
    </xf>
    <xf numFmtId="4" fontId="1" fillId="0" borderId="24" xfId="6" applyNumberFormat="1" applyFont="1" applyBorder="1" applyAlignment="1" applyProtection="1">
      <alignment horizontal="center" vertical="center"/>
      <protection hidden="1"/>
    </xf>
    <xf numFmtId="4" fontId="1" fillId="0" borderId="6" xfId="6" applyNumberFormat="1" applyFont="1" applyBorder="1" applyAlignment="1" applyProtection="1">
      <alignment horizontal="center" vertical="center"/>
      <protection hidden="1"/>
    </xf>
    <xf numFmtId="49" fontId="1" fillId="0" borderId="6" xfId="9" quotePrefix="1" applyNumberFormat="1" applyFont="1" applyBorder="1" applyAlignment="1" applyProtection="1">
      <alignment horizontal="center"/>
      <protection locked="0"/>
    </xf>
    <xf numFmtId="4" fontId="1" fillId="0" borderId="6" xfId="9" applyNumberFormat="1" applyFont="1" applyBorder="1" applyAlignment="1" applyProtection="1">
      <alignment horizontal="center"/>
      <protection hidden="1"/>
    </xf>
    <xf numFmtId="173" fontId="1" fillId="0" borderId="6" xfId="9" applyNumberFormat="1" applyFont="1" applyBorder="1" applyAlignment="1" applyProtection="1">
      <alignment horizontal="center"/>
      <protection hidden="1"/>
    </xf>
    <xf numFmtId="4" fontId="1" fillId="0" borderId="22" xfId="10" applyNumberFormat="1" applyFont="1" applyBorder="1" applyAlignment="1" applyProtection="1">
      <alignment horizontal="center" vertical="center"/>
      <protection hidden="1"/>
    </xf>
    <xf numFmtId="4" fontId="1" fillId="0" borderId="9" xfId="10" applyNumberFormat="1" applyFont="1" applyBorder="1" applyAlignment="1" applyProtection="1">
      <alignment horizontal="center" vertical="center"/>
      <protection hidden="1"/>
    </xf>
    <xf numFmtId="0" fontId="2" fillId="0" borderId="0" xfId="12" applyFont="1"/>
    <xf numFmtId="0" fontId="4" fillId="0" borderId="0" xfId="12" applyFont="1"/>
    <xf numFmtId="3" fontId="3" fillId="0" borderId="16" xfId="12" applyNumberFormat="1" applyFont="1" applyBorder="1" applyAlignment="1">
      <alignment horizontal="center"/>
    </xf>
    <xf numFmtId="0" fontId="2" fillId="0" borderId="0" xfId="12" applyFont="1" applyAlignment="1">
      <alignment horizontal="center"/>
    </xf>
    <xf numFmtId="0" fontId="2" fillId="0" borderId="0" xfId="12" applyFont="1" applyAlignment="1">
      <alignment horizontal="right"/>
    </xf>
    <xf numFmtId="44" fontId="3" fillId="0" borderId="11" xfId="13" applyFont="1" applyBorder="1" applyAlignment="1">
      <alignment horizontal="center"/>
    </xf>
    <xf numFmtId="3" fontId="2" fillId="0" borderId="0" xfId="12" applyNumberFormat="1" applyFont="1"/>
    <xf numFmtId="44" fontId="2" fillId="0" borderId="0" xfId="13" applyFont="1"/>
    <xf numFmtId="0" fontId="3" fillId="0" borderId="12" xfId="12" applyFont="1" applyBorder="1" applyAlignment="1">
      <alignment horizontal="center"/>
    </xf>
    <xf numFmtId="164" fontId="3" fillId="0" borderId="1" xfId="12" applyNumberFormat="1" applyFont="1" applyBorder="1" applyAlignment="1">
      <alignment horizontal="center"/>
    </xf>
    <xf numFmtId="14" fontId="2" fillId="0" borderId="0" xfId="12" applyNumberFormat="1" applyFont="1" applyAlignment="1">
      <alignment horizontal="center"/>
    </xf>
    <xf numFmtId="0" fontId="3" fillId="0" borderId="2" xfId="12" applyFont="1" applyBorder="1" applyAlignment="1">
      <alignment horizontal="center" wrapText="1"/>
    </xf>
    <xf numFmtId="0" fontId="3" fillId="0" borderId="3" xfId="12" applyFont="1" applyBorder="1" applyAlignment="1">
      <alignment horizontal="center" wrapText="1"/>
    </xf>
    <xf numFmtId="3" fontId="3" fillId="0" borderId="3" xfId="12" applyNumberFormat="1" applyFont="1" applyBorder="1" applyAlignment="1">
      <alignment horizontal="center" wrapText="1"/>
    </xf>
    <xf numFmtId="44" fontId="3" fillId="0" borderId="4" xfId="13" applyFont="1" applyBorder="1" applyAlignment="1">
      <alignment horizontal="center" wrapText="1"/>
    </xf>
    <xf numFmtId="0" fontId="2" fillId="0" borderId="0" xfId="12" applyFont="1" applyAlignment="1">
      <alignment wrapText="1"/>
    </xf>
    <xf numFmtId="0" fontId="2" fillId="0" borderId="5" xfId="12" applyFont="1" applyBorder="1"/>
    <xf numFmtId="0" fontId="2" fillId="0" borderId="6" xfId="12" applyFont="1" applyBorder="1"/>
    <xf numFmtId="3" fontId="2" fillId="0" borderId="6" xfId="12" applyNumberFormat="1" applyFont="1" applyBorder="1"/>
    <xf numFmtId="0" fontId="2" fillId="0" borderId="6" xfId="12" applyFont="1" applyBorder="1" applyAlignment="1">
      <alignment horizontal="center"/>
    </xf>
    <xf numFmtId="44" fontId="2" fillId="0" borderId="6" xfId="13" applyFont="1" applyBorder="1"/>
    <xf numFmtId="44" fontId="2" fillId="0" borderId="7" xfId="13" applyFont="1" applyBorder="1"/>
    <xf numFmtId="165" fontId="2" fillId="0" borderId="6" xfId="12" applyNumberFormat="1" applyFont="1" applyBorder="1"/>
    <xf numFmtId="0" fontId="2" fillId="0" borderId="6" xfId="12" applyFont="1" applyBorder="1" applyAlignment="1">
      <alignment horizontal="left"/>
    </xf>
    <xf numFmtId="4" fontId="2" fillId="0" borderId="6" xfId="12" applyNumberFormat="1" applyFont="1" applyBorder="1"/>
    <xf numFmtId="0" fontId="4" fillId="0" borderId="0" xfId="12" applyFont="1" applyAlignment="1">
      <alignment horizontal="center"/>
    </xf>
    <xf numFmtId="0" fontId="2" fillId="0" borderId="6" xfId="12" applyFont="1" applyBorder="1" applyAlignment="1">
      <alignment horizontal="left" indent="1"/>
    </xf>
    <xf numFmtId="44" fontId="2" fillId="0" borderId="0" xfId="12" applyNumberFormat="1" applyFont="1"/>
    <xf numFmtId="0" fontId="4" fillId="0" borderId="6" xfId="12" applyFont="1" applyBorder="1"/>
    <xf numFmtId="0" fontId="2" fillId="0" borderId="8" xfId="12" applyFont="1" applyBorder="1"/>
    <xf numFmtId="0" fontId="2" fillId="0" borderId="9" xfId="12" applyFont="1" applyBorder="1"/>
    <xf numFmtId="3" fontId="2" fillId="0" borderId="9" xfId="12" applyNumberFormat="1" applyFont="1" applyBorder="1"/>
    <xf numFmtId="0" fontId="2" fillId="0" borderId="9" xfId="12" applyFont="1" applyBorder="1" applyAlignment="1">
      <alignment horizontal="center"/>
    </xf>
    <xf numFmtId="44" fontId="2" fillId="0" borderId="10" xfId="13" applyFont="1" applyBorder="1"/>
    <xf numFmtId="0" fontId="3" fillId="0" borderId="0" xfId="12" applyFont="1"/>
    <xf numFmtId="0" fontId="3" fillId="0" borderId="0" xfId="12" applyFont="1" applyAlignment="1">
      <alignment horizontal="right"/>
    </xf>
    <xf numFmtId="0" fontId="4" fillId="0" borderId="0" xfId="12" applyFont="1" applyAlignment="1">
      <alignment horizontal="right"/>
    </xf>
    <xf numFmtId="44" fontId="2" fillId="0" borderId="11" xfId="13" applyFont="1" applyBorder="1"/>
    <xf numFmtId="44" fontId="3" fillId="0" borderId="0" xfId="13" applyFont="1"/>
    <xf numFmtId="43" fontId="2" fillId="0" borderId="6" xfId="13" applyNumberFormat="1" applyFont="1" applyBorder="1"/>
    <xf numFmtId="4" fontId="2" fillId="0" borderId="0" xfId="12" applyNumberFormat="1" applyFont="1"/>
    <xf numFmtId="4" fontId="2" fillId="0" borderId="6" xfId="12" applyNumberFormat="1" applyFont="1" applyBorder="1" applyAlignment="1">
      <alignment horizontal="center"/>
    </xf>
    <xf numFmtId="0" fontId="2" fillId="0" borderId="6" xfId="12" applyFont="1" applyBorder="1" applyAlignment="1">
      <alignment horizontal="right"/>
    </xf>
    <xf numFmtId="4" fontId="10" fillId="0" borderId="6" xfId="0" applyNumberFormat="1" applyFont="1" applyBorder="1" applyAlignment="1" applyProtection="1">
      <alignment horizontal="center"/>
    </xf>
    <xf numFmtId="0" fontId="50" fillId="0" borderId="24" xfId="6" applyFont="1" applyBorder="1" applyAlignment="1" applyProtection="1">
      <alignment horizontal="center" vertical="center"/>
      <protection hidden="1"/>
    </xf>
    <xf numFmtId="0" fontId="48" fillId="0" borderId="6" xfId="4" quotePrefix="1" applyNumberFormat="1" applyFont="1" applyBorder="1" applyAlignment="1" applyProtection="1">
      <alignment horizontal="left"/>
      <protection locked="0"/>
    </xf>
    <xf numFmtId="0" fontId="12" fillId="0" borderId="0" xfId="12" applyFont="1" applyBorder="1" applyProtection="1">
      <protection locked="0"/>
    </xf>
    <xf numFmtId="0" fontId="12" fillId="0" borderId="0" xfId="12" applyFont="1"/>
    <xf numFmtId="0" fontId="15" fillId="0" borderId="0" xfId="12" applyFont="1" applyBorder="1" applyProtection="1">
      <protection locked="0"/>
    </xf>
    <xf numFmtId="0" fontId="16" fillId="0" borderId="0" xfId="12" applyFont="1" applyBorder="1" applyProtection="1">
      <protection locked="0"/>
    </xf>
    <xf numFmtId="0" fontId="15" fillId="0" borderId="0" xfId="12" applyFont="1" applyBorder="1" applyAlignment="1" applyProtection="1">
      <alignment horizontal="left"/>
      <protection locked="0"/>
    </xf>
    <xf numFmtId="0" fontId="15" fillId="0" borderId="0" xfId="12" applyFont="1" applyBorder="1" applyAlignment="1" applyProtection="1">
      <alignment horizontal="center"/>
      <protection locked="0"/>
    </xf>
    <xf numFmtId="0" fontId="17" fillId="0" borderId="0" xfId="12" applyFont="1" applyBorder="1" applyProtection="1">
      <protection locked="0"/>
    </xf>
    <xf numFmtId="0" fontId="17" fillId="0" borderId="0" xfId="12" applyFont="1"/>
    <xf numFmtId="0" fontId="12" fillId="0" borderId="0" xfId="12" applyFont="1" applyBorder="1" applyProtection="1"/>
    <xf numFmtId="0" fontId="11" fillId="0" borderId="0" xfId="12" applyFont="1"/>
    <xf numFmtId="0" fontId="14" fillId="0" borderId="0" xfId="12" applyFont="1" applyBorder="1" applyProtection="1">
      <protection locked="0"/>
    </xf>
    <xf numFmtId="0" fontId="14" fillId="0" borderId="0" xfId="12" applyFont="1" applyBorder="1" applyAlignment="1" applyProtection="1">
      <alignment horizontal="center"/>
      <protection locked="0"/>
    </xf>
    <xf numFmtId="0" fontId="17" fillId="0" borderId="0" xfId="12" applyFont="1" applyBorder="1" applyAlignment="1" applyProtection="1">
      <alignment horizontal="centerContinuous"/>
      <protection locked="0"/>
    </xf>
    <xf numFmtId="0" fontId="6" fillId="0" borderId="0" xfId="12" applyFont="1" applyBorder="1" applyAlignment="1" applyProtection="1">
      <alignment horizontal="center"/>
      <protection locked="0"/>
    </xf>
    <xf numFmtId="0" fontId="12" fillId="0" borderId="0" xfId="12" applyFont="1" applyBorder="1" applyAlignment="1" applyProtection="1">
      <alignment horizontal="center"/>
      <protection locked="0"/>
    </xf>
    <xf numFmtId="3" fontId="12" fillId="0" borderId="0" xfId="12" applyNumberFormat="1" applyFont="1" applyBorder="1" applyAlignment="1" applyProtection="1">
      <alignment horizontal="center"/>
      <protection locked="0"/>
    </xf>
    <xf numFmtId="0" fontId="12" fillId="0" borderId="0" xfId="12" applyFont="1" applyBorder="1"/>
    <xf numFmtId="0" fontId="1" fillId="0" borderId="0" xfId="12" applyBorder="1"/>
    <xf numFmtId="0" fontId="1" fillId="0" borderId="0" xfId="12"/>
    <xf numFmtId="0" fontId="1" fillId="0" borderId="0" xfId="0" applyFont="1" applyAlignment="1">
      <alignment horizontal="center"/>
    </xf>
    <xf numFmtId="0" fontId="12" fillId="0" borderId="0" xfId="12" applyFont="1" applyAlignment="1">
      <alignment horizontal="center"/>
    </xf>
    <xf numFmtId="0" fontId="12" fillId="0" borderId="6" xfId="0" applyFont="1" applyBorder="1"/>
    <xf numFmtId="0" fontId="48" fillId="0" borderId="6" xfId="0" applyFont="1" applyBorder="1" applyAlignment="1" applyProtection="1">
      <alignment horizontal="left"/>
      <protection locked="0"/>
    </xf>
    <xf numFmtId="3" fontId="6" fillId="0" borderId="6" xfId="12" applyNumberFormat="1" applyFont="1" applyBorder="1" applyAlignment="1" applyProtection="1">
      <alignment horizontal="center" vertical="center"/>
    </xf>
    <xf numFmtId="2" fontId="6" fillId="0" borderId="6" xfId="12" applyNumberFormat="1" applyFont="1" applyBorder="1" applyAlignment="1" applyProtection="1">
      <alignment horizontal="center" vertical="center"/>
      <protection locked="0"/>
    </xf>
    <xf numFmtId="0" fontId="1" fillId="0" borderId="0" xfId="12" applyFont="1"/>
    <xf numFmtId="2" fontId="12" fillId="0" borderId="0" xfId="12" applyNumberFormat="1" applyFont="1" applyBorder="1" applyAlignment="1" applyProtection="1">
      <alignment horizontal="center" vertical="center"/>
      <protection locked="0"/>
    </xf>
    <xf numFmtId="3" fontId="1" fillId="0" borderId="6" xfId="12" applyNumberFormat="1" applyFont="1" applyBorder="1" applyAlignment="1" applyProtection="1">
      <alignment horizontal="center" vertical="center"/>
    </xf>
    <xf numFmtId="2" fontId="1" fillId="0" borderId="6" xfId="12" applyNumberFormat="1" applyFont="1" applyBorder="1" applyAlignment="1" applyProtection="1">
      <alignment horizontal="center" vertical="center"/>
      <protection locked="0"/>
    </xf>
    <xf numFmtId="2" fontId="1" fillId="0" borderId="0" xfId="12" applyNumberFormat="1" applyFont="1" applyBorder="1" applyAlignment="1" applyProtection="1">
      <alignment horizontal="center" vertical="center"/>
      <protection locked="0"/>
    </xf>
    <xf numFmtId="3" fontId="1" fillId="0" borderId="6" xfId="12" applyNumberFormat="1" applyFont="1" applyBorder="1" applyAlignment="1" applyProtection="1">
      <alignment horizontal="center" vertical="center"/>
      <protection locked="0"/>
    </xf>
    <xf numFmtId="172" fontId="1" fillId="0" borderId="6" xfId="12" applyNumberFormat="1" applyFont="1" applyBorder="1" applyAlignment="1" applyProtection="1">
      <alignment horizontal="center" vertical="center"/>
      <protection locked="0"/>
    </xf>
    <xf numFmtId="0" fontId="45" fillId="0" borderId="22" xfId="12" applyFont="1" applyBorder="1" applyAlignment="1" applyProtection="1">
      <alignment horizontal="center"/>
      <protection locked="0"/>
    </xf>
    <xf numFmtId="0" fontId="6" fillId="0" borderId="6" xfId="12" applyFont="1" applyBorder="1" applyAlignment="1" applyProtection="1">
      <alignment horizontal="center"/>
      <protection locked="0"/>
    </xf>
    <xf numFmtId="0" fontId="45" fillId="0" borderId="14" xfId="12" applyFont="1" applyBorder="1" applyAlignment="1" applyProtection="1">
      <alignment horizontal="center"/>
      <protection locked="0"/>
    </xf>
    <xf numFmtId="0" fontId="6" fillId="0" borderId="21" xfId="12" applyFont="1" applyBorder="1" applyAlignment="1" applyProtection="1">
      <alignment horizontal="centerContinuous"/>
      <protection locked="0"/>
    </xf>
    <xf numFmtId="0" fontId="6" fillId="0" borderId="20" xfId="12" applyFont="1" applyBorder="1" applyAlignment="1" applyProtection="1">
      <alignment horizontal="centerContinuous"/>
      <protection locked="0"/>
    </xf>
    <xf numFmtId="0" fontId="41" fillId="0" borderId="0" xfId="12" applyFont="1" applyBorder="1" applyAlignment="1" applyProtection="1">
      <alignment horizontal="center"/>
      <protection locked="0"/>
    </xf>
    <xf numFmtId="0" fontId="48" fillId="0" borderId="11" xfId="6" applyFont="1" applyBorder="1" applyAlignment="1" applyProtection="1">
      <alignment horizontal="left" vertical="center"/>
      <protection hidden="1"/>
    </xf>
    <xf numFmtId="0" fontId="62" fillId="0" borderId="11" xfId="6" applyFont="1" applyBorder="1" applyAlignment="1" applyProtection="1">
      <alignment horizontal="left" vertical="center"/>
      <protection hidden="1"/>
    </xf>
    <xf numFmtId="49" fontId="1" fillId="0" borderId="6" xfId="2" applyNumberFormat="1" applyFont="1" applyBorder="1" applyAlignment="1" applyProtection="1">
      <alignment horizontal="center" vertical="center"/>
      <protection locked="0"/>
    </xf>
    <xf numFmtId="49" fontId="1" fillId="0" borderId="6" xfId="2" applyNumberFormat="1" applyFont="1" applyBorder="1" applyAlignment="1" applyProtection="1">
      <alignment horizontal="center"/>
      <protection locked="0"/>
    </xf>
    <xf numFmtId="0" fontId="6" fillId="0" borderId="22" xfId="12" applyFont="1" applyBorder="1" applyAlignment="1" applyProtection="1">
      <alignment horizontal="center"/>
      <protection locked="0"/>
    </xf>
    <xf numFmtId="2" fontId="1" fillId="0" borderId="6" xfId="12" applyNumberFormat="1" applyFont="1" applyBorder="1" applyAlignment="1" applyProtection="1">
      <alignment horizontal="center" vertical="center"/>
    </xf>
    <xf numFmtId="0" fontId="1" fillId="0" borderId="6" xfId="2" applyFont="1" applyBorder="1" applyAlignment="1" applyProtection="1">
      <alignment horizontal="center" vertical="center"/>
      <protection locked="0"/>
    </xf>
    <xf numFmtId="175" fontId="1" fillId="0" borderId="6" xfId="2" applyNumberFormat="1" applyFont="1" applyBorder="1" applyAlignment="1">
      <alignment horizontal="center"/>
    </xf>
    <xf numFmtId="4" fontId="1" fillId="0" borderId="6" xfId="12" applyNumberFormat="1" applyFont="1" applyBorder="1" applyAlignment="1" applyProtection="1">
      <alignment horizontal="center" vertical="center"/>
      <protection locked="0"/>
    </xf>
    <xf numFmtId="4" fontId="1" fillId="0" borderId="6" xfId="12" applyNumberFormat="1" applyFont="1" applyBorder="1" applyAlignment="1" applyProtection="1">
      <alignment horizontal="center" vertical="center"/>
    </xf>
    <xf numFmtId="0" fontId="1" fillId="0" borderId="6" xfId="2" applyFont="1" applyBorder="1" applyAlignment="1">
      <alignment horizontal="center"/>
    </xf>
    <xf numFmtId="4" fontId="14" fillId="0" borderId="6" xfId="2" applyNumberFormat="1" applyFont="1" applyBorder="1" applyAlignment="1">
      <alignment horizontal="right"/>
    </xf>
    <xf numFmtId="175" fontId="1" fillId="0" borderId="6" xfId="2" applyNumberFormat="1" applyFont="1" applyBorder="1" applyAlignment="1" applyProtection="1">
      <alignment horizontal="center"/>
      <protection locked="0"/>
    </xf>
    <xf numFmtId="169" fontId="1" fillId="0" borderId="0" xfId="0" applyNumberFormat="1" applyFont="1" applyAlignment="1">
      <alignment horizontal="center"/>
    </xf>
    <xf numFmtId="4" fontId="10" fillId="0" borderId="6" xfId="0" applyNumberFormat="1" applyFont="1" applyBorder="1" applyAlignment="1">
      <alignment horizontal="center"/>
    </xf>
    <xf numFmtId="3" fontId="6" fillId="0" borderId="22" xfId="10" applyNumberFormat="1" applyFont="1" applyBorder="1" applyAlignment="1" applyProtection="1">
      <alignment horizontal="center" vertical="center"/>
      <protection hidden="1"/>
    </xf>
    <xf numFmtId="3" fontId="1" fillId="0" borderId="6" xfId="6" applyNumberFormat="1" applyFont="1" applyBorder="1" applyAlignment="1" applyProtection="1">
      <alignment horizontal="center" vertical="center"/>
      <protection hidden="1"/>
    </xf>
    <xf numFmtId="172" fontId="1" fillId="0" borderId="6" xfId="2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172" fontId="1" fillId="0" borderId="0" xfId="0" applyNumberFormat="1" applyFont="1" applyBorder="1" applyAlignment="1" applyProtection="1">
      <alignment horizontal="center"/>
      <protection locked="0"/>
    </xf>
    <xf numFmtId="4" fontId="1" fillId="0" borderId="0" xfId="0" applyNumberFormat="1" applyFont="1" applyBorder="1" applyAlignment="1" applyProtection="1">
      <alignment horizontal="center"/>
      <protection locked="0"/>
    </xf>
    <xf numFmtId="2" fontId="1" fillId="0" borderId="9" xfId="10" applyNumberFormat="1" applyFont="1" applyBorder="1" applyAlignment="1" applyProtection="1">
      <alignment horizontal="center" vertical="center"/>
      <protection hidden="1"/>
    </xf>
    <xf numFmtId="2" fontId="6" fillId="0" borderId="22" xfId="10" applyNumberFormat="1" applyFont="1" applyBorder="1" applyAlignment="1" applyProtection="1">
      <alignment horizontal="center" vertical="center"/>
      <protection hidden="1"/>
    </xf>
    <xf numFmtId="49" fontId="10" fillId="0" borderId="6" xfId="4" quotePrefix="1" applyNumberFormat="1" applyFont="1" applyBorder="1" applyAlignment="1" applyProtection="1">
      <alignment horizontal="center"/>
      <protection locked="0"/>
    </xf>
    <xf numFmtId="49" fontId="10" fillId="0" borderId="6" xfId="0" applyNumberFormat="1" applyFont="1" applyBorder="1" applyAlignment="1" applyProtection="1">
      <alignment horizontal="center"/>
    </xf>
    <xf numFmtId="49" fontId="10" fillId="0" borderId="6" xfId="0" applyNumberFormat="1" applyFont="1" applyBorder="1" applyAlignment="1" applyProtection="1">
      <alignment horizontal="center"/>
      <protection locked="0"/>
    </xf>
    <xf numFmtId="169" fontId="0" fillId="0" borderId="0" xfId="0" applyNumberFormat="1" applyFill="1"/>
    <xf numFmtId="0" fontId="1" fillId="0" borderId="19" xfId="0" applyFont="1" applyBorder="1" applyAlignment="1">
      <alignment horizontal="center"/>
    </xf>
    <xf numFmtId="169" fontId="1" fillId="0" borderId="19" xfId="0" applyNumberFormat="1" applyFont="1" applyBorder="1" applyAlignment="1">
      <alignment horizontal="center"/>
    </xf>
    <xf numFmtId="169" fontId="10" fillId="0" borderId="0" xfId="0" applyNumberFormat="1" applyFont="1" applyFill="1"/>
    <xf numFmtId="0" fontId="1" fillId="0" borderId="0" xfId="0" applyFont="1"/>
    <xf numFmtId="175" fontId="10" fillId="0" borderId="6" xfId="2" applyNumberFormat="1" applyFill="1" applyBorder="1" applyAlignment="1">
      <alignment horizontal="center"/>
    </xf>
    <xf numFmtId="0" fontId="10" fillId="0" borderId="6" xfId="2" applyFont="1" applyFill="1" applyBorder="1" applyAlignment="1" applyProtection="1">
      <alignment horizontal="center" vertical="center"/>
      <protection locked="0"/>
    </xf>
    <xf numFmtId="4" fontId="10" fillId="0" borderId="6" xfId="2" applyNumberFormat="1" applyFill="1" applyBorder="1" applyAlignment="1">
      <alignment horizontal="center" wrapText="1"/>
    </xf>
    <xf numFmtId="4" fontId="10" fillId="0" borderId="6" xfId="2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0" fillId="0" borderId="6" xfId="2" applyFill="1" applyBorder="1" applyAlignment="1">
      <alignment horizontal="center"/>
    </xf>
    <xf numFmtId="4" fontId="10" fillId="0" borderId="6" xfId="2" applyNumberFormat="1" applyFill="1" applyBorder="1" applyAlignment="1">
      <alignment horizontal="center"/>
    </xf>
    <xf numFmtId="0" fontId="1" fillId="0" borderId="6" xfId="2" applyFont="1" applyFill="1" applyBorder="1" applyAlignment="1" applyProtection="1">
      <alignment horizontal="center" vertical="center"/>
      <protection locked="0"/>
    </xf>
    <xf numFmtId="0" fontId="1" fillId="0" borderId="6" xfId="2" applyFont="1" applyFill="1" applyBorder="1" applyAlignment="1">
      <alignment horizontal="center"/>
    </xf>
    <xf numFmtId="2" fontId="10" fillId="0" borderId="6" xfId="2" applyNumberFormat="1" applyFill="1" applyBorder="1" applyAlignment="1">
      <alignment horizontal="center" wrapText="1"/>
    </xf>
    <xf numFmtId="2" fontId="1" fillId="0" borderId="6" xfId="12" applyNumberFormat="1" applyFont="1" applyFill="1" applyBorder="1" applyAlignment="1" applyProtection="1">
      <alignment horizontal="center" vertical="center"/>
      <protection locked="0"/>
    </xf>
    <xf numFmtId="4" fontId="14" fillId="0" borderId="6" xfId="2" applyNumberFormat="1" applyFont="1" applyFill="1" applyBorder="1" applyAlignment="1">
      <alignment horizontal="center"/>
    </xf>
    <xf numFmtId="0" fontId="32" fillId="0" borderId="6" xfId="2" applyFont="1" applyFill="1" applyBorder="1" applyAlignment="1">
      <alignment horizontal="center"/>
    </xf>
    <xf numFmtId="175" fontId="32" fillId="0" borderId="6" xfId="2" applyNumberFormat="1" applyFont="1" applyFill="1" applyBorder="1" applyAlignment="1">
      <alignment horizontal="center"/>
    </xf>
    <xf numFmtId="0" fontId="32" fillId="0" borderId="6" xfId="2" applyFont="1" applyFill="1" applyBorder="1" applyAlignment="1" applyProtection="1">
      <alignment horizontal="center" vertical="center"/>
      <protection locked="0"/>
    </xf>
    <xf numFmtId="4" fontId="32" fillId="0" borderId="6" xfId="2" applyNumberFormat="1" applyFont="1" applyFill="1" applyBorder="1" applyAlignment="1">
      <alignment horizontal="center" wrapText="1"/>
    </xf>
    <xf numFmtId="175" fontId="1" fillId="0" borderId="6" xfId="2" applyNumberFormat="1" applyFont="1" applyFill="1" applyBorder="1" applyAlignment="1">
      <alignment horizontal="center"/>
    </xf>
    <xf numFmtId="4" fontId="1" fillId="0" borderId="6" xfId="2" applyNumberFormat="1" applyFont="1" applyFill="1" applyBorder="1" applyAlignment="1">
      <alignment horizontal="center" wrapText="1"/>
    </xf>
    <xf numFmtId="172" fontId="1" fillId="0" borderId="6" xfId="2" applyNumberFormat="1" applyFont="1" applyBorder="1" applyAlignment="1" applyProtection="1">
      <alignment horizontal="center" vertical="center"/>
      <protection locked="0"/>
    </xf>
    <xf numFmtId="169" fontId="1" fillId="0" borderId="0" xfId="0" applyNumberFormat="1" applyFont="1" applyBorder="1" applyAlignment="1">
      <alignment horizontal="center"/>
    </xf>
    <xf numFmtId="170" fontId="0" fillId="0" borderId="34" xfId="0" applyNumberFormat="1" applyFill="1" applyBorder="1"/>
    <xf numFmtId="0" fontId="1" fillId="0" borderId="0" xfId="0" applyFont="1" applyBorder="1" applyAlignment="1">
      <alignment horizontal="center"/>
    </xf>
    <xf numFmtId="170" fontId="22" fillId="0" borderId="0" xfId="0" applyNumberFormat="1" applyFont="1"/>
    <xf numFmtId="169" fontId="0" fillId="0" borderId="0" xfId="0" applyNumberFormat="1" applyFill="1" applyBorder="1"/>
    <xf numFmtId="0" fontId="0" fillId="0" borderId="0" xfId="0" applyFill="1"/>
    <xf numFmtId="170" fontId="0" fillId="0" borderId="0" xfId="0" applyNumberFormat="1" applyFill="1"/>
    <xf numFmtId="170" fontId="0" fillId="0" borderId="0" xfId="0" applyNumberFormat="1" applyFill="1" applyBorder="1"/>
    <xf numFmtId="0" fontId="0" fillId="0" borderId="0" xfId="0" applyFill="1" applyBorder="1"/>
    <xf numFmtId="0" fontId="12" fillId="0" borderId="0" xfId="2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4" borderId="0" xfId="0" applyFill="1" applyBorder="1" applyAlignment="1">
      <alignment horizontal="center"/>
    </xf>
    <xf numFmtId="169" fontId="1" fillId="0" borderId="0" xfId="0" applyNumberFormat="1" applyFont="1" applyFill="1"/>
    <xf numFmtId="4" fontId="10" fillId="0" borderId="0" xfId="0" applyNumberFormat="1" applyFont="1" applyFill="1"/>
    <xf numFmtId="169" fontId="10" fillId="0" borderId="19" xfId="0" applyNumberFormat="1" applyFont="1" applyFill="1" applyBorder="1"/>
    <xf numFmtId="4" fontId="10" fillId="0" borderId="19" xfId="0" applyNumberFormat="1" applyFont="1" applyFill="1" applyBorder="1"/>
    <xf numFmtId="4" fontId="6" fillId="0" borderId="9" xfId="0" applyNumberFormat="1" applyFont="1" applyFill="1" applyBorder="1" applyAlignment="1">
      <alignment horizontal="center"/>
    </xf>
    <xf numFmtId="0" fontId="6" fillId="0" borderId="14" xfId="12" applyFont="1" applyBorder="1" applyAlignment="1" applyProtection="1">
      <alignment horizontal="center"/>
      <protection locked="0"/>
    </xf>
    <xf numFmtId="0" fontId="1" fillId="0" borderId="0" xfId="12" applyAlignment="1"/>
    <xf numFmtId="1" fontId="10" fillId="0" borderId="6" xfId="2" applyNumberFormat="1" applyFont="1" applyBorder="1" applyAlignment="1" applyProtection="1">
      <alignment horizontal="center"/>
      <protection locked="0"/>
    </xf>
    <xf numFmtId="0" fontId="10" fillId="0" borderId="0" xfId="0" applyFont="1" applyFill="1" applyAlignment="1">
      <alignment horizontal="center"/>
    </xf>
    <xf numFmtId="169" fontId="10" fillId="0" borderId="0" xfId="0" applyNumberFormat="1" applyFont="1" applyFill="1" applyAlignment="1">
      <alignment horizontal="center"/>
    </xf>
    <xf numFmtId="169" fontId="1" fillId="0" borderId="0" xfId="0" applyNumberFormat="1" applyFont="1" applyFill="1" applyAlignment="1">
      <alignment horizontal="center"/>
    </xf>
    <xf numFmtId="0" fontId="1" fillId="0" borderId="0" xfId="12" applyProtection="1"/>
    <xf numFmtId="0" fontId="12" fillId="0" borderId="0" xfId="12" applyFont="1" applyProtection="1"/>
    <xf numFmtId="4" fontId="12" fillId="0" borderId="0" xfId="12" applyNumberFormat="1" applyFont="1" applyBorder="1" applyAlignment="1" applyProtection="1">
      <alignment horizontal="center"/>
    </xf>
    <xf numFmtId="4" fontId="12" fillId="0" borderId="0" xfId="12" applyNumberFormat="1" applyFont="1" applyBorder="1" applyAlignment="1">
      <alignment horizontal="center"/>
    </xf>
    <xf numFmtId="4" fontId="16" fillId="0" borderId="0" xfId="12" applyNumberFormat="1" applyFont="1" applyBorder="1" applyAlignment="1" applyProtection="1">
      <alignment horizontal="center"/>
    </xf>
    <xf numFmtId="4" fontId="12" fillId="0" borderId="0" xfId="12" applyNumberFormat="1" applyFont="1" applyBorder="1" applyAlignment="1" applyProtection="1">
      <alignment horizontal="center"/>
      <protection locked="0"/>
    </xf>
    <xf numFmtId="0" fontId="17" fillId="0" borderId="0" xfId="12" applyFont="1" applyBorder="1" applyAlignment="1" applyProtection="1">
      <alignment horizontal="centerContinuous"/>
    </xf>
    <xf numFmtId="0" fontId="12" fillId="0" borderId="0" xfId="12" applyFont="1" applyBorder="1" applyAlignment="1" applyProtection="1">
      <alignment horizontal="center" vertical="top"/>
      <protection locked="0"/>
    </xf>
    <xf numFmtId="0" fontId="12" fillId="0" borderId="0" xfId="12" applyFont="1" applyBorder="1" applyAlignment="1" applyProtection="1">
      <alignment vertical="top"/>
      <protection locked="0"/>
    </xf>
    <xf numFmtId="0" fontId="14" fillId="0" borderId="0" xfId="12" applyFont="1" applyBorder="1" applyAlignment="1" applyProtection="1">
      <alignment vertical="top"/>
      <protection locked="0"/>
    </xf>
    <xf numFmtId="0" fontId="14" fillId="0" borderId="0" xfId="12" applyFont="1" applyBorder="1" applyAlignment="1" applyProtection="1">
      <alignment horizontal="center" vertical="top"/>
      <protection locked="0"/>
    </xf>
    <xf numFmtId="4" fontId="12" fillId="0" borderId="18" xfId="12" applyNumberFormat="1" applyFont="1" applyBorder="1" applyAlignment="1" applyProtection="1">
      <alignment horizontal="center"/>
    </xf>
    <xf numFmtId="3" fontId="15" fillId="0" borderId="6" xfId="12" applyNumberFormat="1" applyFont="1" applyBorder="1" applyAlignment="1" applyProtection="1">
      <alignment horizontal="center" vertical="center"/>
      <protection locked="0"/>
    </xf>
    <xf numFmtId="0" fontId="15" fillId="0" borderId="6" xfId="12" applyFont="1" applyBorder="1" applyAlignment="1" applyProtection="1">
      <alignment horizontal="center" vertical="center"/>
      <protection locked="0"/>
    </xf>
    <xf numFmtId="4" fontId="1" fillId="0" borderId="0" xfId="12" applyNumberFormat="1" applyFont="1" applyBorder="1" applyAlignment="1" applyProtection="1">
      <alignment horizontal="center"/>
      <protection locked="0"/>
    </xf>
    <xf numFmtId="4" fontId="1" fillId="0" borderId="18" xfId="12" applyNumberFormat="1" applyFont="1" applyBorder="1" applyAlignment="1" applyProtection="1">
      <alignment horizontal="center"/>
      <protection locked="0"/>
    </xf>
    <xf numFmtId="4" fontId="1" fillId="0" borderId="6" xfId="12" applyNumberFormat="1" applyFont="1" applyBorder="1" applyAlignment="1" applyProtection="1">
      <alignment horizontal="left" vertical="center"/>
      <protection locked="0"/>
    </xf>
    <xf numFmtId="4" fontId="6" fillId="0" borderId="6" xfId="12" applyNumberFormat="1" applyFont="1" applyBorder="1" applyAlignment="1" applyProtection="1">
      <alignment horizontal="center" vertical="center"/>
      <protection locked="0"/>
    </xf>
    <xf numFmtId="49" fontId="1" fillId="0" borderId="6" xfId="12" applyNumberFormat="1" applyFont="1" applyBorder="1" applyAlignment="1" applyProtection="1">
      <alignment horizontal="center" vertical="center"/>
      <protection locked="0"/>
    </xf>
    <xf numFmtId="49" fontId="1" fillId="0" borderId="6" xfId="12" quotePrefix="1" applyNumberFormat="1" applyFont="1" applyBorder="1" applyAlignment="1" applyProtection="1">
      <alignment horizontal="center" vertical="center"/>
      <protection locked="0"/>
    </xf>
    <xf numFmtId="172" fontId="1" fillId="0" borderId="22" xfId="12" applyNumberFormat="1" applyFont="1" applyBorder="1" applyAlignment="1" applyProtection="1">
      <alignment horizontal="center" vertical="center"/>
    </xf>
    <xf numFmtId="172" fontId="1" fillId="0" borderId="22" xfId="12" applyNumberFormat="1" applyFont="1" applyBorder="1" applyAlignment="1" applyProtection="1">
      <alignment horizontal="center" vertical="center"/>
      <protection locked="0"/>
    </xf>
    <xf numFmtId="172" fontId="1" fillId="0" borderId="6" xfId="12" applyNumberFormat="1" applyFont="1" applyBorder="1" applyAlignment="1" applyProtection="1">
      <alignment horizontal="center" vertical="center"/>
    </xf>
    <xf numFmtId="0" fontId="15" fillId="0" borderId="0" xfId="12" applyFont="1" applyBorder="1" applyAlignment="1" applyProtection="1">
      <alignment horizontal="right"/>
      <protection locked="0"/>
    </xf>
    <xf numFmtId="0" fontId="16" fillId="0" borderId="25" xfId="12" applyFont="1" applyBorder="1" applyProtection="1">
      <protection locked="0"/>
    </xf>
    <xf numFmtId="0" fontId="16" fillId="0" borderId="0" xfId="12" applyFont="1" applyBorder="1" applyAlignment="1" applyProtection="1">
      <alignment horizontal="center"/>
      <protection locked="0"/>
    </xf>
    <xf numFmtId="2" fontId="16" fillId="0" borderId="25" xfId="12" applyNumberFormat="1" applyFont="1" applyBorder="1" applyProtection="1">
      <protection locked="0"/>
    </xf>
    <xf numFmtId="0" fontId="28" fillId="0" borderId="25" xfId="12" quotePrefix="1" applyFont="1" applyBorder="1" applyAlignment="1" applyProtection="1">
      <alignment horizontal="center"/>
      <protection locked="0"/>
    </xf>
    <xf numFmtId="1" fontId="12" fillId="0" borderId="0" xfId="12" applyNumberFormat="1" applyFont="1" applyBorder="1" applyAlignment="1" applyProtection="1">
      <alignment horizontal="center"/>
      <protection locked="0"/>
    </xf>
    <xf numFmtId="0" fontId="12" fillId="0" borderId="52" xfId="12" applyFont="1" applyBorder="1" applyProtection="1">
      <protection locked="0"/>
    </xf>
    <xf numFmtId="0" fontId="28" fillId="0" borderId="0" xfId="12" quotePrefix="1" applyFont="1" applyBorder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0" fontId="16" fillId="0" borderId="0" xfId="12" applyFont="1"/>
    <xf numFmtId="0" fontId="6" fillId="0" borderId="6" xfId="12" applyFont="1" applyBorder="1" applyAlignment="1">
      <alignment horizontal="center"/>
    </xf>
    <xf numFmtId="0" fontId="1" fillId="0" borderId="6" xfId="12" applyFont="1" applyBorder="1" applyAlignment="1">
      <alignment horizontal="center"/>
    </xf>
    <xf numFmtId="1" fontId="1" fillId="0" borderId="6" xfId="12" applyNumberFormat="1" applyFont="1" applyBorder="1" applyAlignment="1">
      <alignment horizontal="center"/>
    </xf>
    <xf numFmtId="0" fontId="1" fillId="0" borderId="0" xfId="12" applyFont="1" applyBorder="1" applyAlignment="1">
      <alignment horizontal="center"/>
    </xf>
    <xf numFmtId="172" fontId="1" fillId="0" borderId="6" xfId="12" applyNumberFormat="1" applyFont="1" applyBorder="1" applyAlignment="1">
      <alignment horizontal="center"/>
    </xf>
    <xf numFmtId="0" fontId="14" fillId="0" borderId="0" xfId="12" applyFont="1"/>
    <xf numFmtId="0" fontId="12" fillId="0" borderId="6" xfId="12" applyFont="1" applyBorder="1"/>
    <xf numFmtId="0" fontId="12" fillId="0" borderId="6" xfId="12" applyFont="1" applyBorder="1" applyAlignment="1">
      <alignment horizontal="center"/>
    </xf>
    <xf numFmtId="0" fontId="1" fillId="0" borderId="44" xfId="12" applyFont="1" applyBorder="1" applyAlignment="1">
      <alignment horizontal="center"/>
    </xf>
    <xf numFmtId="0" fontId="14" fillId="0" borderId="0" xfId="12" applyFont="1" applyBorder="1"/>
    <xf numFmtId="0" fontId="1" fillId="0" borderId="6" xfId="12" applyBorder="1" applyAlignment="1">
      <alignment horizontal="center"/>
    </xf>
    <xf numFmtId="0" fontId="6" fillId="0" borderId="44" xfId="12" applyFont="1" applyBorder="1" applyAlignment="1">
      <alignment horizontal="center"/>
    </xf>
    <xf numFmtId="0" fontId="28" fillId="0" borderId="11" xfId="12" applyFont="1" applyBorder="1" applyAlignment="1">
      <alignment horizontal="center"/>
    </xf>
    <xf numFmtId="0" fontId="6" fillId="0" borderId="0" xfId="12" applyFont="1" applyBorder="1" applyAlignment="1">
      <alignment horizontal="center"/>
    </xf>
    <xf numFmtId="0" fontId="17" fillId="0" borderId="0" xfId="12" applyFont="1" applyBorder="1"/>
    <xf numFmtId="0" fontId="15" fillId="0" borderId="0" xfId="12" applyFont="1" applyBorder="1"/>
    <xf numFmtId="1" fontId="16" fillId="0" borderId="6" xfId="12" applyNumberFormat="1" applyFont="1" applyBorder="1" applyAlignment="1" applyProtection="1">
      <alignment horizontal="center"/>
    </xf>
    <xf numFmtId="0" fontId="12" fillId="0" borderId="0" xfId="12" applyFont="1" applyBorder="1" applyAlignment="1">
      <alignment horizontal="center"/>
    </xf>
    <xf numFmtId="0" fontId="12" fillId="0" borderId="18" xfId="12" applyFont="1" applyBorder="1"/>
    <xf numFmtId="0" fontId="12" fillId="0" borderId="18" xfId="12" applyFont="1" applyBorder="1" applyAlignment="1">
      <alignment horizontal="center"/>
    </xf>
    <xf numFmtId="0" fontId="45" fillId="0" borderId="6" xfId="12" applyFont="1" applyBorder="1" applyAlignment="1">
      <alignment horizontal="center"/>
    </xf>
    <xf numFmtId="0" fontId="16" fillId="0" borderId="6" xfId="12" applyFont="1" applyBorder="1" applyAlignment="1">
      <alignment horizontal="center"/>
    </xf>
    <xf numFmtId="1" fontId="12" fillId="0" borderId="6" xfId="12" applyNumberFormat="1" applyFont="1" applyBorder="1" applyAlignment="1">
      <alignment horizontal="center"/>
    </xf>
    <xf numFmtId="0" fontId="12" fillId="0" borderId="44" xfId="12" applyFont="1" applyBorder="1"/>
    <xf numFmtId="0" fontId="12" fillId="0" borderId="44" xfId="12" applyFont="1" applyBorder="1" applyAlignment="1">
      <alignment horizontal="center"/>
    </xf>
    <xf numFmtId="0" fontId="1" fillId="0" borderId="0" xfId="12" applyBorder="1" applyAlignment="1">
      <alignment horizontal="center"/>
    </xf>
    <xf numFmtId="0" fontId="15" fillId="0" borderId="0" xfId="12" applyFont="1" applyBorder="1" applyAlignment="1">
      <alignment horizontal="right"/>
    </xf>
    <xf numFmtId="0" fontId="15" fillId="0" borderId="47" xfId="12" applyFont="1" applyBorder="1" applyAlignment="1">
      <alignment horizontal="center"/>
    </xf>
    <xf numFmtId="2" fontId="16" fillId="0" borderId="6" xfId="12" applyNumberFormat="1" applyFont="1" applyBorder="1" applyAlignment="1" applyProtection="1">
      <alignment horizontal="center"/>
      <protection locked="0"/>
    </xf>
    <xf numFmtId="2" fontId="12" fillId="0" borderId="44" xfId="12" applyNumberFormat="1" applyFont="1" applyBorder="1" applyAlignment="1" applyProtection="1">
      <alignment horizontal="center"/>
      <protection locked="0"/>
    </xf>
    <xf numFmtId="2" fontId="12" fillId="0" borderId="0" xfId="12" applyNumberFormat="1" applyFont="1" applyBorder="1" applyAlignment="1" applyProtection="1">
      <alignment horizontal="center"/>
      <protection locked="0"/>
    </xf>
    <xf numFmtId="0" fontId="14" fillId="0" borderId="47" xfId="12" applyFont="1" applyBorder="1" applyAlignment="1">
      <alignment horizontal="center"/>
    </xf>
    <xf numFmtId="1" fontId="12" fillId="0" borderId="6" xfId="12" applyNumberFormat="1" applyFont="1" applyBorder="1" applyAlignment="1" applyProtection="1">
      <alignment horizontal="center"/>
    </xf>
    <xf numFmtId="2" fontId="12" fillId="0" borderId="6" xfId="12" applyNumberFormat="1" applyFont="1" applyBorder="1" applyAlignment="1" applyProtection="1">
      <alignment horizontal="center"/>
      <protection locked="0"/>
    </xf>
    <xf numFmtId="2" fontId="12" fillId="0" borderId="46" xfId="12" applyNumberFormat="1" applyFont="1" applyBorder="1" applyAlignment="1" applyProtection="1">
      <alignment horizontal="center"/>
      <protection locked="0"/>
    </xf>
    <xf numFmtId="2" fontId="12" fillId="0" borderId="18" xfId="12" applyNumberFormat="1" applyFont="1" applyBorder="1" applyAlignment="1" applyProtection="1">
      <alignment horizontal="center"/>
      <protection locked="0"/>
    </xf>
    <xf numFmtId="1" fontId="1" fillId="0" borderId="6" xfId="12" applyNumberFormat="1" applyFont="1" applyBorder="1" applyAlignment="1" applyProtection="1">
      <alignment horizontal="center"/>
      <protection locked="0"/>
    </xf>
    <xf numFmtId="2" fontId="1" fillId="0" borderId="6" xfId="12" quotePrefix="1" applyNumberFormat="1" applyFont="1" applyBorder="1" applyAlignment="1" applyProtection="1">
      <alignment horizontal="center"/>
      <protection locked="0"/>
    </xf>
    <xf numFmtId="0" fontId="12" fillId="0" borderId="60" xfId="12" applyFont="1" applyBorder="1" applyAlignment="1">
      <alignment horizontal="center"/>
    </xf>
    <xf numFmtId="0" fontId="12" fillId="0" borderId="61" xfId="12" applyFont="1" applyBorder="1" applyAlignment="1">
      <alignment horizontal="center"/>
    </xf>
    <xf numFmtId="0" fontId="12" fillId="0" borderId="62" xfId="12" applyFont="1" applyBorder="1" applyAlignment="1">
      <alignment horizontal="center"/>
    </xf>
    <xf numFmtId="2" fontId="1" fillId="0" borderId="6" xfId="12" applyNumberFormat="1" applyFont="1" applyBorder="1" applyAlignment="1" applyProtection="1">
      <alignment horizontal="center"/>
      <protection locked="0"/>
    </xf>
    <xf numFmtId="0" fontId="12" fillId="0" borderId="28" xfId="12" applyFont="1" applyBorder="1" applyAlignment="1">
      <alignment horizontal="center"/>
    </xf>
    <xf numFmtId="0" fontId="12" fillId="0" borderId="42" xfId="12" applyFont="1" applyBorder="1" applyAlignment="1">
      <alignment horizontal="center"/>
    </xf>
    <xf numFmtId="0" fontId="12" fillId="0" borderId="39" xfId="12" applyFont="1" applyBorder="1" applyAlignment="1">
      <alignment horizontal="center"/>
    </xf>
    <xf numFmtId="0" fontId="12" fillId="0" borderId="22" xfId="12" applyFont="1" applyBorder="1" applyAlignment="1">
      <alignment horizontal="center"/>
    </xf>
    <xf numFmtId="0" fontId="12" fillId="0" borderId="38" xfId="12" applyFont="1" applyBorder="1" applyAlignment="1">
      <alignment horizontal="center"/>
    </xf>
    <xf numFmtId="0" fontId="6" fillId="0" borderId="60" xfId="12" applyFont="1" applyBorder="1" applyAlignment="1">
      <alignment horizontal="center"/>
    </xf>
    <xf numFmtId="0" fontId="6" fillId="0" borderId="61" xfId="12" applyFont="1" applyBorder="1" applyAlignment="1">
      <alignment horizontal="center"/>
    </xf>
    <xf numFmtId="0" fontId="6" fillId="0" borderId="62" xfId="12" applyFont="1" applyBorder="1" applyAlignment="1">
      <alignment horizontal="center"/>
    </xf>
    <xf numFmtId="0" fontId="6" fillId="0" borderId="47" xfId="12" applyFont="1" applyBorder="1" applyAlignment="1">
      <alignment horizontal="center"/>
    </xf>
    <xf numFmtId="0" fontId="6" fillId="0" borderId="63" xfId="12" applyFont="1" applyBorder="1" applyAlignment="1">
      <alignment horizontal="center"/>
    </xf>
    <xf numFmtId="0" fontId="6" fillId="0" borderId="64" xfId="12" applyFont="1" applyBorder="1" applyAlignment="1">
      <alignment horizontal="center"/>
    </xf>
    <xf numFmtId="0" fontId="6" fillId="0" borderId="65" xfId="12" applyFont="1" applyBorder="1" applyAlignment="1">
      <alignment horizontal="center"/>
    </xf>
    <xf numFmtId="0" fontId="28" fillId="0" borderId="0" xfId="12" applyFont="1" applyBorder="1" applyAlignment="1">
      <alignment horizontal="center"/>
    </xf>
    <xf numFmtId="0" fontId="16" fillId="0" borderId="0" xfId="12" applyFont="1" applyBorder="1" applyAlignment="1">
      <alignment horizontal="center"/>
    </xf>
    <xf numFmtId="0" fontId="1" fillId="0" borderId="0" xfId="12" applyAlignment="1">
      <alignment horizontal="center"/>
    </xf>
    <xf numFmtId="0" fontId="15" fillId="0" borderId="0" xfId="12" applyFont="1" applyBorder="1" applyAlignment="1">
      <alignment horizontal="left"/>
    </xf>
    <xf numFmtId="0" fontId="63" fillId="0" borderId="0" xfId="12" applyFont="1" applyBorder="1" applyAlignment="1"/>
    <xf numFmtId="2" fontId="6" fillId="0" borderId="6" xfId="12" applyNumberFormat="1" applyFont="1" applyBorder="1" applyAlignment="1" applyProtection="1">
      <alignment horizontal="center"/>
      <protection locked="0"/>
    </xf>
    <xf numFmtId="2" fontId="1" fillId="0" borderId="0" xfId="12" applyNumberFormat="1" applyFont="1" applyBorder="1" applyAlignment="1" applyProtection="1">
      <alignment horizontal="center"/>
      <protection locked="0"/>
    </xf>
    <xf numFmtId="0" fontId="15" fillId="0" borderId="0" xfId="12" applyFont="1" applyBorder="1" applyAlignment="1">
      <alignment horizontal="center"/>
    </xf>
    <xf numFmtId="0" fontId="15" fillId="0" borderId="0" xfId="12" applyFont="1" applyBorder="1" applyAlignment="1">
      <alignment horizontal="centerContinuous"/>
    </xf>
    <xf numFmtId="0" fontId="15" fillId="0" borderId="0" xfId="12" quotePrefix="1" applyFont="1" applyBorder="1"/>
    <xf numFmtId="0" fontId="16" fillId="0" borderId="0" xfId="12" applyFont="1" applyBorder="1"/>
    <xf numFmtId="0" fontId="16" fillId="0" borderId="25" xfId="12" applyFont="1" applyBorder="1" applyAlignment="1">
      <alignment horizontal="center"/>
    </xf>
    <xf numFmtId="0" fontId="17" fillId="0" borderId="0" xfId="12" applyFont="1" applyBorder="1" applyAlignment="1">
      <alignment horizontal="centerContinuous"/>
    </xf>
    <xf numFmtId="0" fontId="15" fillId="0" borderId="0" xfId="12" applyFont="1" applyBorder="1" applyAlignment="1"/>
    <xf numFmtId="165" fontId="6" fillId="0" borderId="6" xfId="2" applyNumberFormat="1" applyFont="1" applyBorder="1" applyAlignment="1" applyProtection="1">
      <alignment horizontal="center"/>
      <protection locked="0"/>
    </xf>
    <xf numFmtId="2" fontId="10" fillId="0" borderId="6" xfId="2" applyNumberFormat="1" applyFont="1" applyFill="1" applyBorder="1" applyAlignment="1" applyProtection="1">
      <alignment horizontal="center" vertical="center"/>
      <protection locked="0"/>
    </xf>
    <xf numFmtId="0" fontId="60" fillId="0" borderId="11" xfId="8" quotePrefix="1" applyFont="1" applyBorder="1" applyAlignment="1" applyProtection="1">
      <alignment horizontal="center"/>
      <protection locked="0" hidden="1"/>
    </xf>
    <xf numFmtId="4" fontId="10" fillId="15" borderId="6" xfId="2" applyNumberFormat="1" applyFont="1" applyFill="1" applyBorder="1" applyAlignment="1" applyProtection="1">
      <alignment horizontal="center"/>
      <protection locked="0"/>
    </xf>
    <xf numFmtId="0" fontId="1" fillId="0" borderId="6" xfId="12" applyBorder="1" applyAlignment="1" applyProtection="1">
      <alignment horizontal="center"/>
      <protection locked="0"/>
    </xf>
    <xf numFmtId="0" fontId="1" fillId="0" borderId="0" xfId="12" applyProtection="1">
      <protection locked="0"/>
    </xf>
    <xf numFmtId="175" fontId="1" fillId="0" borderId="6" xfId="12" applyNumberFormat="1" applyBorder="1" applyAlignment="1" applyProtection="1">
      <alignment horizontal="center"/>
      <protection locked="0"/>
    </xf>
    <xf numFmtId="0" fontId="1" fillId="0" borderId="0" xfId="12" applyAlignment="1" applyProtection="1">
      <alignment horizontal="center"/>
      <protection locked="0"/>
    </xf>
    <xf numFmtId="0" fontId="6" fillId="0" borderId="6" xfId="12" applyFont="1" applyBorder="1" applyAlignment="1" applyProtection="1">
      <alignment horizontal="center" wrapText="1"/>
      <protection locked="0"/>
    </xf>
    <xf numFmtId="0" fontId="17" fillId="0" borderId="0" xfId="12" applyFont="1" applyAlignment="1" applyProtection="1">
      <alignment horizontal="centerContinuous"/>
      <protection locked="0"/>
    </xf>
    <xf numFmtId="0" fontId="17" fillId="0" borderId="0" xfId="12" applyFont="1" applyProtection="1">
      <protection locked="0"/>
    </xf>
    <xf numFmtId="0" fontId="15" fillId="0" borderId="0" xfId="12" applyFont="1" applyAlignment="1" applyProtection="1">
      <alignment horizontal="left"/>
      <protection locked="0"/>
    </xf>
    <xf numFmtId="0" fontId="15" fillId="0" borderId="0" xfId="12" applyFont="1" applyProtection="1">
      <protection locked="0"/>
    </xf>
    <xf numFmtId="0" fontId="15" fillId="0" borderId="0" xfId="12" applyFont="1" applyAlignment="1" applyProtection="1">
      <alignment horizontal="right"/>
      <protection locked="0"/>
    </xf>
    <xf numFmtId="0" fontId="1" fillId="0" borderId="6" xfId="12" applyBorder="1" applyAlignment="1" applyProtection="1">
      <alignment horizontal="centerContinuous"/>
      <protection locked="0"/>
    </xf>
    <xf numFmtId="0" fontId="15" fillId="0" borderId="0" xfId="12" applyFont="1" applyAlignment="1" applyProtection="1">
      <alignment horizontal="centerContinuous"/>
      <protection locked="0"/>
    </xf>
    <xf numFmtId="0" fontId="14" fillId="0" borderId="0" xfId="12" applyFont="1" applyProtection="1">
      <protection locked="0"/>
    </xf>
    <xf numFmtId="0" fontId="41" fillId="0" borderId="0" xfId="12" applyFont="1" applyAlignment="1" applyProtection="1">
      <alignment horizontal="left"/>
      <protection locked="0"/>
    </xf>
    <xf numFmtId="175" fontId="1" fillId="15" borderId="6" xfId="12" applyNumberFormat="1" applyFill="1" applyBorder="1" applyAlignment="1" applyProtection="1">
      <alignment horizontal="center"/>
      <protection locked="0"/>
    </xf>
    <xf numFmtId="0" fontId="1" fillId="0" borderId="14" xfId="12" applyBorder="1" applyAlignment="1" applyProtection="1">
      <alignment horizontal="centerContinuous"/>
      <protection locked="0"/>
    </xf>
    <xf numFmtId="0" fontId="1" fillId="0" borderId="0" xfId="12" applyBorder="1" applyAlignment="1" applyProtection="1">
      <alignment horizontal="center"/>
      <protection locked="0"/>
    </xf>
    <xf numFmtId="0" fontId="1" fillId="0" borderId="18" xfId="12" quotePrefix="1" applyBorder="1" applyAlignment="1" applyProtection="1">
      <alignment horizontal="center"/>
      <protection locked="0"/>
    </xf>
    <xf numFmtId="175" fontId="1" fillId="0" borderId="18" xfId="12" applyNumberFormat="1" applyBorder="1" applyAlignment="1" applyProtection="1">
      <alignment horizontal="center"/>
      <protection locked="0"/>
    </xf>
    <xf numFmtId="0" fontId="1" fillId="0" borderId="18" xfId="12" applyBorder="1" applyAlignment="1" applyProtection="1">
      <alignment horizontal="center"/>
      <protection locked="0"/>
    </xf>
    <xf numFmtId="0" fontId="1" fillId="15" borderId="6" xfId="12" quotePrefix="1" applyFill="1" applyBorder="1" applyAlignment="1" applyProtection="1">
      <alignment horizontal="center"/>
      <protection locked="0"/>
    </xf>
    <xf numFmtId="0" fontId="1" fillId="15" borderId="6" xfId="12" applyFill="1" applyBorder="1" applyAlignment="1" applyProtection="1">
      <alignment horizontal="center"/>
      <protection locked="0"/>
    </xf>
    <xf numFmtId="0" fontId="1" fillId="15" borderId="0" xfId="12" applyFill="1" applyAlignment="1" applyProtection="1">
      <alignment horizontal="center"/>
      <protection locked="0"/>
    </xf>
    <xf numFmtId="0" fontId="1" fillId="15" borderId="0" xfId="12" applyFill="1" applyProtection="1">
      <protection locked="0"/>
    </xf>
    <xf numFmtId="175" fontId="10" fillId="15" borderId="6" xfId="2" applyNumberFormat="1" applyFont="1" applyFill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0" fillId="15" borderId="6" xfId="0" applyFont="1" applyFill="1" applyBorder="1" applyAlignment="1" applyProtection="1">
      <alignment horizontal="center" vertical="center"/>
      <protection locked="0"/>
    </xf>
    <xf numFmtId="0" fontId="1" fillId="15" borderId="6" xfId="0" applyFont="1" applyFill="1" applyBorder="1" applyAlignment="1" applyProtection="1">
      <alignment horizontal="center" vertical="center"/>
      <protection locked="0"/>
    </xf>
    <xf numFmtId="4" fontId="10" fillId="15" borderId="6" xfId="0" applyNumberFormat="1" applyFont="1" applyFill="1" applyBorder="1" applyAlignment="1" applyProtection="1">
      <alignment horizontal="center" vertical="center"/>
      <protection locked="0"/>
    </xf>
    <xf numFmtId="3" fontId="10" fillId="0" borderId="6" xfId="2" applyNumberFormat="1" applyFill="1" applyBorder="1" applyAlignment="1">
      <alignment horizontal="center" wrapText="1"/>
    </xf>
    <xf numFmtId="172" fontId="10" fillId="0" borderId="6" xfId="2" applyNumberFormat="1" applyFill="1" applyBorder="1" applyAlignment="1">
      <alignment horizontal="center"/>
    </xf>
    <xf numFmtId="4" fontId="6" fillId="0" borderId="6" xfId="2" applyNumberFormat="1" applyFont="1" applyBorder="1" applyAlignment="1">
      <alignment horizontal="center" wrapText="1"/>
    </xf>
    <xf numFmtId="1" fontId="12" fillId="0" borderId="0" xfId="2" applyNumberFormat="1" applyFont="1"/>
    <xf numFmtId="4" fontId="12" fillId="0" borderId="0" xfId="2" applyNumberFormat="1" applyFont="1"/>
    <xf numFmtId="0" fontId="1" fillId="15" borderId="0" xfId="12" applyFont="1" applyFill="1" applyBorder="1" applyAlignment="1">
      <alignment horizontal="center"/>
    </xf>
    <xf numFmtId="0" fontId="12" fillId="15" borderId="0" xfId="12" applyFont="1" applyFill="1" applyBorder="1"/>
    <xf numFmtId="0" fontId="12" fillId="15" borderId="0" xfId="12" applyFont="1" applyFill="1"/>
    <xf numFmtId="0" fontId="12" fillId="15" borderId="6" xfId="12" applyFont="1" applyFill="1" applyBorder="1" applyAlignment="1">
      <alignment horizontal="center"/>
    </xf>
    <xf numFmtId="0" fontId="12" fillId="15" borderId="6" xfId="12" applyFont="1" applyFill="1" applyBorder="1"/>
    <xf numFmtId="2" fontId="1" fillId="15" borderId="6" xfId="12" applyNumberFormat="1" applyFont="1" applyFill="1" applyBorder="1" applyAlignment="1" applyProtection="1">
      <alignment horizontal="center" vertical="center"/>
      <protection locked="0"/>
    </xf>
    <xf numFmtId="0" fontId="6" fillId="0" borderId="66" xfId="12" applyFont="1" applyBorder="1" applyAlignment="1">
      <alignment horizontal="center"/>
    </xf>
    <xf numFmtId="0" fontId="6" fillId="0" borderId="45" xfId="12" applyFont="1" applyBorder="1" applyAlignment="1">
      <alignment horizontal="center"/>
    </xf>
    <xf numFmtId="0" fontId="6" fillId="0" borderId="67" xfId="12" applyFont="1" applyBorder="1" applyAlignment="1">
      <alignment horizontal="center"/>
    </xf>
    <xf numFmtId="172" fontId="1" fillId="15" borderId="6" xfId="12" applyNumberFormat="1" applyFont="1" applyFill="1" applyBorder="1" applyAlignment="1" applyProtection="1">
      <alignment horizontal="center" vertical="center"/>
      <protection locked="0"/>
    </xf>
    <xf numFmtId="169" fontId="0" fillId="15" borderId="0" xfId="0" applyNumberFormat="1" applyFill="1"/>
    <xf numFmtId="0" fontId="0" fillId="15" borderId="0" xfId="0" applyFill="1"/>
    <xf numFmtId="169" fontId="0" fillId="15" borderId="0" xfId="0" applyNumberFormat="1" applyFill="1" applyBorder="1"/>
    <xf numFmtId="169" fontId="6" fillId="0" borderId="0" xfId="0" applyNumberFormat="1" applyFont="1" applyBorder="1" applyAlignment="1">
      <alignment horizontal="center"/>
    </xf>
    <xf numFmtId="0" fontId="59" fillId="0" borderId="0" xfId="8"/>
    <xf numFmtId="0" fontId="62" fillId="0" borderId="0" xfId="8" applyFont="1"/>
    <xf numFmtId="0" fontId="62" fillId="0" borderId="0" xfId="8" applyFont="1" applyAlignment="1">
      <alignment horizontal="left"/>
    </xf>
    <xf numFmtId="0" fontId="62" fillId="0" borderId="0" xfId="8" applyFont="1" applyAlignment="1" applyProtection="1">
      <alignment horizontal="left"/>
      <protection locked="0"/>
    </xf>
    <xf numFmtId="0" fontId="62" fillId="0" borderId="0" xfId="8" applyFont="1" applyAlignment="1">
      <alignment horizontal="center"/>
    </xf>
    <xf numFmtId="178" fontId="62" fillId="0" borderId="0" xfId="8" applyNumberFormat="1" applyFont="1" applyAlignment="1">
      <alignment horizontal="center"/>
    </xf>
    <xf numFmtId="0" fontId="62" fillId="0" borderId="0" xfId="8" quotePrefix="1" applyFont="1" applyAlignment="1">
      <alignment horizontal="center"/>
    </xf>
    <xf numFmtId="0" fontId="62" fillId="0" borderId="0" xfId="8" quotePrefix="1" applyFont="1"/>
    <xf numFmtId="165" fontId="62" fillId="0" borderId="11" xfId="8" applyNumberFormat="1" applyFont="1" applyBorder="1" applyAlignment="1" applyProtection="1">
      <alignment horizontal="center"/>
      <protection hidden="1"/>
    </xf>
    <xf numFmtId="3" fontId="62" fillId="0" borderId="11" xfId="8" quotePrefix="1" applyNumberFormat="1" applyFont="1" applyBorder="1" applyAlignment="1" applyProtection="1">
      <alignment horizontal="center"/>
      <protection locked="0"/>
    </xf>
    <xf numFmtId="0" fontId="62" fillId="0" borderId="11" xfId="8" quotePrefix="1" applyFont="1" applyBorder="1" applyAlignment="1" applyProtection="1">
      <alignment horizontal="center"/>
      <protection locked="0"/>
    </xf>
    <xf numFmtId="3" fontId="62" fillId="0" borderId="11" xfId="8" applyNumberFormat="1" applyFont="1" applyBorder="1" applyAlignment="1" applyProtection="1">
      <alignment horizontal="center"/>
      <protection hidden="1"/>
    </xf>
    <xf numFmtId="0" fontId="62" fillId="0" borderId="0" xfId="8" applyFont="1" applyAlignment="1">
      <alignment horizontal="right"/>
    </xf>
    <xf numFmtId="3" fontId="62" fillId="0" borderId="11" xfId="8" applyNumberFormat="1" applyFont="1" applyBorder="1" applyAlignment="1" applyProtection="1">
      <alignment horizontal="center"/>
      <protection locked="0"/>
    </xf>
    <xf numFmtId="165" fontId="62" fillId="0" borderId="11" xfId="8" applyNumberFormat="1" applyFont="1" applyBorder="1" applyAlignment="1" applyProtection="1">
      <alignment horizontal="center"/>
      <protection locked="0"/>
    </xf>
    <xf numFmtId="0" fontId="62" fillId="0" borderId="0" xfId="8" applyFont="1" applyAlignment="1" applyProtection="1">
      <alignment horizontal="left"/>
      <protection locked="0"/>
    </xf>
    <xf numFmtId="0" fontId="59" fillId="0" borderId="0" xfId="8" applyProtection="1">
      <protection locked="0"/>
    </xf>
    <xf numFmtId="0" fontId="60" fillId="0" borderId="17" xfId="8" applyFont="1" applyBorder="1" applyAlignment="1" applyProtection="1">
      <alignment horizontal="left" vertical="center"/>
      <protection locked="0"/>
    </xf>
    <xf numFmtId="0" fontId="66" fillId="0" borderId="17" xfId="8" applyFont="1" applyBorder="1" applyAlignment="1" applyProtection="1">
      <alignment horizontal="left" vertical="center"/>
      <protection locked="0"/>
    </xf>
    <xf numFmtId="3" fontId="66" fillId="0" borderId="17" xfId="8" applyNumberFormat="1" applyFont="1" applyBorder="1" applyAlignment="1" applyProtection="1">
      <alignment horizontal="center" vertical="center"/>
      <protection locked="0"/>
    </xf>
    <xf numFmtId="0" fontId="66" fillId="0" borderId="17" xfId="8" applyFont="1" applyBorder="1" applyAlignment="1" applyProtection="1">
      <alignment horizontal="center" vertical="center"/>
      <protection locked="0"/>
    </xf>
    <xf numFmtId="0" fontId="67" fillId="0" borderId="17" xfId="8" applyFont="1" applyBorder="1" applyAlignment="1" applyProtection="1">
      <alignment horizontal="left" vertical="center"/>
      <protection locked="0"/>
    </xf>
    <xf numFmtId="3" fontId="67" fillId="0" borderId="17" xfId="8" applyNumberFormat="1" applyFont="1" applyBorder="1" applyAlignment="1" applyProtection="1">
      <alignment horizontal="center" vertical="center"/>
      <protection locked="0"/>
    </xf>
    <xf numFmtId="0" fontId="50" fillId="0" borderId="17" xfId="8" applyFont="1" applyBorder="1" applyAlignment="1" applyProtection="1">
      <alignment horizontal="center" vertical="center"/>
      <protection locked="0"/>
    </xf>
    <xf numFmtId="0" fontId="68" fillId="0" borderId="17" xfId="8" applyFont="1" applyBorder="1" applyAlignment="1" applyProtection="1">
      <alignment horizontal="center" vertical="center"/>
      <protection locked="0"/>
    </xf>
    <xf numFmtId="0" fontId="68" fillId="0" borderId="17" xfId="8" applyFont="1" applyBorder="1" applyAlignment="1" applyProtection="1">
      <alignment horizontal="left" vertical="center"/>
      <protection locked="0"/>
    </xf>
    <xf numFmtId="3" fontId="68" fillId="0" borderId="17" xfId="8" applyNumberFormat="1" applyFont="1" applyBorder="1" applyAlignment="1" applyProtection="1">
      <alignment horizontal="center" vertical="center"/>
      <protection locked="0"/>
    </xf>
    <xf numFmtId="0" fontId="60" fillId="0" borderId="11" xfId="8" applyFont="1" applyBorder="1" applyAlignment="1" applyProtection="1">
      <alignment horizontal="left" vertical="center"/>
      <protection locked="0"/>
    </xf>
    <xf numFmtId="0" fontId="67" fillId="0" borderId="17" xfId="8" applyFont="1" applyBorder="1" applyAlignment="1" applyProtection="1">
      <alignment horizontal="center" vertical="center"/>
      <protection locked="0"/>
    </xf>
    <xf numFmtId="0" fontId="59" fillId="0" borderId="0" xfId="8" applyAlignment="1" applyProtection="1">
      <alignment vertical="center"/>
      <protection locked="0"/>
    </xf>
    <xf numFmtId="0" fontId="62" fillId="0" borderId="0" xfId="8" applyFont="1" applyAlignment="1" applyProtection="1">
      <alignment horizontal="right"/>
      <protection locked="0"/>
    </xf>
    <xf numFmtId="0" fontId="62" fillId="0" borderId="0" xfId="8" applyFont="1" applyProtection="1">
      <protection locked="0"/>
    </xf>
    <xf numFmtId="0" fontId="60" fillId="0" borderId="0" xfId="8" applyFont="1" applyAlignment="1" applyProtection="1">
      <alignment horizontal="left"/>
      <protection locked="0"/>
    </xf>
    <xf numFmtId="0" fontId="67" fillId="0" borderId="0" xfId="8" applyFont="1" applyAlignment="1" applyProtection="1">
      <alignment horizontal="center"/>
      <protection locked="0"/>
    </xf>
    <xf numFmtId="0" fontId="67" fillId="0" borderId="0" xfId="8" applyFont="1" applyAlignment="1" applyProtection="1">
      <alignment horizontal="left"/>
      <protection locked="0"/>
    </xf>
    <xf numFmtId="3" fontId="67" fillId="0" borderId="0" xfId="8" applyNumberFormat="1" applyFont="1" applyAlignment="1" applyProtection="1">
      <alignment horizontal="center"/>
      <protection locked="0"/>
    </xf>
    <xf numFmtId="0" fontId="60" fillId="0" borderId="0" xfId="8" quotePrefix="1" applyFont="1" applyAlignment="1" applyProtection="1">
      <alignment horizontal="center" vertical="center" wrapText="1"/>
      <protection locked="0"/>
    </xf>
    <xf numFmtId="0" fontId="60" fillId="0" borderId="0" xfId="8" applyFont="1" applyAlignment="1" applyProtection="1">
      <alignment horizontal="left" vertical="center"/>
      <protection locked="0"/>
    </xf>
    <xf numFmtId="0" fontId="59" fillId="0" borderId="17" xfId="8" applyBorder="1" applyAlignment="1">
      <alignment horizontal="left" vertical="center" wrapText="1"/>
    </xf>
    <xf numFmtId="0" fontId="52" fillId="0" borderId="17" xfId="8" applyFont="1" applyBorder="1" applyAlignment="1" applyProtection="1">
      <alignment horizontal="left" vertical="center" wrapText="1"/>
      <protection locked="0"/>
    </xf>
    <xf numFmtId="0" fontId="60" fillId="0" borderId="17" xfId="8" quotePrefix="1" applyFont="1" applyBorder="1" applyAlignment="1" applyProtection="1">
      <alignment horizontal="center" vertical="center" wrapText="1"/>
      <protection locked="0"/>
    </xf>
    <xf numFmtId="0" fontId="67" fillId="0" borderId="17" xfId="8" applyFont="1" applyBorder="1" applyAlignment="1" applyProtection="1">
      <alignment horizontal="left" vertical="center" wrapText="1"/>
      <protection locked="0"/>
    </xf>
    <xf numFmtId="3" fontId="67" fillId="0" borderId="11" xfId="8" applyNumberFormat="1" applyFont="1" applyBorder="1" applyAlignment="1" applyProtection="1">
      <alignment horizontal="center" vertical="center"/>
      <protection locked="0"/>
    </xf>
    <xf numFmtId="0" fontId="67" fillId="0" borderId="11" xfId="8" applyFont="1" applyBorder="1" applyAlignment="1" applyProtection="1">
      <alignment horizontal="center" vertical="center"/>
      <protection locked="0"/>
    </xf>
    <xf numFmtId="0" fontId="67" fillId="0" borderId="11" xfId="8" applyFont="1" applyBorder="1" applyAlignment="1" applyProtection="1">
      <alignment horizontal="left" vertical="center" wrapText="1"/>
      <protection locked="0"/>
    </xf>
    <xf numFmtId="0" fontId="59" fillId="0" borderId="17" xfId="8" applyBorder="1" applyAlignment="1" applyProtection="1">
      <alignment vertical="center"/>
      <protection locked="0"/>
    </xf>
    <xf numFmtId="0" fontId="15" fillId="0" borderId="0" xfId="8" applyFont="1" applyAlignment="1" applyProtection="1">
      <alignment horizontal="center" vertical="center"/>
      <protection locked="0"/>
    </xf>
    <xf numFmtId="0" fontId="60" fillId="0" borderId="17" xfId="8" quotePrefix="1" applyFont="1" applyBorder="1" applyAlignment="1" applyProtection="1">
      <alignment vertical="center" wrapText="1"/>
      <protection locked="0"/>
    </xf>
    <xf numFmtId="0" fontId="1" fillId="15" borderId="6" xfId="12" applyFont="1" applyFill="1" applyBorder="1" applyAlignment="1">
      <alignment horizontal="center"/>
    </xf>
    <xf numFmtId="1" fontId="1" fillId="15" borderId="6" xfId="12" applyNumberFormat="1" applyFont="1" applyFill="1" applyBorder="1" applyAlignment="1">
      <alignment horizontal="center"/>
    </xf>
    <xf numFmtId="172" fontId="1" fillId="15" borderId="6" xfId="12" applyNumberFormat="1" applyFont="1" applyFill="1" applyBorder="1" applyAlignment="1">
      <alignment horizontal="center"/>
    </xf>
    <xf numFmtId="2" fontId="1" fillId="15" borderId="22" xfId="12" applyNumberFormat="1" applyFont="1" applyFill="1" applyBorder="1" applyAlignment="1" applyProtection="1">
      <alignment horizontal="center"/>
      <protection locked="0"/>
    </xf>
    <xf numFmtId="1" fontId="1" fillId="15" borderId="22" xfId="12" applyNumberFormat="1" applyFont="1" applyFill="1" applyBorder="1" applyAlignment="1" applyProtection="1">
      <alignment horizontal="center"/>
      <protection locked="0"/>
    </xf>
    <xf numFmtId="2" fontId="1" fillId="15" borderId="6" xfId="12" quotePrefix="1" applyNumberFormat="1" applyFont="1" applyFill="1" applyBorder="1" applyAlignment="1" applyProtection="1">
      <alignment horizontal="center"/>
      <protection locked="0"/>
    </xf>
    <xf numFmtId="1" fontId="1" fillId="15" borderId="6" xfId="12" applyNumberFormat="1" applyFont="1" applyFill="1" applyBorder="1" applyAlignment="1" applyProtection="1">
      <alignment horizontal="center"/>
      <protection locked="0"/>
    </xf>
    <xf numFmtId="2" fontId="1" fillId="15" borderId="6" xfId="12" applyNumberFormat="1" applyFont="1" applyFill="1" applyBorder="1" applyAlignment="1" applyProtection="1">
      <alignment horizontal="center"/>
      <protection locked="0"/>
    </xf>
    <xf numFmtId="0" fontId="1" fillId="15" borderId="22" xfId="12" applyFill="1" applyBorder="1" applyAlignment="1">
      <alignment horizontal="center" wrapText="1"/>
    </xf>
    <xf numFmtId="0" fontId="1" fillId="15" borderId="22" xfId="12" applyFont="1" applyFill="1" applyBorder="1" applyAlignment="1">
      <alignment horizontal="center"/>
    </xf>
    <xf numFmtId="0" fontId="1" fillId="15" borderId="22" xfId="12" applyFont="1" applyFill="1" applyBorder="1" applyAlignment="1" applyProtection="1">
      <alignment horizontal="center"/>
      <protection locked="0"/>
    </xf>
    <xf numFmtId="172" fontId="1" fillId="15" borderId="22" xfId="12" applyNumberFormat="1" applyFont="1" applyFill="1" applyBorder="1" applyAlignment="1">
      <alignment horizontal="center"/>
    </xf>
    <xf numFmtId="0" fontId="64" fillId="15" borderId="6" xfId="12" applyFont="1" applyFill="1" applyBorder="1" applyAlignment="1">
      <alignment horizontal="center"/>
    </xf>
    <xf numFmtId="172" fontId="64" fillId="15" borderId="6" xfId="12" applyNumberFormat="1" applyFont="1" applyFill="1" applyBorder="1" applyAlignment="1">
      <alignment horizontal="center"/>
    </xf>
    <xf numFmtId="1" fontId="64" fillId="15" borderId="6" xfId="12" applyNumberFormat="1" applyFont="1" applyFill="1" applyBorder="1" applyAlignment="1">
      <alignment horizontal="center"/>
    </xf>
    <xf numFmtId="172" fontId="1" fillId="15" borderId="45" xfId="12" applyNumberFormat="1" applyFont="1" applyFill="1" applyBorder="1" applyAlignment="1">
      <alignment horizontal="center"/>
    </xf>
    <xf numFmtId="0" fontId="1" fillId="15" borderId="45" xfId="12" applyFont="1" applyFill="1" applyBorder="1" applyAlignment="1">
      <alignment horizontal="center"/>
    </xf>
    <xf numFmtId="179" fontId="10" fillId="0" borderId="0" xfId="0" applyNumberFormat="1" applyFont="1" applyAlignment="1">
      <alignment horizontal="center"/>
    </xf>
    <xf numFmtId="179" fontId="10" fillId="0" borderId="0" xfId="0" applyNumberFormat="1" applyFont="1"/>
    <xf numFmtId="179" fontId="10" fillId="0" borderId="0" xfId="0" applyNumberFormat="1" applyFont="1" applyFill="1"/>
    <xf numFmtId="179" fontId="10" fillId="0" borderId="19" xfId="0" applyNumberFormat="1" applyFont="1" applyFill="1" applyBorder="1"/>
    <xf numFmtId="179" fontId="10" fillId="0" borderId="19" xfId="0" applyNumberFormat="1" applyFont="1" applyBorder="1"/>
    <xf numFmtId="179" fontId="10" fillId="0" borderId="48" xfId="0" applyNumberFormat="1" applyFont="1" applyBorder="1"/>
    <xf numFmtId="179" fontId="10" fillId="0" borderId="49" xfId="0" applyNumberFormat="1" applyFont="1" applyBorder="1"/>
    <xf numFmtId="0" fontId="1" fillId="0" borderId="49" xfId="0" applyFont="1" applyBorder="1" applyAlignment="1">
      <alignment horizontal="center"/>
    </xf>
    <xf numFmtId="179" fontId="10" fillId="0" borderId="49" xfId="0" applyNumberFormat="1" applyFont="1" applyFill="1" applyBorder="1"/>
    <xf numFmtId="169" fontId="10" fillId="0" borderId="49" xfId="0" applyNumberFormat="1" applyFont="1" applyFill="1" applyBorder="1"/>
    <xf numFmtId="169" fontId="1" fillId="0" borderId="49" xfId="0" applyNumberFormat="1" applyFont="1" applyFill="1" applyBorder="1" applyAlignment="1">
      <alignment horizontal="center"/>
    </xf>
    <xf numFmtId="4" fontId="10" fillId="0" borderId="49" xfId="0" applyNumberFormat="1" applyFont="1" applyFill="1" applyBorder="1"/>
    <xf numFmtId="0" fontId="6" fillId="0" borderId="14" xfId="2" applyFont="1" applyBorder="1" applyAlignment="1" applyProtection="1">
      <alignment horizontal="center"/>
      <protection locked="0"/>
    </xf>
    <xf numFmtId="0" fontId="10" fillId="0" borderId="22" xfId="2" applyBorder="1" applyAlignment="1">
      <alignment horizontal="center"/>
    </xf>
    <xf numFmtId="0" fontId="45" fillId="0" borderId="14" xfId="2" applyFont="1" applyBorder="1" applyAlignment="1" applyProtection="1">
      <alignment horizontal="center"/>
      <protection locked="0"/>
    </xf>
    <xf numFmtId="4" fontId="10" fillId="15" borderId="0" xfId="0" applyNumberFormat="1" applyFont="1" applyFill="1"/>
    <xf numFmtId="4" fontId="10" fillId="15" borderId="19" xfId="0" applyNumberFormat="1" applyFont="1" applyFill="1" applyBorder="1"/>
    <xf numFmtId="4" fontId="1" fillId="0" borderId="6" xfId="2" applyNumberFormat="1" applyFont="1" applyBorder="1" applyAlignment="1" applyProtection="1">
      <alignment horizontal="center"/>
      <protection locked="0"/>
    </xf>
    <xf numFmtId="4" fontId="1" fillId="0" borderId="6" xfId="2" applyNumberFormat="1" applyFont="1" applyBorder="1" applyAlignment="1" applyProtection="1">
      <alignment horizontal="left"/>
      <protection locked="0"/>
    </xf>
    <xf numFmtId="0" fontId="1" fillId="0" borderId="6" xfId="4" quotePrefix="1" applyNumberFormat="1" applyFont="1" applyBorder="1" applyAlignment="1" applyProtection="1">
      <alignment horizontal="left"/>
      <protection locked="0"/>
    </xf>
    <xf numFmtId="0" fontId="1" fillId="0" borderId="6" xfId="0" applyNumberFormat="1" applyFont="1" applyBorder="1" applyAlignment="1">
      <alignment horizontal="center" vertical="center"/>
    </xf>
    <xf numFmtId="169" fontId="10" fillId="0" borderId="6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169" fontId="10" fillId="0" borderId="6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/>
    </xf>
    <xf numFmtId="4" fontId="10" fillId="0" borderId="0" xfId="0" applyNumberFormat="1" applyFont="1" applyFill="1" applyBorder="1"/>
    <xf numFmtId="4" fontId="6" fillId="0" borderId="0" xfId="0" applyNumberFormat="1" applyFont="1" applyFill="1" applyBorder="1" applyAlignment="1">
      <alignment horizontal="center"/>
    </xf>
    <xf numFmtId="0" fontId="1" fillId="0" borderId="48" xfId="0" applyFont="1" applyBorder="1" applyAlignment="1">
      <alignment horizontal="center"/>
    </xf>
    <xf numFmtId="169" fontId="1" fillId="0" borderId="19" xfId="0" applyNumberFormat="1" applyFont="1" applyFill="1" applyBorder="1" applyAlignment="1">
      <alignment horizontal="center"/>
    </xf>
    <xf numFmtId="169" fontId="10" fillId="0" borderId="19" xfId="0" applyNumberFormat="1" applyFont="1" applyFill="1" applyBorder="1" applyAlignment="1">
      <alignment horizontal="center"/>
    </xf>
    <xf numFmtId="4" fontId="10" fillId="0" borderId="68" xfId="0" applyNumberFormat="1" applyFont="1" applyBorder="1"/>
    <xf numFmtId="0" fontId="6" fillId="0" borderId="14" xfId="2" applyFont="1" applyBorder="1" applyAlignment="1" applyProtection="1">
      <alignment horizontal="center"/>
      <protection locked="0"/>
    </xf>
    <xf numFmtId="0" fontId="10" fillId="0" borderId="22" xfId="2" applyBorder="1" applyAlignment="1">
      <alignment horizontal="center"/>
    </xf>
    <xf numFmtId="0" fontId="45" fillId="0" borderId="14" xfId="2" applyFont="1" applyBorder="1" applyAlignment="1" applyProtection="1">
      <alignment horizontal="center"/>
      <protection locked="0"/>
    </xf>
    <xf numFmtId="171" fontId="1" fillId="0" borderId="0" xfId="9" applyFont="1" applyAlignment="1" applyProtection="1">
      <protection hidden="1"/>
    </xf>
    <xf numFmtId="176" fontId="10" fillId="0" borderId="6" xfId="2" applyNumberFormat="1" applyFont="1" applyBorder="1" applyAlignment="1" applyProtection="1">
      <alignment horizontal="center" vertical="center"/>
    </xf>
    <xf numFmtId="2" fontId="27" fillId="15" borderId="24" xfId="9" applyNumberFormat="1" applyFont="1" applyFill="1" applyBorder="1" applyProtection="1">
      <protection hidden="1"/>
    </xf>
    <xf numFmtId="0" fontId="14" fillId="0" borderId="0" xfId="12" applyFont="1" applyAlignment="1">
      <alignment horizontal="center"/>
    </xf>
    <xf numFmtId="0" fontId="1" fillId="0" borderId="0" xfId="12" applyAlignment="1">
      <alignment horizontal="centerContinuous"/>
    </xf>
    <xf numFmtId="0" fontId="14" fillId="0" borderId="0" xfId="12" applyFont="1" applyAlignment="1">
      <alignment horizontal="centerContinuous"/>
    </xf>
    <xf numFmtId="0" fontId="41" fillId="0" borderId="0" xfId="12" applyFont="1" applyAlignment="1">
      <alignment horizontal="centerContinuous"/>
    </xf>
    <xf numFmtId="0" fontId="15" fillId="0" borderId="0" xfId="12" applyFont="1" applyAlignment="1">
      <alignment horizontal="center"/>
    </xf>
    <xf numFmtId="0" fontId="17" fillId="0" borderId="0" xfId="12" applyFont="1" applyAlignment="1">
      <alignment horizontal="centerContinuous"/>
    </xf>
    <xf numFmtId="0" fontId="14" fillId="0" borderId="0" xfId="12" applyFont="1" applyAlignment="1">
      <alignment horizontal="right"/>
    </xf>
    <xf numFmtId="0" fontId="12" fillId="0" borderId="47" xfId="12" applyFont="1" applyBorder="1"/>
    <xf numFmtId="3" fontId="15" fillId="0" borderId="6" xfId="12" applyNumberFormat="1" applyFont="1" applyBorder="1" applyAlignment="1">
      <alignment horizontal="center"/>
    </xf>
    <xf numFmtId="0" fontId="15" fillId="0" borderId="6" xfId="12" applyFont="1" applyBorder="1" applyAlignment="1">
      <alignment horizontal="center"/>
    </xf>
    <xf numFmtId="0" fontId="14" fillId="0" borderId="44" xfId="12" applyFont="1" applyBorder="1"/>
    <xf numFmtId="3" fontId="14" fillId="0" borderId="6" xfId="12" applyNumberFormat="1" applyFont="1" applyBorder="1" applyAlignment="1">
      <alignment horizontal="center"/>
    </xf>
    <xf numFmtId="0" fontId="14" fillId="0" borderId="6" xfId="12" applyFont="1" applyBorder="1" applyAlignment="1">
      <alignment horizontal="center"/>
    </xf>
    <xf numFmtId="0" fontId="14" fillId="0" borderId="46" xfId="12" applyFont="1" applyBorder="1"/>
    <xf numFmtId="0" fontId="14" fillId="0" borderId="18" xfId="12" applyFont="1" applyBorder="1"/>
    <xf numFmtId="4" fontId="14" fillId="0" borderId="6" xfId="12" applyNumberFormat="1" applyFont="1" applyBorder="1" applyAlignment="1">
      <alignment horizontal="center"/>
    </xf>
    <xf numFmtId="172" fontId="14" fillId="0" borderId="6" xfId="12" applyNumberFormat="1" applyFont="1" applyBorder="1" applyAlignment="1">
      <alignment horizontal="center"/>
    </xf>
    <xf numFmtId="0" fontId="38" fillId="0" borderId="0" xfId="12" applyFont="1" applyAlignment="1">
      <alignment horizontal="centerContinuous"/>
    </xf>
    <xf numFmtId="0" fontId="15" fillId="0" borderId="0" xfId="12" applyFont="1"/>
    <xf numFmtId="1" fontId="1" fillId="0" borderId="0" xfId="12" applyNumberFormat="1" applyAlignment="1">
      <alignment horizontal="right" indent="1"/>
    </xf>
    <xf numFmtId="2" fontId="1" fillId="0" borderId="0" xfId="12" applyNumberFormat="1"/>
    <xf numFmtId="1" fontId="1" fillId="0" borderId="0" xfId="12" applyNumberFormat="1"/>
    <xf numFmtId="175" fontId="1" fillId="0" borderId="0" xfId="12" applyNumberFormat="1"/>
    <xf numFmtId="49" fontId="1" fillId="0" borderId="0" xfId="12" applyNumberFormat="1"/>
    <xf numFmtId="1" fontId="6" fillId="0" borderId="6" xfId="12" applyNumberFormat="1" applyFont="1" applyBorder="1" applyAlignment="1">
      <alignment horizontal="right" vertical="center" indent="1"/>
    </xf>
    <xf numFmtId="2" fontId="6" fillId="0" borderId="21" xfId="12" applyNumberFormat="1" applyFont="1" applyBorder="1" applyAlignment="1" applyProtection="1">
      <alignment horizontal="center" vertical="center"/>
      <protection locked="0"/>
    </xf>
    <xf numFmtId="2" fontId="6" fillId="0" borderId="17" xfId="12" applyNumberFormat="1" applyFont="1" applyBorder="1" applyAlignment="1" applyProtection="1">
      <alignment horizontal="center" vertical="center"/>
      <protection locked="0"/>
    </xf>
    <xf numFmtId="1" fontId="1" fillId="0" borderId="20" xfId="12" applyNumberFormat="1" applyBorder="1" applyProtection="1">
      <protection locked="0"/>
    </xf>
    <xf numFmtId="175" fontId="1" fillId="0" borderId="0" xfId="12" applyNumberFormat="1" applyProtection="1">
      <protection locked="0"/>
    </xf>
    <xf numFmtId="49" fontId="1" fillId="0" borderId="0" xfId="12" applyNumberFormat="1" applyProtection="1">
      <protection locked="0"/>
    </xf>
    <xf numFmtId="1" fontId="6" fillId="0" borderId="21" xfId="12" applyNumberFormat="1" applyFont="1" applyBorder="1" applyAlignment="1" applyProtection="1">
      <alignment horizontal="center" vertical="center"/>
      <protection locked="0"/>
    </xf>
    <xf numFmtId="1" fontId="6" fillId="0" borderId="17" xfId="12" applyNumberFormat="1" applyFont="1" applyBorder="1" applyAlignment="1" applyProtection="1">
      <alignment horizontal="center" vertical="center"/>
      <protection locked="0"/>
    </xf>
    <xf numFmtId="1" fontId="6" fillId="0" borderId="20" xfId="12" applyNumberFormat="1" applyFont="1" applyBorder="1" applyAlignment="1" applyProtection="1">
      <alignment horizontal="center" vertical="center"/>
      <protection locked="0"/>
    </xf>
    <xf numFmtId="0" fontId="1" fillId="0" borderId="0" xfId="12" applyAlignment="1" applyProtection="1">
      <alignment horizontal="center" vertical="center"/>
      <protection locked="0"/>
    </xf>
    <xf numFmtId="175" fontId="1" fillId="0" borderId="0" xfId="12" applyNumberFormat="1" applyAlignment="1" applyProtection="1">
      <alignment horizontal="center" vertical="center"/>
      <protection locked="0"/>
    </xf>
    <xf numFmtId="49" fontId="1" fillId="0" borderId="0" xfId="12" applyNumberFormat="1" applyAlignment="1" applyProtection="1">
      <alignment horizontal="center" vertical="center"/>
      <protection locked="0"/>
    </xf>
    <xf numFmtId="2" fontId="6" fillId="0" borderId="20" xfId="12" applyNumberFormat="1" applyFont="1" applyBorder="1" applyAlignment="1" applyProtection="1">
      <alignment horizontal="center" vertical="center"/>
      <protection locked="0"/>
    </xf>
    <xf numFmtId="1" fontId="1" fillId="0" borderId="20" xfId="12" applyNumberFormat="1" applyBorder="1" applyAlignment="1" applyProtection="1">
      <alignment horizontal="center" vertical="center"/>
      <protection locked="0"/>
    </xf>
    <xf numFmtId="1" fontId="1" fillId="0" borderId="6" xfId="12" applyNumberFormat="1" applyBorder="1" applyAlignment="1">
      <alignment horizontal="right" vertical="center" indent="1"/>
    </xf>
    <xf numFmtId="0" fontId="1" fillId="0" borderId="6" xfId="12" applyBorder="1" applyAlignment="1" applyProtection="1">
      <alignment horizontal="center" vertical="center"/>
      <protection locked="0"/>
    </xf>
    <xf numFmtId="176" fontId="1" fillId="0" borderId="6" xfId="12" applyNumberFormat="1" applyBorder="1" applyAlignment="1" applyProtection="1">
      <alignment horizontal="center" vertical="center"/>
      <protection locked="0"/>
    </xf>
    <xf numFmtId="1" fontId="1" fillId="0" borderId="6" xfId="12" applyNumberFormat="1" applyBorder="1" applyAlignment="1" applyProtection="1">
      <alignment horizontal="center" vertical="center"/>
      <protection locked="0"/>
    </xf>
    <xf numFmtId="175" fontId="1" fillId="0" borderId="6" xfId="12" applyNumberFormat="1" applyBorder="1" applyAlignment="1" applyProtection="1">
      <alignment horizontal="center" vertical="center"/>
      <protection locked="0"/>
    </xf>
    <xf numFmtId="49" fontId="1" fillId="0" borderId="6" xfId="12" applyNumberFormat="1" applyBorder="1" applyAlignment="1" applyProtection="1">
      <alignment horizontal="center" vertical="center"/>
      <protection locked="0"/>
    </xf>
    <xf numFmtId="2" fontId="1" fillId="0" borderId="6" xfId="12" applyNumberFormat="1" applyBorder="1" applyAlignment="1" applyProtection="1">
      <alignment horizontal="right" vertical="center" indent="2"/>
      <protection locked="0"/>
    </xf>
    <xf numFmtId="2" fontId="1" fillId="0" borderId="6" xfId="12" applyNumberFormat="1" applyBorder="1" applyAlignment="1" applyProtection="1">
      <alignment horizontal="center" vertical="center"/>
      <protection locked="0"/>
    </xf>
    <xf numFmtId="49" fontId="1" fillId="0" borderId="6" xfId="12" quotePrefix="1" applyNumberFormat="1" applyBorder="1" applyAlignment="1" applyProtection="1">
      <alignment horizontal="center" vertical="center"/>
      <protection locked="0"/>
    </xf>
    <xf numFmtId="1" fontId="1" fillId="15" borderId="6" xfId="12" applyNumberFormat="1" applyFill="1" applyBorder="1" applyAlignment="1">
      <alignment horizontal="right" vertical="center" indent="1"/>
    </xf>
    <xf numFmtId="175" fontId="1" fillId="15" borderId="6" xfId="12" applyNumberFormat="1" applyFill="1" applyBorder="1" applyAlignment="1" applyProtection="1">
      <alignment horizontal="center" vertical="center"/>
      <protection locked="0"/>
    </xf>
    <xf numFmtId="0" fontId="12" fillId="15" borderId="0" xfId="12" applyFont="1" applyFill="1" applyProtection="1">
      <protection locked="0"/>
    </xf>
    <xf numFmtId="2" fontId="1" fillId="15" borderId="6" xfId="12" applyNumberFormat="1" applyFill="1" applyBorder="1" applyAlignment="1" applyProtection="1">
      <alignment horizontal="center" vertical="center"/>
      <protection locked="0"/>
    </xf>
    <xf numFmtId="1" fontId="6" fillId="15" borderId="6" xfId="12" applyNumberFormat="1" applyFont="1" applyFill="1" applyBorder="1" applyAlignment="1">
      <alignment horizontal="right" vertical="center" indent="1"/>
    </xf>
    <xf numFmtId="0" fontId="12" fillId="0" borderId="0" xfId="12" applyFont="1" applyAlignment="1">
      <alignment horizontal="left" vertical="center"/>
    </xf>
    <xf numFmtId="1" fontId="31" fillId="0" borderId="22" xfId="12" applyNumberFormat="1" applyFont="1" applyBorder="1" applyAlignment="1">
      <alignment horizontal="center" wrapText="1"/>
    </xf>
    <xf numFmtId="2" fontId="31" fillId="0" borderId="22" xfId="12" applyNumberFormat="1" applyFont="1" applyBorder="1" applyAlignment="1">
      <alignment horizontal="center" wrapText="1"/>
    </xf>
    <xf numFmtId="2" fontId="1" fillId="0" borderId="22" xfId="12" applyNumberFormat="1" applyBorder="1" applyAlignment="1">
      <alignment horizontal="center"/>
    </xf>
    <xf numFmtId="1" fontId="31" fillId="0" borderId="22" xfId="12" applyNumberFormat="1" applyFont="1" applyBorder="1" applyAlignment="1">
      <alignment horizontal="center"/>
    </xf>
    <xf numFmtId="2" fontId="1" fillId="0" borderId="22" xfId="12" applyNumberFormat="1" applyBorder="1" applyAlignment="1">
      <alignment horizontal="center" vertical="center"/>
    </xf>
    <xf numFmtId="0" fontId="6" fillId="0" borderId="0" xfId="12" applyFont="1" applyAlignment="1">
      <alignment horizontal="center"/>
    </xf>
    <xf numFmtId="1" fontId="45" fillId="0" borderId="14" xfId="12" applyNumberFormat="1" applyFont="1" applyBorder="1" applyAlignment="1" applyProtection="1">
      <alignment horizontal="center" wrapText="1"/>
      <protection locked="0"/>
    </xf>
    <xf numFmtId="2" fontId="45" fillId="0" borderId="14" xfId="12" applyNumberFormat="1" applyFont="1" applyBorder="1" applyAlignment="1" applyProtection="1">
      <alignment horizontal="center" wrapText="1"/>
      <protection locked="0"/>
    </xf>
    <xf numFmtId="2" fontId="6" fillId="0" borderId="14" xfId="12" applyNumberFormat="1" applyFont="1" applyBorder="1" applyAlignment="1" applyProtection="1">
      <alignment horizontal="center"/>
      <protection locked="0"/>
    </xf>
    <xf numFmtId="1" fontId="45" fillId="0" borderId="14" xfId="12" applyNumberFormat="1" applyFont="1" applyBorder="1" applyAlignment="1" applyProtection="1">
      <alignment horizontal="center"/>
      <protection locked="0"/>
    </xf>
    <xf numFmtId="1" fontId="12" fillId="0" borderId="0" xfId="12" applyNumberFormat="1" applyFont="1" applyAlignment="1" applyProtection="1">
      <alignment horizontal="right" indent="1"/>
      <protection locked="0"/>
    </xf>
    <xf numFmtId="2" fontId="12" fillId="0" borderId="0" xfId="12" applyNumberFormat="1" applyFont="1" applyProtection="1">
      <protection locked="0"/>
    </xf>
    <xf numFmtId="1" fontId="12" fillId="0" borderId="0" xfId="12" applyNumberFormat="1" applyFont="1" applyProtection="1">
      <protection locked="0"/>
    </xf>
    <xf numFmtId="175" fontId="12" fillId="0" borderId="0" xfId="12" applyNumberFormat="1" applyFont="1" applyProtection="1">
      <protection locked="0"/>
    </xf>
    <xf numFmtId="49" fontId="12" fillId="0" borderId="0" xfId="12" applyNumberFormat="1" applyFont="1" applyProtection="1">
      <protection locked="0"/>
    </xf>
    <xf numFmtId="0" fontId="17" fillId="0" borderId="0" xfId="12" applyFont="1" applyAlignment="1" applyProtection="1">
      <alignment horizontal="center"/>
      <protection locked="0"/>
    </xf>
    <xf numFmtId="1" fontId="15" fillId="0" borderId="0" xfId="12" applyNumberFormat="1" applyFont="1" applyAlignment="1" applyProtection="1">
      <alignment horizontal="right" indent="1"/>
      <protection locked="0"/>
    </xf>
    <xf numFmtId="2" fontId="12" fillId="0" borderId="0" xfId="12" applyNumberFormat="1" applyFont="1"/>
    <xf numFmtId="2" fontId="15" fillId="0" borderId="0" xfId="12" applyNumberFormat="1" applyFont="1" applyProtection="1">
      <protection locked="0"/>
    </xf>
    <xf numFmtId="1" fontId="15" fillId="0" borderId="0" xfId="12" applyNumberFormat="1" applyFont="1" applyProtection="1">
      <protection locked="0"/>
    </xf>
    <xf numFmtId="175" fontId="15" fillId="0" borderId="0" xfId="12" applyNumberFormat="1" applyFont="1" applyProtection="1">
      <protection locked="0"/>
    </xf>
    <xf numFmtId="49" fontId="15" fillId="0" borderId="0" xfId="12" applyNumberFormat="1" applyFont="1" applyProtection="1">
      <protection locked="0"/>
    </xf>
    <xf numFmtId="1" fontId="15" fillId="0" borderId="0" xfId="12" applyNumberFormat="1" applyFont="1" applyAlignment="1">
      <alignment horizontal="right" indent="1"/>
    </xf>
    <xf numFmtId="1" fontId="1" fillId="0" borderId="0" xfId="12" applyNumberFormat="1" applyAlignment="1" applyProtection="1">
      <alignment horizontal="center" vertical="center"/>
      <protection locked="0"/>
    </xf>
    <xf numFmtId="49" fontId="1" fillId="15" borderId="6" xfId="12" quotePrefix="1" applyNumberFormat="1" applyFill="1" applyBorder="1" applyAlignment="1" applyProtection="1">
      <alignment horizontal="center" vertical="center"/>
      <protection locked="0"/>
    </xf>
    <xf numFmtId="1" fontId="12" fillId="0" borderId="0" xfId="12" applyNumberFormat="1" applyFont="1"/>
    <xf numFmtId="1" fontId="1" fillId="0" borderId="0" xfId="12" applyNumberFormat="1" applyAlignment="1" applyProtection="1">
      <alignment horizontal="right" indent="1"/>
      <protection locked="0"/>
    </xf>
    <xf numFmtId="2" fontId="1" fillId="0" borderId="0" xfId="12" applyNumberFormat="1" applyProtection="1">
      <protection locked="0"/>
    </xf>
    <xf numFmtId="1" fontId="1" fillId="0" borderId="0" xfId="12" applyNumberFormat="1" applyProtection="1">
      <protection locked="0"/>
    </xf>
    <xf numFmtId="2" fontId="1" fillId="0" borderId="6" xfId="12" quotePrefix="1" applyNumberFormat="1" applyBorder="1" applyAlignment="1" applyProtection="1">
      <alignment horizontal="center" vertical="center"/>
      <protection locked="0"/>
    </xf>
    <xf numFmtId="2" fontId="1" fillId="15" borderId="6" xfId="12" applyNumberFormat="1" applyFill="1" applyBorder="1" applyAlignment="1" applyProtection="1">
      <alignment horizontal="right" vertical="center" indent="2"/>
      <protection locked="0"/>
    </xf>
    <xf numFmtId="1" fontId="1" fillId="15" borderId="6" xfId="12" applyNumberFormat="1" applyFill="1" applyBorder="1" applyAlignment="1" applyProtection="1">
      <alignment horizontal="center" vertical="center"/>
      <protection locked="0"/>
    </xf>
    <xf numFmtId="1" fontId="1" fillId="0" borderId="6" xfId="12" quotePrefix="1" applyNumberFormat="1" applyBorder="1" applyAlignment="1">
      <alignment horizontal="right" vertical="center" indent="1"/>
    </xf>
    <xf numFmtId="2" fontId="1" fillId="0" borderId="22" xfId="12" quotePrefix="1" applyNumberFormat="1" applyBorder="1" applyAlignment="1">
      <alignment horizontal="center" vertical="center"/>
    </xf>
    <xf numFmtId="49" fontId="1" fillId="15" borderId="6" xfId="12" applyNumberFormat="1" applyFill="1" applyBorder="1" applyAlignment="1" applyProtection="1">
      <alignment horizontal="center" vertical="center"/>
      <protection locked="0"/>
    </xf>
    <xf numFmtId="3" fontId="6" fillId="0" borderId="6" xfId="12" applyNumberFormat="1" applyFont="1" applyBorder="1" applyAlignment="1">
      <alignment horizontal="center" vertical="center"/>
    </xf>
    <xf numFmtId="0" fontId="6" fillId="0" borderId="6" xfId="12" applyFont="1" applyBorder="1" applyAlignment="1" applyProtection="1">
      <alignment horizontal="center" vertical="center"/>
      <protection locked="0"/>
    </xf>
    <xf numFmtId="3" fontId="6" fillId="0" borderId="6" xfId="12" applyNumberFormat="1" applyFont="1" applyBorder="1" applyAlignment="1">
      <alignment horizontal="right" vertical="center" indent="1"/>
    </xf>
    <xf numFmtId="175" fontId="1" fillId="0" borderId="6" xfId="12" applyNumberFormat="1" applyBorder="1" applyAlignment="1" applyProtection="1">
      <alignment horizontal="right" vertical="center"/>
      <protection locked="0"/>
    </xf>
    <xf numFmtId="0" fontId="6" fillId="0" borderId="22" xfId="12" applyFont="1" applyBorder="1" applyAlignment="1">
      <alignment horizontal="center"/>
    </xf>
    <xf numFmtId="0" fontId="6" fillId="0" borderId="45" xfId="12" applyFont="1" applyBorder="1" applyAlignment="1" applyProtection="1">
      <alignment horizontal="center" wrapText="1"/>
      <protection locked="0"/>
    </xf>
    <xf numFmtId="0" fontId="12" fillId="0" borderId="14" xfId="12" applyFont="1" applyBorder="1"/>
    <xf numFmtId="0" fontId="12" fillId="0" borderId="0" xfId="12" applyFont="1" applyAlignment="1">
      <alignment horizontal="right"/>
    </xf>
    <xf numFmtId="0" fontId="15" fillId="0" borderId="0" xfId="12" applyFont="1" applyAlignment="1">
      <alignment horizontal="right"/>
    </xf>
    <xf numFmtId="2" fontId="1" fillId="0" borderId="23" xfId="12" applyNumberFormat="1" applyBorder="1" applyAlignment="1">
      <alignment horizontal="right"/>
    </xf>
    <xf numFmtId="1" fontId="6" fillId="0" borderId="6" xfId="12" applyNumberFormat="1" applyFont="1" applyBorder="1" applyAlignment="1">
      <alignment horizontal="center" vertical="center"/>
    </xf>
    <xf numFmtId="175" fontId="6" fillId="0" borderId="6" xfId="12" applyNumberFormat="1" applyFont="1" applyBorder="1" applyAlignment="1" applyProtection="1">
      <alignment horizontal="center" vertical="center"/>
      <protection locked="0"/>
    </xf>
    <xf numFmtId="1" fontId="1" fillId="0" borderId="6" xfId="12" applyNumberFormat="1" applyBorder="1" applyAlignment="1">
      <alignment horizontal="right" vertical="center"/>
    </xf>
    <xf numFmtId="0" fontId="12" fillId="0" borderId="0" xfId="9" applyNumberFormat="1" applyFont="1" applyProtection="1">
      <protection hidden="1"/>
    </xf>
    <xf numFmtId="171" fontId="12" fillId="0" borderId="0" xfId="9" applyFont="1" applyAlignment="1" applyProtection="1">
      <alignment horizontal="center" wrapText="1"/>
      <protection hidden="1"/>
    </xf>
    <xf numFmtId="0" fontId="11" fillId="0" borderId="0" xfId="9" applyNumberFormat="1" applyFont="1" applyProtection="1">
      <protection hidden="1"/>
    </xf>
    <xf numFmtId="2" fontId="6" fillId="0" borderId="14" xfId="12" applyNumberFormat="1" applyFont="1" applyBorder="1" applyAlignment="1" applyProtection="1">
      <alignment horizontal="center"/>
      <protection locked="0"/>
    </xf>
    <xf numFmtId="2" fontId="1" fillId="0" borderId="22" xfId="12" applyNumberFormat="1" applyBorder="1" applyAlignment="1">
      <alignment horizontal="center"/>
    </xf>
    <xf numFmtId="1" fontId="45" fillId="0" borderId="14" xfId="12" applyNumberFormat="1" applyFont="1" applyBorder="1" applyAlignment="1" applyProtection="1">
      <alignment horizontal="center"/>
      <protection locked="0"/>
    </xf>
    <xf numFmtId="1" fontId="31" fillId="0" borderId="22" xfId="12" applyNumberFormat="1" applyFont="1" applyBorder="1" applyAlignment="1">
      <alignment horizontal="center"/>
    </xf>
    <xf numFmtId="2" fontId="45" fillId="0" borderId="14" xfId="12" applyNumberFormat="1" applyFont="1" applyBorder="1" applyAlignment="1" applyProtection="1">
      <alignment horizontal="center" wrapText="1"/>
      <protection locked="0"/>
    </xf>
    <xf numFmtId="2" fontId="31" fillId="0" borderId="22" xfId="12" applyNumberFormat="1" applyFont="1" applyBorder="1" applyAlignment="1">
      <alignment horizontal="center" wrapText="1"/>
    </xf>
    <xf numFmtId="1" fontId="45" fillId="0" borderId="14" xfId="12" applyNumberFormat="1" applyFont="1" applyBorder="1" applyAlignment="1" applyProtection="1">
      <alignment horizontal="center" wrapText="1"/>
      <protection locked="0"/>
    </xf>
    <xf numFmtId="1" fontId="31" fillId="0" borderId="22" xfId="12" applyNumberFormat="1" applyFont="1" applyBorder="1" applyAlignment="1">
      <alignment horizontal="center" wrapText="1"/>
    </xf>
    <xf numFmtId="0" fontId="6" fillId="0" borderId="6" xfId="12" applyFont="1" applyBorder="1" applyAlignment="1">
      <alignment horizontal="center" vertical="center"/>
    </xf>
    <xf numFmtId="0" fontId="6" fillId="0" borderId="6" xfId="12" applyFont="1" applyBorder="1" applyAlignment="1" applyProtection="1">
      <alignment horizontal="right" vertical="center"/>
      <protection locked="0"/>
    </xf>
    <xf numFmtId="0" fontId="1" fillId="0" borderId="44" xfId="12" applyBorder="1" applyProtection="1">
      <protection locked="0"/>
    </xf>
    <xf numFmtId="2" fontId="1" fillId="0" borderId="6" xfId="12" applyNumberFormat="1" applyBorder="1" applyAlignment="1">
      <alignment horizontal="center" vertical="center"/>
    </xf>
    <xf numFmtId="0" fontId="1" fillId="0" borderId="6" xfId="12" applyBorder="1" applyAlignment="1" applyProtection="1">
      <alignment horizontal="right" vertical="center"/>
      <protection locked="0"/>
    </xf>
    <xf numFmtId="0" fontId="1" fillId="0" borderId="46" xfId="12" applyBorder="1" applyProtection="1">
      <protection locked="0"/>
    </xf>
    <xf numFmtId="0" fontId="1" fillId="0" borderId="18" xfId="12" applyBorder="1" applyProtection="1">
      <protection locked="0"/>
    </xf>
    <xf numFmtId="172" fontId="1" fillId="0" borderId="6" xfId="12" applyNumberFormat="1" applyBorder="1" applyAlignment="1" applyProtection="1">
      <alignment horizontal="center" vertical="center"/>
      <protection locked="0"/>
    </xf>
    <xf numFmtId="2" fontId="6" fillId="0" borderId="6" xfId="12" applyNumberFormat="1" applyFont="1" applyBorder="1" applyAlignment="1">
      <alignment horizontal="center" vertical="center"/>
    </xf>
    <xf numFmtId="0" fontId="6" fillId="0" borderId="6" xfId="12" applyFont="1" applyBorder="1" applyAlignment="1" applyProtection="1">
      <alignment horizontal="left" vertical="center"/>
      <protection locked="0"/>
    </xf>
    <xf numFmtId="0" fontId="45" fillId="0" borderId="6" xfId="12" applyFont="1" applyBorder="1" applyAlignment="1" applyProtection="1">
      <alignment horizontal="center" wrapText="1"/>
      <protection locked="0"/>
    </xf>
    <xf numFmtId="0" fontId="12" fillId="0" borderId="0" xfId="12" applyFont="1" applyAlignment="1" applyProtection="1">
      <alignment horizontal="centerContinuous"/>
      <protection locked="0"/>
    </xf>
    <xf numFmtId="0" fontId="16" fillId="0" borderId="0" xfId="12" applyFont="1" applyAlignment="1" applyProtection="1">
      <alignment horizontal="centerContinuous"/>
      <protection locked="0"/>
    </xf>
    <xf numFmtId="0" fontId="38" fillId="0" borderId="0" xfId="12" applyFont="1" applyAlignment="1" applyProtection="1">
      <alignment horizontal="centerContinuous"/>
      <protection locked="0"/>
    </xf>
    <xf numFmtId="0" fontId="55" fillId="0" borderId="0" xfId="12" applyFont="1" applyAlignment="1" applyProtection="1">
      <alignment horizontal="center"/>
      <protection locked="0"/>
    </xf>
    <xf numFmtId="0" fontId="16" fillId="0" borderId="0" xfId="12" applyFont="1" applyProtection="1">
      <protection locked="0"/>
    </xf>
    <xf numFmtId="0" fontId="15" fillId="0" borderId="0" xfId="12" applyFont="1" applyAlignment="1" applyProtection="1">
      <alignment horizontal="center"/>
      <protection locked="0"/>
    </xf>
    <xf numFmtId="0" fontId="6" fillId="0" borderId="14" xfId="12" applyFont="1" applyBorder="1" applyAlignment="1">
      <alignment horizontal="center"/>
    </xf>
    <xf numFmtId="2" fontId="6" fillId="0" borderId="0" xfId="12" applyNumberFormat="1" applyFont="1" applyAlignment="1" applyProtection="1">
      <alignment horizontal="left" vertical="center"/>
      <protection locked="0"/>
    </xf>
    <xf numFmtId="2" fontId="1" fillId="0" borderId="46" xfId="12" applyNumberFormat="1" applyBorder="1" applyAlignment="1" applyProtection="1">
      <alignment horizontal="center" vertical="center"/>
      <protection locked="0"/>
    </xf>
    <xf numFmtId="2" fontId="1" fillId="0" borderId="18" xfId="12" applyNumberFormat="1" applyBorder="1" applyAlignment="1" applyProtection="1">
      <alignment horizontal="center" vertical="center"/>
      <protection locked="0"/>
    </xf>
    <xf numFmtId="3" fontId="16" fillId="0" borderId="6" xfId="12" applyNumberFormat="1" applyFont="1" applyBorder="1" applyAlignment="1">
      <alignment horizontal="center" vertical="center"/>
    </xf>
    <xf numFmtId="0" fontId="16" fillId="0" borderId="6" xfId="12" applyFont="1" applyBorder="1" applyAlignment="1">
      <alignment horizontal="center" vertical="center"/>
    </xf>
    <xf numFmtId="0" fontId="12" fillId="0" borderId="44" xfId="12" applyFont="1" applyBorder="1" applyAlignment="1" applyProtection="1">
      <alignment horizontal="center"/>
      <protection locked="0"/>
    </xf>
    <xf numFmtId="0" fontId="12" fillId="0" borderId="0" xfId="12" applyFont="1" applyAlignment="1" applyProtection="1">
      <alignment horizontal="center"/>
      <protection locked="0"/>
    </xf>
    <xf numFmtId="4" fontId="1" fillId="0" borderId="6" xfId="12" applyNumberFormat="1" applyBorder="1" applyAlignment="1">
      <alignment horizontal="center" vertical="center"/>
    </xf>
    <xf numFmtId="0" fontId="1" fillId="0" borderId="6" xfId="12" applyBorder="1" applyAlignment="1">
      <alignment horizontal="center" vertical="center"/>
    </xf>
    <xf numFmtId="0" fontId="1" fillId="0" borderId="18" xfId="12" applyBorder="1" applyAlignment="1">
      <alignment horizontal="center" vertical="center"/>
    </xf>
    <xf numFmtId="0" fontId="12" fillId="0" borderId="18" xfId="12" applyFont="1" applyBorder="1" applyAlignment="1" applyProtection="1">
      <alignment horizontal="center"/>
      <protection locked="0"/>
    </xf>
    <xf numFmtId="4" fontId="1" fillId="0" borderId="6" xfId="12" applyNumberFormat="1" applyBorder="1" applyAlignment="1" applyProtection="1">
      <alignment horizontal="center" vertical="center"/>
      <protection locked="0"/>
    </xf>
    <xf numFmtId="172" fontId="1" fillId="0" borderId="22" xfId="12" applyNumberFormat="1" applyBorder="1" applyAlignment="1">
      <alignment horizontal="center" vertical="center"/>
    </xf>
    <xf numFmtId="0" fontId="15" fillId="0" borderId="0" xfId="12" applyFont="1" applyAlignment="1">
      <alignment horizontal="left"/>
    </xf>
    <xf numFmtId="4" fontId="1" fillId="0" borderId="0" xfId="12" applyNumberFormat="1" applyAlignment="1">
      <alignment horizontal="center" vertical="center"/>
    </xf>
    <xf numFmtId="172" fontId="1" fillId="0" borderId="22" xfId="12" applyNumberFormat="1" applyBorder="1" applyAlignment="1">
      <alignment horizontal="center" vertical="center" wrapText="1"/>
    </xf>
    <xf numFmtId="0" fontId="45" fillId="0" borderId="22" xfId="12" applyFont="1" applyBorder="1" applyAlignment="1">
      <alignment horizontal="center"/>
    </xf>
    <xf numFmtId="172" fontId="6" fillId="0" borderId="22" xfId="12" applyNumberFormat="1" applyFont="1" applyBorder="1" applyAlignment="1">
      <alignment horizontal="center"/>
    </xf>
    <xf numFmtId="0" fontId="45" fillId="0" borderId="14" xfId="12" applyFont="1" applyBorder="1" applyAlignment="1">
      <alignment horizontal="center"/>
    </xf>
    <xf numFmtId="0" fontId="12" fillId="0" borderId="0" xfId="12" applyFont="1" applyAlignment="1">
      <alignment horizontal="center" vertical="center"/>
    </xf>
    <xf numFmtId="0" fontId="17" fillId="0" borderId="0" xfId="12" applyFont="1" applyAlignment="1">
      <alignment horizontal="center" vertical="center"/>
    </xf>
    <xf numFmtId="2" fontId="12" fillId="0" borderId="0" xfId="12" applyNumberFormat="1" applyFont="1" applyAlignment="1">
      <alignment horizontal="center" vertical="center"/>
    </xf>
    <xf numFmtId="0" fontId="1" fillId="0" borderId="0" xfId="12" applyAlignment="1">
      <alignment horizontal="center" vertical="center"/>
    </xf>
    <xf numFmtId="2" fontId="12" fillId="0" borderId="20" xfId="12" applyNumberFormat="1" applyFont="1" applyBorder="1" applyAlignment="1">
      <alignment horizontal="center"/>
    </xf>
    <xf numFmtId="1" fontId="10" fillId="0" borderId="0" xfId="0" applyNumberFormat="1" applyFont="1"/>
    <xf numFmtId="169" fontId="1" fillId="0" borderId="0" xfId="0" applyNumberFormat="1" applyFont="1" applyAlignment="1">
      <alignment horizontal="right"/>
    </xf>
    <xf numFmtId="3" fontId="12" fillId="0" borderId="0" xfId="12" applyNumberFormat="1" applyFont="1"/>
    <xf numFmtId="0" fontId="11" fillId="16" borderId="0" xfId="0" applyFont="1" applyFill="1" applyAlignment="1">
      <alignment horizontal="center" vertical="center" wrapText="1"/>
    </xf>
    <xf numFmtId="0" fontId="22" fillId="16" borderId="0" xfId="0" applyFont="1" applyFill="1" applyAlignment="1">
      <alignment horizontal="center"/>
    </xf>
    <xf numFmtId="0" fontId="11" fillId="16" borderId="0" xfId="0" applyFont="1" applyFill="1" applyAlignment="1">
      <alignment horizontal="center" vertical="center"/>
    </xf>
    <xf numFmtId="0" fontId="12" fillId="16" borderId="0" xfId="0" applyFont="1" applyFill="1"/>
    <xf numFmtId="0" fontId="1" fillId="16" borderId="0" xfId="0" applyFont="1" applyFill="1" applyAlignment="1">
      <alignment horizontal="center"/>
    </xf>
    <xf numFmtId="2" fontId="11" fillId="16" borderId="0" xfId="0" applyNumberFormat="1" applyFont="1" applyFill="1" applyAlignment="1">
      <alignment horizontal="center" vertical="center"/>
    </xf>
    <xf numFmtId="0" fontId="1" fillId="16" borderId="0" xfId="0" quotePrefix="1" applyFont="1" applyFill="1" applyAlignment="1">
      <alignment horizontal="center"/>
    </xf>
    <xf numFmtId="4" fontId="22" fillId="16" borderId="0" xfId="0" applyNumberFormat="1" applyFont="1" applyFill="1"/>
    <xf numFmtId="4" fontId="22" fillId="16" borderId="0" xfId="0" applyNumberFormat="1" applyFont="1" applyFill="1" applyAlignment="1">
      <alignment horizontal="center"/>
    </xf>
    <xf numFmtId="4" fontId="22" fillId="16" borderId="0" xfId="0" quotePrefix="1" applyNumberFormat="1" applyFont="1" applyFill="1" applyAlignment="1">
      <alignment horizontal="center"/>
    </xf>
    <xf numFmtId="2" fontId="73" fillId="16" borderId="0" xfId="0" applyNumberFormat="1" applyFont="1" applyFill="1" applyAlignment="1">
      <alignment horizontal="center" vertical="center"/>
    </xf>
    <xf numFmtId="0" fontId="16" fillId="16" borderId="0" xfId="0" applyFont="1" applyFill="1"/>
    <xf numFmtId="0" fontId="73" fillId="16" borderId="0" xfId="0" applyFont="1" applyFill="1" applyAlignment="1">
      <alignment horizontal="center" vertical="center"/>
    </xf>
    <xf numFmtId="2" fontId="11" fillId="16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/>
    <xf numFmtId="4" fontId="12" fillId="0" borderId="0" xfId="0" applyNumberFormat="1" applyFont="1"/>
    <xf numFmtId="0" fontId="1" fillId="0" borderId="0" xfId="12" applyBorder="1" applyAlignment="1" applyProtection="1">
      <alignment horizontal="center"/>
      <protection locked="0"/>
    </xf>
    <xf numFmtId="0" fontId="15" fillId="0" borderId="0" xfId="12" applyFont="1" applyAlignment="1">
      <alignment horizontal="center"/>
    </xf>
    <xf numFmtId="3" fontId="16" fillId="0" borderId="25" xfId="12" applyNumberFormat="1" applyFont="1" applyBorder="1" applyAlignment="1" applyProtection="1">
      <alignment horizontal="center"/>
      <protection locked="0"/>
    </xf>
    <xf numFmtId="0" fontId="16" fillId="0" borderId="0" xfId="12" quotePrefix="1" applyFont="1" applyAlignment="1">
      <alignment horizontal="center"/>
    </xf>
    <xf numFmtId="0" fontId="16" fillId="0" borderId="0" xfId="12" applyFont="1" applyAlignment="1">
      <alignment horizontal="right"/>
    </xf>
    <xf numFmtId="3" fontId="12" fillId="0" borderId="0" xfId="12" applyNumberFormat="1" applyFont="1" applyAlignment="1">
      <alignment horizontal="center"/>
    </xf>
    <xf numFmtId="0" fontId="12" fillId="0" borderId="0" xfId="12" applyFont="1" applyAlignment="1">
      <alignment horizontal="centerContinuous"/>
    </xf>
    <xf numFmtId="0" fontId="16" fillId="0" borderId="0" xfId="12" applyFont="1" applyAlignment="1">
      <alignment horizontal="centerContinuous"/>
    </xf>
    <xf numFmtId="0" fontId="15" fillId="0" borderId="0" xfId="12" applyFont="1" applyAlignment="1">
      <alignment horizontal="centerContinuous"/>
    </xf>
    <xf numFmtId="0" fontId="1" fillId="0" borderId="0" xfId="12" applyAlignment="1">
      <alignment horizontal="center"/>
    </xf>
    <xf numFmtId="0" fontId="28" fillId="0" borderId="11" xfId="12" applyFont="1" applyBorder="1" applyAlignment="1">
      <alignment horizontal="center"/>
    </xf>
    <xf numFmtId="4" fontId="12" fillId="0" borderId="6" xfId="12" applyNumberFormat="1" applyFont="1" applyBorder="1" applyAlignment="1">
      <alignment horizontal="center" vertical="center"/>
    </xf>
    <xf numFmtId="0" fontId="12" fillId="0" borderId="46" xfId="12" applyFont="1" applyBorder="1" applyAlignment="1">
      <alignment horizontal="right" vertical="center" indent="2"/>
    </xf>
    <xf numFmtId="0" fontId="12" fillId="0" borderId="18" xfId="12" applyFont="1" applyBorder="1" applyAlignment="1">
      <alignment vertical="center"/>
    </xf>
    <xf numFmtId="0" fontId="12" fillId="0" borderId="0" xfId="12" applyFont="1" applyAlignment="1">
      <alignment vertical="center"/>
    </xf>
    <xf numFmtId="49" fontId="12" fillId="0" borderId="0" xfId="12" applyNumberFormat="1" applyFont="1" applyAlignment="1">
      <alignment vertical="center"/>
    </xf>
    <xf numFmtId="2" fontId="12" fillId="0" borderId="6" xfId="12" applyNumberFormat="1" applyFont="1" applyBorder="1" applyAlignment="1">
      <alignment horizontal="center" vertical="center"/>
    </xf>
    <xf numFmtId="0" fontId="12" fillId="0" borderId="6" xfId="12" applyFont="1" applyBorder="1" applyAlignment="1">
      <alignment horizontal="center" vertical="center"/>
    </xf>
    <xf numFmtId="172" fontId="12" fillId="0" borderId="6" xfId="12" applyNumberFormat="1" applyFont="1" applyBorder="1" applyAlignment="1" applyProtection="1">
      <alignment horizontal="center" vertical="center"/>
      <protection locked="0"/>
    </xf>
    <xf numFmtId="49" fontId="12" fillId="0" borderId="6" xfId="12" applyNumberFormat="1" applyFont="1" applyBorder="1" applyAlignment="1" applyProtection="1">
      <alignment horizontal="center" vertical="center"/>
      <protection locked="0"/>
    </xf>
    <xf numFmtId="2" fontId="12" fillId="0" borderId="6" xfId="12" applyNumberFormat="1" applyFont="1" applyBorder="1" applyAlignment="1" applyProtection="1">
      <alignment horizontal="center" vertical="center"/>
      <protection locked="0"/>
    </xf>
    <xf numFmtId="49" fontId="12" fillId="0" borderId="6" xfId="12" applyNumberFormat="1" applyFont="1" applyBorder="1" applyAlignment="1" applyProtection="1">
      <alignment horizontal="center" vertical="center" wrapText="1"/>
      <protection locked="0"/>
    </xf>
    <xf numFmtId="0" fontId="1" fillId="0" borderId="44" xfId="12" applyBorder="1" applyAlignment="1">
      <alignment horizontal="center"/>
    </xf>
    <xf numFmtId="0" fontId="1" fillId="0" borderId="6" xfId="12" applyBorder="1" applyAlignment="1">
      <alignment horizontal="center" vertical="center" wrapText="1"/>
    </xf>
    <xf numFmtId="0" fontId="45" fillId="0" borderId="6" xfId="12" applyFont="1" applyBorder="1" applyAlignment="1">
      <alignment horizontal="center" vertical="center"/>
    </xf>
    <xf numFmtId="0" fontId="6" fillId="0" borderId="6" xfId="12" applyFont="1" applyBorder="1" applyAlignment="1">
      <alignment horizontal="center" vertical="center" wrapText="1"/>
    </xf>
    <xf numFmtId="3" fontId="76" fillId="0" borderId="6" xfId="12" applyNumberFormat="1" applyFont="1" applyBorder="1" applyAlignment="1">
      <alignment horizontal="center" vertical="center"/>
    </xf>
    <xf numFmtId="0" fontId="16" fillId="0" borderId="44" xfId="12" applyFont="1" applyBorder="1" applyAlignment="1">
      <alignment horizontal="center" vertical="center"/>
    </xf>
    <xf numFmtId="49" fontId="12" fillId="0" borderId="6" xfId="12" quotePrefix="1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2" fontId="12" fillId="0" borderId="0" xfId="12" applyNumberFormat="1" applyFont="1" applyAlignment="1" applyProtection="1">
      <alignment horizontal="center" vertical="center"/>
      <protection locked="0"/>
    </xf>
    <xf numFmtId="2" fontId="16" fillId="0" borderId="0" xfId="12" applyNumberFormat="1" applyFont="1" applyAlignment="1">
      <alignment horizontal="center" vertical="center"/>
    </xf>
    <xf numFmtId="1" fontId="16" fillId="0" borderId="0" xfId="12" applyNumberFormat="1" applyFont="1" applyAlignment="1" applyProtection="1">
      <alignment horizontal="center" vertical="center"/>
      <protection locked="0"/>
    </xf>
    <xf numFmtId="1" fontId="12" fillId="0" borderId="0" xfId="12" applyNumberFormat="1" applyFont="1" applyAlignment="1" applyProtection="1">
      <alignment horizontal="center" vertical="center"/>
      <protection locked="0"/>
    </xf>
    <xf numFmtId="1" fontId="16" fillId="0" borderId="0" xfId="12" applyNumberFormat="1" applyFont="1" applyAlignment="1" applyProtection="1">
      <alignment horizontal="right" vertical="center"/>
      <protection locked="0"/>
    </xf>
    <xf numFmtId="1" fontId="12" fillId="0" borderId="0" xfId="12" applyNumberFormat="1" applyFont="1" applyAlignment="1">
      <alignment horizontal="center" vertical="center"/>
    </xf>
    <xf numFmtId="1" fontId="12" fillId="0" borderId="0" xfId="12" applyNumberFormat="1" applyFont="1" applyAlignment="1" applyProtection="1">
      <alignment horizontal="right" vertical="center"/>
      <protection locked="0"/>
    </xf>
    <xf numFmtId="2" fontId="16" fillId="0" borderId="0" xfId="12" applyNumberFormat="1" applyFont="1" applyAlignment="1" applyProtection="1">
      <alignment horizontal="center" vertical="center"/>
      <protection locked="0"/>
    </xf>
    <xf numFmtId="0" fontId="6" fillId="0" borderId="0" xfId="12" applyFont="1" applyAlignment="1" applyProtection="1">
      <alignment horizontal="center"/>
      <protection locked="0"/>
    </xf>
    <xf numFmtId="0" fontId="6" fillId="0" borderId="0" xfId="12" applyFont="1" applyAlignment="1" applyProtection="1">
      <alignment horizontal="left"/>
      <protection locked="0"/>
    </xf>
    <xf numFmtId="0" fontId="14" fillId="0" borderId="0" xfId="12" applyFont="1" applyAlignment="1" applyProtection="1">
      <alignment horizontal="center"/>
      <protection locked="0"/>
    </xf>
    <xf numFmtId="1" fontId="28" fillId="0" borderId="69" xfId="12" applyNumberFormat="1" applyFont="1" applyBorder="1" applyAlignment="1" applyProtection="1">
      <alignment horizontal="center"/>
      <protection locked="0"/>
    </xf>
    <xf numFmtId="2" fontId="12" fillId="0" borderId="0" xfId="12" applyNumberFormat="1" applyFont="1" applyAlignment="1">
      <alignment horizontal="center"/>
    </xf>
    <xf numFmtId="0" fontId="63" fillId="0" borderId="25" xfId="12" applyFont="1" applyBorder="1" applyAlignment="1">
      <alignment horizontal="center"/>
    </xf>
    <xf numFmtId="1" fontId="28" fillId="0" borderId="25" xfId="12" applyNumberFormat="1" applyFont="1" applyBorder="1" applyAlignment="1">
      <alignment horizontal="center"/>
    </xf>
    <xf numFmtId="0" fontId="38" fillId="0" borderId="0" xfId="12" applyFont="1" applyAlignment="1" applyProtection="1">
      <alignment horizontal="center"/>
      <protection locked="0"/>
    </xf>
    <xf numFmtId="4" fontId="63" fillId="0" borderId="25" xfId="12" applyNumberFormat="1" applyFont="1" applyBorder="1" applyAlignment="1">
      <alignment horizontal="center"/>
    </xf>
    <xf numFmtId="14" fontId="2" fillId="0" borderId="0" xfId="2" applyNumberFormat="1" applyFont="1" applyAlignment="1">
      <alignment horizontal="left"/>
    </xf>
    <xf numFmtId="0" fontId="0" fillId="0" borderId="0" xfId="0" applyAlignment="1"/>
    <xf numFmtId="0" fontId="60" fillId="0" borderId="11" xfId="8" applyFont="1" applyBorder="1" applyAlignment="1" applyProtection="1">
      <alignment horizontal="center"/>
      <protection locked="0"/>
    </xf>
    <xf numFmtId="0" fontId="60" fillId="0" borderId="0" xfId="8" applyFont="1" applyBorder="1" applyAlignment="1" applyProtection="1">
      <alignment horizontal="left"/>
      <protection locked="0"/>
    </xf>
    <xf numFmtId="0" fontId="61" fillId="0" borderId="0" xfId="8" applyFont="1" applyAlignment="1" applyProtection="1">
      <alignment horizontal="center"/>
    </xf>
    <xf numFmtId="0" fontId="62" fillId="0" borderId="0" xfId="8" applyFont="1" applyAlignment="1" applyProtection="1"/>
    <xf numFmtId="0" fontId="59" fillId="0" borderId="0" xfId="8" applyAlignment="1"/>
    <xf numFmtId="0" fontId="59" fillId="0" borderId="11" xfId="8" applyBorder="1" applyAlignment="1">
      <alignment horizontal="center"/>
    </xf>
    <xf numFmtId="0" fontId="60" fillId="0" borderId="11" xfId="8" applyFont="1" applyBorder="1" applyAlignment="1" applyProtection="1">
      <alignment horizontal="left"/>
      <protection locked="0"/>
    </xf>
    <xf numFmtId="177" fontId="60" fillId="0" borderId="11" xfId="8" applyNumberFormat="1" applyFont="1" applyBorder="1" applyAlignment="1" applyProtection="1">
      <alignment horizontal="center"/>
      <protection locked="0"/>
    </xf>
    <xf numFmtId="166" fontId="60" fillId="0" borderId="11" xfId="8" applyNumberFormat="1" applyFont="1" applyBorder="1" applyAlignment="1" applyProtection="1">
      <alignment horizontal="center"/>
      <protection locked="0"/>
    </xf>
    <xf numFmtId="177" fontId="60" fillId="0" borderId="17" xfId="8" applyNumberFormat="1" applyFont="1" applyBorder="1" applyAlignment="1" applyProtection="1">
      <alignment horizontal="center"/>
      <protection locked="0"/>
    </xf>
    <xf numFmtId="173" fontId="60" fillId="0" borderId="11" xfId="8" applyNumberFormat="1" applyFont="1" applyBorder="1" applyAlignment="1" applyProtection="1">
      <alignment horizontal="center"/>
      <protection locked="0"/>
    </xf>
    <xf numFmtId="166" fontId="59" fillId="0" borderId="11" xfId="8" applyNumberFormat="1" applyBorder="1" applyAlignment="1" applyProtection="1">
      <alignment horizontal="center"/>
      <protection hidden="1"/>
    </xf>
    <xf numFmtId="0" fontId="62" fillId="0" borderId="0" xfId="8" applyFont="1" applyAlignment="1" applyProtection="1">
      <alignment horizontal="center"/>
    </xf>
    <xf numFmtId="0" fontId="62" fillId="0" borderId="0" xfId="8" applyFont="1" applyAlignment="1" applyProtection="1">
      <alignment horizontal="right"/>
    </xf>
    <xf numFmtId="0" fontId="39" fillId="0" borderId="14" xfId="2" applyFont="1" applyBorder="1" applyAlignment="1" applyProtection="1">
      <alignment horizontal="center" vertical="center" wrapText="1"/>
      <protection locked="0"/>
    </xf>
    <xf numFmtId="0" fontId="31" fillId="0" borderId="45" xfId="2" applyFont="1" applyBorder="1" applyAlignment="1">
      <alignment horizontal="center" vertical="center" wrapText="1"/>
    </xf>
    <xf numFmtId="0" fontId="31" fillId="0" borderId="22" xfId="2" applyFont="1" applyBorder="1" applyAlignment="1">
      <alignment horizontal="center" vertical="center" wrapText="1"/>
    </xf>
    <xf numFmtId="0" fontId="15" fillId="0" borderId="14" xfId="2" applyFont="1" applyBorder="1" applyAlignment="1" applyProtection="1">
      <alignment horizontal="center" vertical="center"/>
      <protection locked="0"/>
    </xf>
    <xf numFmtId="0" fontId="10" fillId="0" borderId="45" xfId="2" applyBorder="1" applyAlignment="1">
      <alignment horizontal="center" vertical="center"/>
    </xf>
    <xf numFmtId="0" fontId="10" fillId="0" borderId="22" xfId="2" applyBorder="1" applyAlignment="1">
      <alignment horizontal="center" vertical="center"/>
    </xf>
    <xf numFmtId="0" fontId="15" fillId="0" borderId="14" xfId="2" applyFont="1" applyBorder="1" applyAlignment="1" applyProtection="1">
      <alignment horizontal="center" vertical="center" wrapText="1"/>
      <protection locked="0"/>
    </xf>
    <xf numFmtId="0" fontId="10" fillId="0" borderId="45" xfId="2" applyBorder="1" applyAlignment="1">
      <alignment horizontal="center" vertical="center" wrapText="1"/>
    </xf>
    <xf numFmtId="0" fontId="10" fillId="0" borderId="22" xfId="2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15" fillId="0" borderId="0" xfId="2" applyFont="1" applyBorder="1" applyAlignment="1"/>
    <xf numFmtId="0" fontId="6" fillId="0" borderId="0" xfId="2" applyFont="1" applyBorder="1" applyAlignment="1"/>
    <xf numFmtId="0" fontId="16" fillId="0" borderId="0" xfId="2" applyFont="1" applyBorder="1" applyAlignment="1">
      <alignment horizontal="center"/>
    </xf>
    <xf numFmtId="0" fontId="45" fillId="0" borderId="14" xfId="2" applyFont="1" applyBorder="1" applyAlignment="1" applyProtection="1">
      <alignment horizontal="center" wrapText="1"/>
      <protection locked="0"/>
    </xf>
    <xf numFmtId="0" fontId="31" fillId="0" borderId="45" xfId="2" applyFont="1" applyBorder="1" applyAlignment="1">
      <alignment horizontal="center" wrapText="1"/>
    </xf>
    <xf numFmtId="0" fontId="6" fillId="0" borderId="14" xfId="2" applyFont="1" applyBorder="1" applyAlignment="1" applyProtection="1">
      <alignment horizontal="center"/>
      <protection locked="0"/>
    </xf>
    <xf numFmtId="0" fontId="10" fillId="0" borderId="45" xfId="2" applyBorder="1" applyAlignment="1">
      <alignment horizontal="center"/>
    </xf>
    <xf numFmtId="0" fontId="10" fillId="0" borderId="22" xfId="2" applyBorder="1" applyAlignment="1">
      <alignment horizontal="center"/>
    </xf>
    <xf numFmtId="0" fontId="31" fillId="0" borderId="45" xfId="2" applyFont="1" applyBorder="1" applyAlignment="1">
      <alignment wrapText="1"/>
    </xf>
    <xf numFmtId="0" fontId="15" fillId="0" borderId="0" xfId="12" applyFont="1" applyAlignment="1">
      <alignment horizontal="center"/>
    </xf>
    <xf numFmtId="0" fontId="1" fillId="0" borderId="0" xfId="12" applyAlignment="1">
      <alignment horizontal="center"/>
    </xf>
    <xf numFmtId="0" fontId="6" fillId="0" borderId="11" xfId="12" applyFont="1" applyBorder="1" applyAlignment="1">
      <alignment horizontal="left"/>
    </xf>
    <xf numFmtId="0" fontId="15" fillId="0" borderId="14" xfId="12" applyFont="1" applyBorder="1" applyAlignment="1">
      <alignment horizontal="center"/>
    </xf>
    <xf numFmtId="0" fontId="1" fillId="0" borderId="45" xfId="12" applyBorder="1" applyAlignment="1">
      <alignment horizontal="center"/>
    </xf>
    <xf numFmtId="0" fontId="1" fillId="0" borderId="22" xfId="12" applyBorder="1" applyAlignment="1">
      <alignment horizontal="center"/>
    </xf>
    <xf numFmtId="0" fontId="6" fillId="0" borderId="14" xfId="12" applyFont="1" applyBorder="1" applyAlignment="1" applyProtection="1">
      <alignment horizontal="center"/>
      <protection locked="0"/>
    </xf>
    <xf numFmtId="0" fontId="39" fillId="0" borderId="14" xfId="12" applyFont="1" applyBorder="1" applyAlignment="1">
      <alignment horizontal="center" wrapText="1"/>
    </xf>
    <xf numFmtId="0" fontId="31" fillId="0" borderId="45" xfId="12" applyFont="1" applyBorder="1" applyAlignment="1">
      <alignment horizontal="center" wrapText="1"/>
    </xf>
    <xf numFmtId="0" fontId="31" fillId="0" borderId="22" xfId="12" applyFont="1" applyBorder="1" applyAlignment="1">
      <alignment horizontal="center" wrapText="1"/>
    </xf>
    <xf numFmtId="0" fontId="15" fillId="0" borderId="14" xfId="12" applyFont="1" applyBorder="1" applyAlignment="1">
      <alignment horizontal="center" wrapText="1"/>
    </xf>
    <xf numFmtId="0" fontId="1" fillId="0" borderId="45" xfId="12" applyBorder="1" applyAlignment="1">
      <alignment horizontal="center" wrapText="1"/>
    </xf>
    <xf numFmtId="0" fontId="1" fillId="0" borderId="22" xfId="12" applyBorder="1" applyAlignment="1">
      <alignment horizontal="center" wrapText="1"/>
    </xf>
    <xf numFmtId="0" fontId="38" fillId="0" borderId="0" xfId="2" applyFont="1" applyBorder="1" applyAlignment="1" applyProtection="1">
      <alignment horizontal="center"/>
      <protection locked="0"/>
    </xf>
    <xf numFmtId="0" fontId="10" fillId="0" borderId="0" xfId="2" applyBorder="1" applyAlignment="1">
      <alignment horizontal="center"/>
    </xf>
    <xf numFmtId="0" fontId="45" fillId="0" borderId="14" xfId="2" applyFont="1" applyBorder="1" applyAlignment="1" applyProtection="1">
      <alignment horizontal="center"/>
      <protection locked="0"/>
    </xf>
    <xf numFmtId="0" fontId="78" fillId="0" borderId="0" xfId="12" applyFont="1" applyAlignment="1" applyProtection="1">
      <alignment horizontal="center"/>
      <protection locked="0"/>
    </xf>
    <xf numFmtId="0" fontId="18" fillId="0" borderId="0" xfId="0" applyFont="1" applyBorder="1" applyAlignment="1" applyProtection="1">
      <alignment horizontal="center"/>
    </xf>
    <xf numFmtId="0" fontId="16" fillId="0" borderId="0" xfId="0" applyFont="1" applyBorder="1" applyAlignment="1" applyProtection="1"/>
    <xf numFmtId="0" fontId="6" fillId="0" borderId="25" xfId="0" applyFont="1" applyBorder="1" applyAlignment="1">
      <alignment horizontal="center"/>
    </xf>
    <xf numFmtId="0" fontId="47" fillId="0" borderId="11" xfId="6" applyFont="1" applyBorder="1" applyAlignment="1" applyProtection="1">
      <alignment horizontal="center" vertical="center"/>
      <protection hidden="1"/>
    </xf>
    <xf numFmtId="0" fontId="0" fillId="0" borderId="11" xfId="0" applyBorder="1" applyAlignment="1"/>
    <xf numFmtId="0" fontId="53" fillId="0" borderId="0" xfId="0" applyFont="1" applyBorder="1" applyAlignment="1" applyProtection="1">
      <alignment horizontal="center"/>
      <protection locked="0"/>
    </xf>
    <xf numFmtId="0" fontId="53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2" fontId="6" fillId="0" borderId="25" xfId="9" applyNumberFormat="1" applyFont="1" applyBorder="1" applyAlignment="1" applyProtection="1">
      <alignment horizontal="center"/>
      <protection hidden="1"/>
    </xf>
    <xf numFmtId="171" fontId="6" fillId="0" borderId="25" xfId="9" applyFont="1" applyBorder="1" applyAlignment="1" applyProtection="1">
      <alignment horizontal="center"/>
      <protection hidden="1"/>
    </xf>
    <xf numFmtId="171" fontId="15" fillId="0" borderId="0" xfId="9" applyFont="1" applyBorder="1" applyAlignment="1" applyProtection="1">
      <alignment horizontal="left" indent="5"/>
      <protection hidden="1"/>
    </xf>
    <xf numFmtId="171" fontId="18" fillId="0" borderId="0" xfId="9" applyFont="1" applyBorder="1" applyAlignment="1" applyProtection="1">
      <alignment horizontal="center"/>
      <protection hidden="1"/>
    </xf>
    <xf numFmtId="171" fontId="1" fillId="0" borderId="0" xfId="9" applyFont="1" applyAlignment="1" applyProtection="1">
      <protection hidden="1"/>
    </xf>
    <xf numFmtId="171" fontId="16" fillId="0" borderId="0" xfId="9" applyFont="1" applyBorder="1" applyAlignment="1" applyProtection="1">
      <protection hidden="1"/>
    </xf>
    <xf numFmtId="0" fontId="18" fillId="0" borderId="0" xfId="11" applyFont="1" applyBorder="1" applyAlignment="1" applyProtection="1">
      <alignment horizontal="center"/>
    </xf>
    <xf numFmtId="0" fontId="1" fillId="0" borderId="0" xfId="11" applyAlignment="1"/>
    <xf numFmtId="0" fontId="16" fillId="0" borderId="0" xfId="11" applyFont="1" applyBorder="1" applyAlignment="1" applyProtection="1"/>
    <xf numFmtId="0" fontId="6" fillId="0" borderId="25" xfId="11" applyFont="1" applyBorder="1" applyAlignment="1">
      <alignment horizontal="center"/>
    </xf>
    <xf numFmtId="0" fontId="1" fillId="0" borderId="11" xfId="11" applyBorder="1" applyAlignment="1"/>
    <xf numFmtId="0" fontId="17" fillId="0" borderId="0" xfId="12" applyFont="1" applyAlignment="1" applyProtection="1">
      <alignment horizontal="center"/>
      <protection locked="0"/>
    </xf>
    <xf numFmtId="0" fontId="6" fillId="0" borderId="14" xfId="12" applyFont="1" applyBorder="1" applyAlignment="1" applyProtection="1">
      <alignment horizontal="center" vertical="center"/>
      <protection locked="0"/>
    </xf>
    <xf numFmtId="0" fontId="1" fillId="0" borderId="22" xfId="12" applyBorder="1" applyAlignment="1">
      <alignment horizontal="center" vertical="center"/>
    </xf>
    <xf numFmtId="0" fontId="45" fillId="0" borderId="14" xfId="12" applyFont="1" applyBorder="1" applyAlignment="1" applyProtection="1">
      <alignment horizontal="center" vertical="center"/>
      <protection locked="0"/>
    </xf>
    <xf numFmtId="0" fontId="31" fillId="0" borderId="22" xfId="12" applyFont="1" applyBorder="1" applyAlignment="1">
      <alignment horizontal="center" vertical="center"/>
    </xf>
    <xf numFmtId="0" fontId="48" fillId="0" borderId="14" xfId="12" applyFont="1" applyBorder="1" applyAlignment="1" applyProtection="1">
      <alignment horizontal="center" vertical="center"/>
      <protection locked="0"/>
    </xf>
    <xf numFmtId="0" fontId="45" fillId="0" borderId="14" xfId="12" applyFont="1" applyBorder="1" applyAlignment="1" applyProtection="1">
      <alignment horizontal="center" vertical="center" wrapText="1"/>
      <protection locked="0"/>
    </xf>
    <xf numFmtId="0" fontId="31" fillId="0" borderId="22" xfId="12" applyFont="1" applyBorder="1" applyAlignment="1">
      <alignment horizontal="center" vertical="center" wrapText="1"/>
    </xf>
    <xf numFmtId="0" fontId="15" fillId="0" borderId="11" xfId="12" applyFont="1" applyBorder="1" applyAlignment="1" applyProtection="1">
      <alignment horizontal="center"/>
      <protection locked="0"/>
    </xf>
    <xf numFmtId="0" fontId="14" fillId="0" borderId="11" xfId="12" applyFont="1" applyBorder="1" applyAlignment="1">
      <alignment horizontal="center"/>
    </xf>
    <xf numFmtId="0" fontId="1" fillId="0" borderId="20" xfId="12" applyBorder="1" applyAlignment="1">
      <alignment horizontal="center" vertical="center"/>
    </xf>
    <xf numFmtId="0" fontId="1" fillId="0" borderId="21" xfId="12" applyBorder="1" applyAlignment="1">
      <alignment horizontal="center" vertical="center"/>
    </xf>
    <xf numFmtId="0" fontId="6" fillId="0" borderId="11" xfId="2" applyFont="1" applyBorder="1" applyAlignment="1">
      <alignment horizontal="left"/>
    </xf>
    <xf numFmtId="0" fontId="10" fillId="0" borderId="0" xfId="2" applyFont="1" applyAlignment="1">
      <alignment horizontal="center" vertical="center"/>
    </xf>
    <xf numFmtId="0" fontId="10" fillId="0" borderId="0" xfId="2" applyAlignment="1">
      <alignment horizontal="center"/>
    </xf>
    <xf numFmtId="1" fontId="10" fillId="0" borderId="0" xfId="2" quotePrefix="1" applyNumberFormat="1" applyFont="1" applyAlignment="1">
      <alignment horizontal="center" vertical="center"/>
    </xf>
    <xf numFmtId="0" fontId="10" fillId="0" borderId="0" xfId="2" applyAlignment="1"/>
    <xf numFmtId="0" fontId="16" fillId="0" borderId="0" xfId="2" applyFont="1" applyAlignment="1">
      <alignment horizontal="center"/>
    </xf>
    <xf numFmtId="0" fontId="10" fillId="0" borderId="0" xfId="2" applyAlignment="1">
      <alignment horizontal="center" vertical="center"/>
    </xf>
    <xf numFmtId="0" fontId="45" fillId="0" borderId="22" xfId="2" applyFont="1" applyBorder="1" applyAlignment="1" applyProtection="1">
      <alignment horizontal="center" wrapText="1"/>
      <protection locked="0"/>
    </xf>
    <xf numFmtId="0" fontId="1" fillId="0" borderId="50" xfId="12" applyBorder="1" applyAlignment="1" applyProtection="1">
      <alignment horizontal="center"/>
      <protection locked="0"/>
    </xf>
    <xf numFmtId="0" fontId="1" fillId="0" borderId="18" xfId="12" applyBorder="1" applyAlignment="1">
      <alignment horizontal="center"/>
    </xf>
    <xf numFmtId="0" fontId="1" fillId="0" borderId="46" xfId="12" applyBorder="1" applyAlignment="1">
      <alignment horizontal="center"/>
    </xf>
    <xf numFmtId="0" fontId="1" fillId="0" borderId="20" xfId="12" applyBorder="1" applyAlignment="1" applyProtection="1">
      <alignment horizontal="center"/>
      <protection locked="0"/>
    </xf>
    <xf numFmtId="0" fontId="1" fillId="0" borderId="17" xfId="12" applyBorder="1"/>
    <xf numFmtId="0" fontId="1" fillId="0" borderId="21" xfId="12" applyBorder="1"/>
    <xf numFmtId="0" fontId="1" fillId="0" borderId="17" xfId="12" applyBorder="1" applyAlignment="1" applyProtection="1">
      <alignment horizontal="center"/>
      <protection locked="0"/>
    </xf>
    <xf numFmtId="0" fontId="1" fillId="0" borderId="21" xfId="12" applyBorder="1" applyAlignment="1" applyProtection="1">
      <alignment horizontal="center"/>
      <protection locked="0"/>
    </xf>
    <xf numFmtId="0" fontId="1" fillId="0" borderId="0" xfId="12" applyBorder="1" applyAlignment="1" applyProtection="1">
      <alignment horizontal="center"/>
      <protection locked="0"/>
    </xf>
    <xf numFmtId="0" fontId="6" fillId="0" borderId="20" xfId="12" applyFont="1" applyBorder="1" applyAlignment="1" applyProtection="1">
      <alignment horizontal="center"/>
      <protection locked="0"/>
    </xf>
    <xf numFmtId="0" fontId="6" fillId="0" borderId="17" xfId="12" applyFont="1" applyBorder="1" applyAlignment="1" applyProtection="1">
      <alignment horizontal="center"/>
      <protection locked="0"/>
    </xf>
    <xf numFmtId="0" fontId="6" fillId="0" borderId="21" xfId="12" applyFont="1" applyBorder="1" applyAlignment="1" applyProtection="1">
      <alignment horizontal="center"/>
      <protection locked="0"/>
    </xf>
    <xf numFmtId="0" fontId="1" fillId="15" borderId="20" xfId="12" quotePrefix="1" applyFill="1" applyBorder="1" applyAlignment="1" applyProtection="1">
      <alignment horizontal="center"/>
      <protection locked="0"/>
    </xf>
    <xf numFmtId="0" fontId="1" fillId="15" borderId="17" xfId="12" quotePrefix="1" applyFill="1" applyBorder="1" applyAlignment="1" applyProtection="1">
      <alignment horizontal="center"/>
      <protection locked="0"/>
    </xf>
    <xf numFmtId="0" fontId="1" fillId="15" borderId="21" xfId="12" quotePrefix="1" applyFill="1" applyBorder="1" applyAlignment="1" applyProtection="1">
      <alignment horizontal="center"/>
      <protection locked="0"/>
    </xf>
    <xf numFmtId="0" fontId="45" fillId="0" borderId="14" xfId="2" applyFont="1" applyBorder="1" applyAlignment="1" applyProtection="1">
      <alignment horizontal="center" vertical="top" wrapText="1"/>
      <protection locked="0"/>
    </xf>
    <xf numFmtId="0" fontId="31" fillId="0" borderId="22" xfId="2" applyFont="1" applyBorder="1" applyAlignment="1">
      <alignment horizontal="center" vertical="top" wrapText="1"/>
    </xf>
    <xf numFmtId="0" fontId="6" fillId="0" borderId="14" xfId="2" applyFont="1" applyBorder="1" applyAlignment="1" applyProtection="1">
      <alignment horizontal="center" vertical="top" wrapText="1"/>
      <protection locked="0"/>
    </xf>
    <xf numFmtId="0" fontId="10" fillId="0" borderId="22" xfId="2" applyBorder="1" applyAlignment="1">
      <alignment horizontal="center" vertical="top" wrapText="1"/>
    </xf>
    <xf numFmtId="2" fontId="6" fillId="0" borderId="25" xfId="4" applyNumberFormat="1" applyFont="1" applyBorder="1" applyAlignment="1" applyProtection="1">
      <alignment horizontal="center"/>
      <protection hidden="1"/>
    </xf>
    <xf numFmtId="171" fontId="6" fillId="0" borderId="25" xfId="4" applyFont="1" applyBorder="1" applyAlignment="1" applyProtection="1">
      <alignment horizontal="center"/>
      <protection hidden="1"/>
    </xf>
    <xf numFmtId="171" fontId="15" fillId="0" borderId="0" xfId="4" applyFont="1" applyBorder="1" applyAlignment="1" applyProtection="1">
      <alignment horizontal="left" indent="5"/>
      <protection hidden="1"/>
    </xf>
    <xf numFmtId="171" fontId="18" fillId="0" borderId="0" xfId="4" applyFont="1" applyBorder="1" applyAlignment="1" applyProtection="1">
      <alignment horizontal="center"/>
      <protection hidden="1"/>
    </xf>
    <xf numFmtId="171" fontId="10" fillId="0" borderId="0" xfId="4" applyFont="1" applyAlignment="1" applyProtection="1">
      <protection hidden="1"/>
    </xf>
    <xf numFmtId="171" fontId="16" fillId="0" borderId="0" xfId="4" applyFont="1" applyBorder="1" applyAlignment="1" applyProtection="1">
      <protection hidden="1"/>
    </xf>
    <xf numFmtId="14" fontId="2" fillId="0" borderId="0" xfId="12" applyNumberFormat="1" applyFont="1" applyAlignment="1">
      <alignment horizontal="left"/>
    </xf>
    <xf numFmtId="0" fontId="1" fillId="0" borderId="0" xfId="12" applyAlignment="1"/>
    <xf numFmtId="0" fontId="38" fillId="0" borderId="0" xfId="12" applyFont="1" applyBorder="1" applyAlignment="1" applyProtection="1">
      <alignment horizontal="center"/>
      <protection locked="0"/>
    </xf>
    <xf numFmtId="0" fontId="1" fillId="0" borderId="0" xfId="12" applyBorder="1" applyAlignment="1">
      <alignment horizontal="center"/>
    </xf>
    <xf numFmtId="0" fontId="6" fillId="0" borderId="14" xfId="12" applyFont="1" applyBorder="1" applyAlignment="1" applyProtection="1">
      <alignment horizontal="center" vertical="center" wrapText="1"/>
      <protection locked="0"/>
    </xf>
    <xf numFmtId="0" fontId="1" fillId="0" borderId="22" xfId="12" applyFont="1" applyBorder="1" applyAlignment="1">
      <alignment horizontal="center" vertical="center"/>
    </xf>
    <xf numFmtId="0" fontId="6" fillId="0" borderId="22" xfId="12" applyFont="1" applyBorder="1" applyAlignment="1" applyProtection="1">
      <alignment horizontal="center" vertical="center"/>
      <protection locked="0"/>
    </xf>
    <xf numFmtId="0" fontId="45" fillId="0" borderId="22" xfId="12" applyFont="1" applyBorder="1" applyAlignment="1" applyProtection="1">
      <alignment horizontal="center" vertical="center"/>
      <protection locked="0"/>
    </xf>
    <xf numFmtId="0" fontId="17" fillId="0" borderId="0" xfId="12" applyFont="1" applyBorder="1" applyAlignment="1" applyProtection="1">
      <alignment horizontal="center"/>
      <protection locked="0"/>
    </xf>
    <xf numFmtId="0" fontId="38" fillId="0" borderId="0" xfId="12" applyFont="1" applyBorder="1" applyAlignment="1">
      <alignment horizontal="center"/>
    </xf>
    <xf numFmtId="0" fontId="16" fillId="0" borderId="0" xfId="12" applyFont="1" applyBorder="1" applyAlignment="1">
      <alignment horizontal="center"/>
    </xf>
    <xf numFmtId="0" fontId="15" fillId="0" borderId="0" xfId="12" applyFont="1" applyBorder="1" applyAlignment="1">
      <alignment horizontal="center"/>
    </xf>
    <xf numFmtId="0" fontId="28" fillId="0" borderId="11" xfId="12" applyFont="1" applyBorder="1" applyAlignment="1">
      <alignment horizontal="center"/>
    </xf>
    <xf numFmtId="0" fontId="6" fillId="0" borderId="14" xfId="12" applyFont="1" applyBorder="1" applyAlignment="1">
      <alignment horizontal="center"/>
    </xf>
    <xf numFmtId="0" fontId="1" fillId="0" borderId="22" xfId="12" applyFont="1" applyBorder="1" applyAlignment="1">
      <alignment horizontal="center"/>
    </xf>
    <xf numFmtId="0" fontId="3" fillId="0" borderId="14" xfId="12" applyFont="1" applyBorder="1" applyAlignment="1" applyProtection="1">
      <alignment horizontal="center"/>
      <protection locked="0"/>
    </xf>
    <xf numFmtId="0" fontId="1" fillId="0" borderId="22" xfId="12" applyBorder="1" applyAlignment="1"/>
    <xf numFmtId="0" fontId="6" fillId="0" borderId="14" xfId="12" applyFont="1" applyBorder="1" applyAlignment="1" applyProtection="1">
      <alignment horizontal="center" wrapText="1"/>
      <protection locked="0"/>
    </xf>
    <xf numFmtId="0" fontId="6" fillId="0" borderId="0" xfId="12" applyFont="1" applyBorder="1" applyAlignment="1">
      <alignment horizontal="center"/>
    </xf>
    <xf numFmtId="0" fontId="62" fillId="0" borderId="0" xfId="8" applyFont="1" applyAlignment="1">
      <alignment horizontal="left"/>
    </xf>
    <xf numFmtId="0" fontId="62" fillId="0" borderId="11" xfId="8" applyFont="1" applyBorder="1" applyAlignment="1" applyProtection="1">
      <alignment horizontal="center"/>
      <protection locked="0"/>
    </xf>
    <xf numFmtId="0" fontId="61" fillId="0" borderId="0" xfId="8" applyFont="1" applyAlignment="1">
      <alignment horizontal="center"/>
    </xf>
    <xf numFmtId="0" fontId="62" fillId="0" borderId="0" xfId="8" applyFont="1" applyAlignment="1" applyProtection="1">
      <alignment horizontal="left"/>
      <protection locked="0"/>
    </xf>
    <xf numFmtId="0" fontId="52" fillId="0" borderId="17" xfId="8" quotePrefix="1" applyFont="1" applyBorder="1" applyAlignment="1" applyProtection="1">
      <alignment horizontal="left" vertical="center" wrapText="1"/>
      <protection locked="0"/>
    </xf>
    <xf numFmtId="0" fontId="52" fillId="0" borderId="17" xfId="8" applyFont="1" applyBorder="1" applyAlignment="1" applyProtection="1">
      <alignment horizontal="left" vertical="center" wrapText="1"/>
      <protection locked="0"/>
    </xf>
    <xf numFmtId="3" fontId="67" fillId="0" borderId="14" xfId="8" applyNumberFormat="1" applyFont="1" applyBorder="1" applyAlignment="1" applyProtection="1">
      <alignment horizontal="center" vertical="center"/>
      <protection locked="0"/>
    </xf>
    <xf numFmtId="3" fontId="67" fillId="0" borderId="45" xfId="8" applyNumberFormat="1" applyFont="1" applyBorder="1" applyAlignment="1" applyProtection="1">
      <alignment horizontal="center" vertical="center"/>
      <protection locked="0"/>
    </xf>
    <xf numFmtId="3" fontId="67" fillId="0" borderId="22" xfId="8" applyNumberFormat="1" applyFont="1" applyBorder="1" applyAlignment="1" applyProtection="1">
      <alignment horizontal="center" vertical="center"/>
      <protection locked="0"/>
    </xf>
    <xf numFmtId="0" fontId="67" fillId="0" borderId="14" xfId="8" applyFont="1" applyBorder="1" applyAlignment="1" applyProtection="1">
      <alignment horizontal="center" vertical="center"/>
      <protection locked="0"/>
    </xf>
    <xf numFmtId="0" fontId="67" fillId="0" borderId="45" xfId="8" applyFont="1" applyBorder="1" applyAlignment="1" applyProtection="1">
      <alignment horizontal="center" vertical="center"/>
      <protection locked="0"/>
    </xf>
    <xf numFmtId="0" fontId="67" fillId="0" borderId="22" xfId="8" applyFont="1" applyBorder="1" applyAlignment="1" applyProtection="1">
      <alignment horizontal="center" vertical="center"/>
      <protection locked="0"/>
    </xf>
    <xf numFmtId="0" fontId="59" fillId="0" borderId="17" xfId="8" applyBorder="1" applyAlignment="1">
      <alignment horizontal="left" vertical="center" wrapText="1"/>
    </xf>
    <xf numFmtId="0" fontId="67" fillId="0" borderId="14" xfId="8" applyFont="1" applyBorder="1" applyAlignment="1" applyProtection="1">
      <alignment horizontal="center" vertical="center" wrapText="1"/>
      <protection locked="0"/>
    </xf>
    <xf numFmtId="0" fontId="67" fillId="0" borderId="22" xfId="8" applyFont="1" applyBorder="1" applyAlignment="1" applyProtection="1">
      <alignment horizontal="center" vertical="center" wrapText="1"/>
      <protection locked="0"/>
    </xf>
    <xf numFmtId="0" fontId="60" fillId="0" borderId="11" xfId="8" applyFont="1" applyBorder="1" applyAlignment="1" applyProtection="1">
      <alignment horizontal="left" vertical="center"/>
      <protection locked="0"/>
    </xf>
    <xf numFmtId="0" fontId="60" fillId="0" borderId="17" xfId="8" applyFont="1" applyBorder="1" applyAlignment="1" applyProtection="1">
      <alignment horizontal="left" vertical="center"/>
      <protection locked="0"/>
    </xf>
    <xf numFmtId="0" fontId="60" fillId="0" borderId="17" xfId="8" quotePrefix="1" applyFont="1" applyBorder="1" applyAlignment="1" applyProtection="1">
      <alignment horizontal="center" vertical="center" wrapText="1"/>
      <protection locked="0"/>
    </xf>
    <xf numFmtId="0" fontId="69" fillId="0" borderId="0" xfId="8" applyFont="1" applyAlignment="1" applyProtection="1">
      <alignment horizontal="center"/>
      <protection locked="0"/>
    </xf>
    <xf numFmtId="0" fontId="60" fillId="0" borderId="17" xfId="8" applyFont="1" applyBorder="1" applyAlignment="1" applyProtection="1">
      <alignment horizontal="center" vertical="center"/>
      <protection locked="0"/>
    </xf>
    <xf numFmtId="0" fontId="39" fillId="0" borderId="11" xfId="8" applyFont="1" applyBorder="1" applyAlignment="1">
      <alignment horizontal="center"/>
    </xf>
    <xf numFmtId="0" fontId="60" fillId="0" borderId="18" xfId="8" applyFont="1" applyBorder="1" applyAlignment="1" applyProtection="1">
      <alignment horizontal="left" vertical="center"/>
      <protection locked="0"/>
    </xf>
    <xf numFmtId="0" fontId="60" fillId="0" borderId="0" xfId="8" applyFont="1" applyAlignment="1" applyProtection="1">
      <alignment horizontal="left"/>
      <protection locked="0"/>
    </xf>
    <xf numFmtId="0" fontId="60" fillId="0" borderId="0" xfId="8" applyFont="1" applyAlignment="1" applyProtection="1">
      <alignment horizontal="left" vertical="center"/>
      <protection locked="0"/>
    </xf>
    <xf numFmtId="0" fontId="70" fillId="0" borderId="0" xfId="8" applyFont="1" applyAlignment="1">
      <alignment horizontal="center"/>
    </xf>
    <xf numFmtId="180" fontId="12" fillId="0" borderId="0" xfId="12" applyNumberFormat="1" applyFont="1" applyAlignment="1">
      <alignment horizontal="center"/>
    </xf>
    <xf numFmtId="1" fontId="45" fillId="0" borderId="14" xfId="12" applyNumberFormat="1" applyFont="1" applyBorder="1" applyAlignment="1" applyProtection="1">
      <alignment horizontal="center" wrapText="1"/>
      <protection locked="0"/>
    </xf>
    <xf numFmtId="1" fontId="31" fillId="0" borderId="22" xfId="12" applyNumberFormat="1" applyFont="1" applyBorder="1" applyAlignment="1">
      <alignment horizontal="center" wrapText="1"/>
    </xf>
    <xf numFmtId="2" fontId="6" fillId="0" borderId="14" xfId="12" applyNumberFormat="1" applyFont="1" applyBorder="1" applyAlignment="1" applyProtection="1">
      <alignment horizontal="center"/>
      <protection locked="0"/>
    </xf>
    <xf numFmtId="2" fontId="1" fillId="0" borderId="22" xfId="12" applyNumberFormat="1" applyBorder="1" applyAlignment="1">
      <alignment horizontal="center"/>
    </xf>
    <xf numFmtId="1" fontId="45" fillId="0" borderId="14" xfId="12" applyNumberFormat="1" applyFont="1" applyBorder="1" applyAlignment="1" applyProtection="1">
      <alignment horizontal="center"/>
      <protection locked="0"/>
    </xf>
    <xf numFmtId="1" fontId="31" fillId="0" borderId="22" xfId="12" applyNumberFormat="1" applyFont="1" applyBorder="1" applyAlignment="1">
      <alignment horizontal="center"/>
    </xf>
    <xf numFmtId="2" fontId="6" fillId="0" borderId="20" xfId="12" applyNumberFormat="1" applyFont="1" applyBorder="1" applyAlignment="1" applyProtection="1">
      <alignment horizontal="right" vertical="center"/>
      <protection locked="0"/>
    </xf>
    <xf numFmtId="2" fontId="6" fillId="0" borderId="21" xfId="12" applyNumberFormat="1" applyFont="1" applyBorder="1" applyAlignment="1" applyProtection="1">
      <alignment horizontal="right" vertical="center"/>
      <protection locked="0"/>
    </xf>
    <xf numFmtId="2" fontId="45" fillId="0" borderId="14" xfId="12" applyNumberFormat="1" applyFont="1" applyBorder="1" applyAlignment="1" applyProtection="1">
      <alignment horizontal="center" wrapText="1"/>
      <protection locked="0"/>
    </xf>
    <xf numFmtId="2" fontId="31" fillId="0" borderId="22" xfId="12" applyNumberFormat="1" applyFont="1" applyBorder="1" applyAlignment="1">
      <alignment horizontal="center" wrapText="1"/>
    </xf>
    <xf numFmtId="1" fontId="6" fillId="0" borderId="20" xfId="12" applyNumberFormat="1" applyFont="1" applyBorder="1" applyAlignment="1" applyProtection="1">
      <alignment horizontal="center" vertical="center"/>
      <protection locked="0"/>
    </xf>
    <xf numFmtId="1" fontId="6" fillId="0" borderId="17" xfId="12" applyNumberFormat="1" applyFont="1" applyBorder="1" applyAlignment="1" applyProtection="1">
      <alignment horizontal="center" vertical="center"/>
      <protection locked="0"/>
    </xf>
    <xf numFmtId="1" fontId="6" fillId="0" borderId="21" xfId="12" applyNumberFormat="1" applyFont="1" applyBorder="1" applyAlignment="1" applyProtection="1">
      <alignment horizontal="center" vertical="center"/>
      <protection locked="0"/>
    </xf>
    <xf numFmtId="2" fontId="6" fillId="0" borderId="20" xfId="12" applyNumberFormat="1" applyFont="1" applyBorder="1" applyAlignment="1" applyProtection="1">
      <alignment horizontal="center" vertical="center"/>
      <protection locked="0"/>
    </xf>
    <xf numFmtId="2" fontId="6" fillId="0" borderId="17" xfId="12" applyNumberFormat="1" applyFont="1" applyBorder="1" applyAlignment="1" applyProtection="1">
      <alignment horizontal="center" vertical="center"/>
      <protection locked="0"/>
    </xf>
    <xf numFmtId="2" fontId="6" fillId="0" borderId="21" xfId="12" applyNumberFormat="1" applyFont="1" applyBorder="1" applyAlignment="1" applyProtection="1">
      <alignment horizontal="center" vertical="center"/>
      <protection locked="0"/>
    </xf>
    <xf numFmtId="49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>
      <alignment horizontal="center"/>
    </xf>
    <xf numFmtId="49" fontId="6" fillId="0" borderId="14" xfId="12" applyNumberFormat="1" applyFont="1" applyBorder="1" applyAlignment="1" applyProtection="1">
      <alignment horizontal="center"/>
      <protection locked="0"/>
    </xf>
    <xf numFmtId="49" fontId="1" fillId="0" borderId="45" xfId="12" applyNumberFormat="1" applyBorder="1" applyAlignment="1">
      <alignment horizontal="center"/>
    </xf>
    <xf numFmtId="49" fontId="1" fillId="0" borderId="22" xfId="12" applyNumberFormat="1" applyBorder="1" applyAlignment="1">
      <alignment horizontal="center"/>
    </xf>
    <xf numFmtId="0" fontId="15" fillId="0" borderId="0" xfId="12" applyFont="1" applyAlignment="1">
      <alignment horizontal="right"/>
    </xf>
    <xf numFmtId="0" fontId="75" fillId="0" borderId="0" xfId="12" applyFont="1" applyAlignment="1">
      <alignment horizontal="center" vertical="center"/>
    </xf>
    <xf numFmtId="0" fontId="74" fillId="0" borderId="0" xfId="12" applyFont="1" applyAlignment="1">
      <alignment horizontal="center" vertical="center"/>
    </xf>
    <xf numFmtId="0" fontId="12" fillId="0" borderId="20" xfId="12" applyFont="1" applyBorder="1" applyAlignment="1">
      <alignment horizontal="center" vertical="center"/>
    </xf>
    <xf numFmtId="0" fontId="12" fillId="0" borderId="21" xfId="12" applyFont="1" applyBorder="1" applyAlignment="1">
      <alignment horizontal="center" vertical="center"/>
    </xf>
    <xf numFmtId="0" fontId="76" fillId="0" borderId="23" xfId="12" applyFont="1" applyBorder="1" applyAlignment="1">
      <alignment horizontal="center" vertical="center"/>
    </xf>
    <xf numFmtId="0" fontId="76" fillId="0" borderId="24" xfId="12" applyFont="1" applyBorder="1" applyAlignment="1">
      <alignment horizontal="center" vertical="center"/>
    </xf>
    <xf numFmtId="4" fontId="6" fillId="0" borderId="36" xfId="0" applyNumberFormat="1" applyFont="1" applyBorder="1" applyAlignment="1">
      <alignment horizontal="center"/>
    </xf>
    <xf numFmtId="179" fontId="10" fillId="0" borderId="48" xfId="0" applyNumberFormat="1" applyFont="1" applyFill="1" applyBorder="1"/>
    <xf numFmtId="169" fontId="10" fillId="0" borderId="48" xfId="0" applyNumberFormat="1" applyFont="1" applyFill="1" applyBorder="1"/>
    <xf numFmtId="169" fontId="1" fillId="0" borderId="48" xfId="0" applyNumberFormat="1" applyFont="1" applyFill="1" applyBorder="1" applyAlignment="1">
      <alignment horizontal="center"/>
    </xf>
    <xf numFmtId="4" fontId="10" fillId="0" borderId="48" xfId="0" applyNumberFormat="1" applyFont="1" applyFill="1" applyBorder="1"/>
    <xf numFmtId="4" fontId="10" fillId="0" borderId="70" xfId="0" applyNumberFormat="1" applyFont="1" applyBorder="1"/>
  </cellXfs>
  <cellStyles count="14">
    <cellStyle name="Currency" xfId="1" builtinId="4"/>
    <cellStyle name="Currency 2" xfId="7" xr:uid="{00000000-0005-0000-0000-000001000000}"/>
    <cellStyle name="Currency 2 2" xfId="13" xr:uid="{00000000-0005-0000-0000-000002000000}"/>
    <cellStyle name="Normal" xfId="0" builtinId="0"/>
    <cellStyle name="Normal 2" xfId="2" xr:uid="{00000000-0005-0000-0000-000004000000}"/>
    <cellStyle name="Normal 2 2" xfId="4" xr:uid="{00000000-0005-0000-0000-000005000000}"/>
    <cellStyle name="Normal 2 3" xfId="9" xr:uid="{00000000-0005-0000-0000-000006000000}"/>
    <cellStyle name="Normal 2 4" xfId="12" xr:uid="{00000000-0005-0000-0000-000007000000}"/>
    <cellStyle name="Normal 3" xfId="8" xr:uid="{00000000-0005-0000-0000-000008000000}"/>
    <cellStyle name="Normal 4" xfId="11" xr:uid="{00000000-0005-0000-0000-000009000000}"/>
    <cellStyle name="Normal_I-3803 Memo" xfId="3" xr:uid="{00000000-0005-0000-0000-00000A000000}"/>
    <cellStyle name="Normal_Pavement quantities" xfId="5" xr:uid="{00000000-0005-0000-0000-00000B000000}"/>
    <cellStyle name="Normal_Pavement quantities 2" xfId="6" xr:uid="{00000000-0005-0000-0000-00000C000000}"/>
    <cellStyle name="Normal_Pavement quantities 3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6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1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4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2.xml"/><Relationship Id="rId85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5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3.xml"/><Relationship Id="rId86" Type="http://schemas.openxmlformats.org/officeDocument/2006/relationships/externalLink" Target="externalLinks/externalLink8.xml"/></Relationships>
</file>

<file path=xl/ctrlProps/ctrlProp1.xml><?xml version="1.0" encoding="utf-8"?>
<formControlPr xmlns="http://schemas.microsoft.com/office/spreadsheetml/2009/9/main" objectType="Radio" checked="Checked" firstButton="1" fmlaLink="$L$57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12</xdr:row>
      <xdr:rowOff>76200</xdr:rowOff>
    </xdr:from>
    <xdr:ext cx="6229350" cy="6086475"/>
    <xdr:pic>
      <xdr:nvPicPr>
        <xdr:cNvPr id="2" name="Picture 1">
          <a:extLst>
            <a:ext uri="{FF2B5EF4-FFF2-40B4-BE49-F238E27FC236}">
              <a16:creationId xmlns:a16="http://schemas.microsoft.com/office/drawing/2014/main" id="{970BD785-588B-4B75-A8FF-29E72E95D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2743200"/>
          <a:ext cx="6229350" cy="608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1005840</xdr:colOff>
      <xdr:row>16</xdr:row>
      <xdr:rowOff>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14525"/>
          <a:ext cx="64103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967740</xdr:colOff>
      <xdr:row>15</xdr:row>
      <xdr:rowOff>167640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14525"/>
          <a:ext cx="64103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929640</xdr:colOff>
      <xdr:row>15</xdr:row>
      <xdr:rowOff>163830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14525"/>
          <a:ext cx="64103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854922</xdr:colOff>
      <xdr:row>16</xdr:row>
      <xdr:rowOff>2117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762125"/>
          <a:ext cx="6120342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858732</xdr:colOff>
      <xdr:row>16</xdr:row>
      <xdr:rowOff>2117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" y="1758315"/>
          <a:ext cx="6268932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779992</xdr:colOff>
      <xdr:row>16</xdr:row>
      <xdr:rowOff>2117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762125"/>
          <a:ext cx="6120342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818515</xdr:colOff>
      <xdr:row>16</xdr:row>
      <xdr:rowOff>2117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762125"/>
          <a:ext cx="612457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952500</xdr:colOff>
      <xdr:row>15</xdr:row>
      <xdr:rowOff>163830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14525"/>
          <a:ext cx="6410325" cy="159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0</xdr:row>
          <xdr:rowOff>57150</xdr:rowOff>
        </xdr:from>
        <xdr:to>
          <xdr:col>1</xdr:col>
          <xdr:colOff>1038225</xdr:colOff>
          <xdr:row>1</xdr:row>
          <xdr:rowOff>114300</xdr:rowOff>
        </xdr:to>
        <xdr:sp macro="" textlink="">
          <xdr:nvSpPr>
            <xdr:cNvPr id="232449" name="Option Button 1" hidden="1">
              <a:extLst>
                <a:ext uri="{63B3BB69-23CF-44E3-9099-C40C66FF867C}">
                  <a14:compatExt spid="_x0000_s232449"/>
                </a:ext>
                <a:ext uri="{FF2B5EF4-FFF2-40B4-BE49-F238E27FC236}">
                  <a16:creationId xmlns:a16="http://schemas.microsoft.com/office/drawing/2014/main" id="{00000000-0008-0000-3300-0000018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RADIUS TYPE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</xdr:row>
          <xdr:rowOff>38100</xdr:rowOff>
        </xdr:from>
        <xdr:to>
          <xdr:col>1</xdr:col>
          <xdr:colOff>1009650</xdr:colOff>
          <xdr:row>3</xdr:row>
          <xdr:rowOff>85725</xdr:rowOff>
        </xdr:to>
        <xdr:sp macro="" textlink="">
          <xdr:nvSpPr>
            <xdr:cNvPr id="232450" name="Option Button 2" hidden="1">
              <a:extLst>
                <a:ext uri="{63B3BB69-23CF-44E3-9099-C40C66FF867C}">
                  <a14:compatExt spid="_x0000_s232450"/>
                </a:ext>
                <a:ext uri="{FF2B5EF4-FFF2-40B4-BE49-F238E27FC236}">
                  <a16:creationId xmlns:a16="http://schemas.microsoft.com/office/drawing/2014/main" id="{00000000-0008-0000-3300-0000028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DROP TYPE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171450</xdr:rowOff>
    </xdr:from>
    <xdr:to>
      <xdr:col>8</xdr:col>
      <xdr:colOff>790575</xdr:colOff>
      <xdr:row>15</xdr:row>
      <xdr:rowOff>161925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762125"/>
          <a:ext cx="613410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quad%20Balance%20Sheet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/R-5705B/Roadway/CorridorModeling/Earthwork/R5705B_Earthwork_County%20Break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ne%20Grading_d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TGS%20Engineers\Projects\TIP%20Projects\R-5705B\Roadway\Estimate\Preliminary\Quantity%20Calc%20Sheets\ACBC_B250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TGS%20Engineers\Projects\TIP%20Projects\R-5705B\Roadway\Estimate\Preliminary\Quantity%20Calc%20Sheets\ACIC_I190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TGS%20Engineers\Projects\TIP%20Projects\R-5705B\Roadway\Estimate\Preliminary\Quantity%20Calc%20Sheets\ACSC_S95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/R-5705B/Roadway/Estimate/Preliminary/17BP.4.R.86_Quantity%20Calculations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/R-5705B/Roadway/Estimate/Preliminary/R5705B_To%20NCDOT_Pavement%20Estim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ubtotals"/>
      <sheetName val="2 Subtotals"/>
      <sheetName val="Balance Sheet From Sheet Totals"/>
      <sheetName val="County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 t="str">
            <v>Alamance</v>
          </cell>
        </row>
        <row r="4">
          <cell r="A4" t="str">
            <v>Alexander</v>
          </cell>
        </row>
        <row r="5">
          <cell r="A5" t="str">
            <v>Alleghany</v>
          </cell>
        </row>
        <row r="6">
          <cell r="A6" t="str">
            <v>Anson</v>
          </cell>
        </row>
        <row r="7">
          <cell r="A7" t="str">
            <v>Ashe</v>
          </cell>
        </row>
        <row r="8">
          <cell r="A8" t="str">
            <v>Avery</v>
          </cell>
        </row>
        <row r="9">
          <cell r="A9" t="str">
            <v>Beaufort</v>
          </cell>
        </row>
        <row r="10">
          <cell r="A10" t="str">
            <v>Bertie</v>
          </cell>
        </row>
        <row r="11">
          <cell r="A11" t="str">
            <v>Bladen</v>
          </cell>
        </row>
        <row r="12">
          <cell r="A12" t="str">
            <v>Brunswick</v>
          </cell>
        </row>
        <row r="13">
          <cell r="A13" t="str">
            <v>Buncombe</v>
          </cell>
        </row>
        <row r="14">
          <cell r="A14" t="str">
            <v>Burke</v>
          </cell>
        </row>
        <row r="15">
          <cell r="A15" t="str">
            <v>Cabarrus</v>
          </cell>
        </row>
        <row r="16">
          <cell r="A16" t="str">
            <v>Caldwell</v>
          </cell>
        </row>
        <row r="17">
          <cell r="A17" t="str">
            <v>Camden</v>
          </cell>
        </row>
        <row r="18">
          <cell r="A18" t="str">
            <v>Carteret</v>
          </cell>
        </row>
        <row r="19">
          <cell r="A19" t="str">
            <v>Caswell</v>
          </cell>
        </row>
        <row r="20">
          <cell r="A20" t="str">
            <v>Catawba</v>
          </cell>
        </row>
        <row r="21">
          <cell r="A21" t="str">
            <v>Chatham</v>
          </cell>
        </row>
        <row r="22">
          <cell r="A22" t="str">
            <v>Cherokee</v>
          </cell>
        </row>
        <row r="23">
          <cell r="A23" t="str">
            <v>Chowan</v>
          </cell>
        </row>
        <row r="24">
          <cell r="A24" t="str">
            <v>Clay</v>
          </cell>
        </row>
        <row r="25">
          <cell r="A25" t="str">
            <v>Cleveland</v>
          </cell>
        </row>
        <row r="26">
          <cell r="A26" t="str">
            <v>Columbus</v>
          </cell>
        </row>
        <row r="27">
          <cell r="A27" t="str">
            <v>Craven</v>
          </cell>
        </row>
        <row r="28">
          <cell r="A28" t="str">
            <v>Cumberland</v>
          </cell>
        </row>
        <row r="29">
          <cell r="A29" t="str">
            <v>Currituck</v>
          </cell>
        </row>
        <row r="30">
          <cell r="A30" t="str">
            <v>Dare</v>
          </cell>
        </row>
        <row r="31">
          <cell r="A31" t="str">
            <v>Davidson</v>
          </cell>
        </row>
        <row r="32">
          <cell r="A32" t="str">
            <v>Davie</v>
          </cell>
        </row>
        <row r="33">
          <cell r="A33" t="str">
            <v>Duplin</v>
          </cell>
        </row>
        <row r="34">
          <cell r="A34" t="str">
            <v>Durham</v>
          </cell>
        </row>
        <row r="35">
          <cell r="A35" t="str">
            <v>Edgecombe</v>
          </cell>
        </row>
        <row r="36">
          <cell r="A36" t="str">
            <v>Forsyth</v>
          </cell>
        </row>
        <row r="37">
          <cell r="A37" t="str">
            <v>Franklin</v>
          </cell>
        </row>
        <row r="38">
          <cell r="A38" t="str">
            <v>Gaston</v>
          </cell>
        </row>
        <row r="39">
          <cell r="A39" t="str">
            <v>Gates</v>
          </cell>
        </row>
        <row r="40">
          <cell r="A40" t="str">
            <v>Graham</v>
          </cell>
        </row>
        <row r="41">
          <cell r="A41" t="str">
            <v>Granville</v>
          </cell>
        </row>
        <row r="42">
          <cell r="A42" t="str">
            <v>Greene</v>
          </cell>
        </row>
        <row r="43">
          <cell r="A43" t="str">
            <v>Guilford</v>
          </cell>
        </row>
        <row r="44">
          <cell r="A44" t="str">
            <v>Halifax</v>
          </cell>
        </row>
        <row r="45">
          <cell r="A45" t="str">
            <v>Harnett</v>
          </cell>
        </row>
        <row r="46">
          <cell r="A46" t="str">
            <v>Haywood</v>
          </cell>
        </row>
        <row r="47">
          <cell r="A47" t="str">
            <v>Henderson</v>
          </cell>
        </row>
        <row r="48">
          <cell r="A48" t="str">
            <v>Hertford</v>
          </cell>
        </row>
        <row r="49">
          <cell r="A49" t="str">
            <v>Hoke</v>
          </cell>
        </row>
        <row r="50">
          <cell r="A50" t="str">
            <v>Hyde</v>
          </cell>
        </row>
        <row r="51">
          <cell r="A51" t="str">
            <v>Iredell</v>
          </cell>
        </row>
        <row r="52">
          <cell r="A52" t="str">
            <v>Jackson</v>
          </cell>
        </row>
        <row r="53">
          <cell r="A53" t="str">
            <v>Johnston</v>
          </cell>
        </row>
        <row r="54">
          <cell r="A54" t="str">
            <v>Jones</v>
          </cell>
        </row>
        <row r="55">
          <cell r="A55" t="str">
            <v>Lee</v>
          </cell>
        </row>
        <row r="56">
          <cell r="A56" t="str">
            <v>Lenoir</v>
          </cell>
        </row>
        <row r="57">
          <cell r="A57" t="str">
            <v>Lincoln</v>
          </cell>
        </row>
        <row r="58">
          <cell r="A58" t="str">
            <v>Macon</v>
          </cell>
        </row>
        <row r="59">
          <cell r="A59" t="str">
            <v>Madison</v>
          </cell>
        </row>
        <row r="60">
          <cell r="A60" t="str">
            <v>Martin</v>
          </cell>
        </row>
        <row r="61">
          <cell r="A61" t="str">
            <v>McDowell</v>
          </cell>
        </row>
        <row r="62">
          <cell r="A62" t="str">
            <v>Mecklenburg</v>
          </cell>
        </row>
        <row r="63">
          <cell r="A63" t="str">
            <v>Mitchell</v>
          </cell>
        </row>
        <row r="64">
          <cell r="A64" t="str">
            <v>Montgomery</v>
          </cell>
        </row>
        <row r="65">
          <cell r="A65" t="str">
            <v>Moore</v>
          </cell>
        </row>
        <row r="66">
          <cell r="A66" t="str">
            <v>Nash</v>
          </cell>
        </row>
        <row r="67">
          <cell r="A67" t="str">
            <v>New Hanover</v>
          </cell>
        </row>
        <row r="68">
          <cell r="A68" t="str">
            <v>Northampton</v>
          </cell>
        </row>
        <row r="69">
          <cell r="A69" t="str">
            <v>Onslow</v>
          </cell>
        </row>
        <row r="70">
          <cell r="A70" t="str">
            <v>Orange</v>
          </cell>
        </row>
        <row r="71">
          <cell r="A71" t="str">
            <v>Pamlico</v>
          </cell>
        </row>
        <row r="72">
          <cell r="A72" t="str">
            <v>pasquotank</v>
          </cell>
        </row>
        <row r="73">
          <cell r="A73" t="str">
            <v>Pender</v>
          </cell>
        </row>
        <row r="74">
          <cell r="A74" t="str">
            <v>Perquimans</v>
          </cell>
        </row>
        <row r="75">
          <cell r="A75" t="str">
            <v>Person</v>
          </cell>
        </row>
        <row r="76">
          <cell r="A76" t="str">
            <v>Pitt</v>
          </cell>
        </row>
        <row r="77">
          <cell r="A77" t="str">
            <v>Polk</v>
          </cell>
        </row>
        <row r="78">
          <cell r="A78" t="str">
            <v>Randolph</v>
          </cell>
        </row>
        <row r="79">
          <cell r="A79" t="str">
            <v>Richmond</v>
          </cell>
        </row>
        <row r="80">
          <cell r="A80" t="str">
            <v>Robeson</v>
          </cell>
        </row>
        <row r="81">
          <cell r="A81" t="str">
            <v>Rockingham</v>
          </cell>
        </row>
        <row r="82">
          <cell r="A82" t="str">
            <v>Rowan</v>
          </cell>
        </row>
        <row r="83">
          <cell r="A83" t="str">
            <v>Rutherford</v>
          </cell>
        </row>
        <row r="84">
          <cell r="A84" t="str">
            <v>Sampson</v>
          </cell>
        </row>
        <row r="85">
          <cell r="A85" t="str">
            <v>Scotland</v>
          </cell>
        </row>
        <row r="86">
          <cell r="A86" t="str">
            <v>Stanly</v>
          </cell>
        </row>
        <row r="87">
          <cell r="A87" t="str">
            <v>Stokes</v>
          </cell>
        </row>
        <row r="88">
          <cell r="A88" t="str">
            <v>Surry</v>
          </cell>
        </row>
        <row r="89">
          <cell r="A89" t="str">
            <v>Swain</v>
          </cell>
        </row>
        <row r="90">
          <cell r="A90" t="str">
            <v>Transylvaina</v>
          </cell>
        </row>
        <row r="91">
          <cell r="A91" t="str">
            <v>Tyrrell</v>
          </cell>
        </row>
        <row r="92">
          <cell r="A92" t="str">
            <v>Union</v>
          </cell>
        </row>
        <row r="93">
          <cell r="A93" t="str">
            <v>Vance</v>
          </cell>
        </row>
        <row r="94">
          <cell r="A94" t="str">
            <v>Wake</v>
          </cell>
        </row>
        <row r="95">
          <cell r="A95" t="str">
            <v>Warren</v>
          </cell>
        </row>
        <row r="96">
          <cell r="A96" t="str">
            <v>Washington</v>
          </cell>
        </row>
        <row r="97">
          <cell r="A97" t="str">
            <v>Watauga</v>
          </cell>
        </row>
        <row r="98">
          <cell r="A98" t="str">
            <v>Wayne</v>
          </cell>
        </row>
        <row r="99">
          <cell r="A99" t="str">
            <v>Wilkes</v>
          </cell>
        </row>
        <row r="100">
          <cell r="A100" t="str">
            <v>Wilson</v>
          </cell>
        </row>
        <row r="101">
          <cell r="A101" t="str">
            <v>Yadkin</v>
          </cell>
        </row>
        <row r="102">
          <cell r="A102" t="str">
            <v>Yancy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nett"/>
      <sheetName val="Wake"/>
      <sheetName val="Blank"/>
      <sheetName val="County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equestForm"/>
      <sheetName val="CostBased_Est"/>
      <sheetName val="Prel Stage"/>
      <sheetName val="english_quan"/>
      <sheetName val="CLEARING AND GRUBBING"/>
      <sheetName val="SUPPLE. CLEARING AND GRUBBING"/>
      <sheetName val="PAVEMENT REMOVAL"/>
      <sheetName val="Shld_Curb_Gutter"/>
      <sheetName val="Fine_Grading"/>
      <sheetName val="ABC_FullDepth_Areas"/>
      <sheetName val="B250B_FullDepth_Areas"/>
      <sheetName val="Resurfacing"/>
      <sheetName val="Median"/>
      <sheetName val="ABCX"/>
      <sheetName val="ABCX (2)"/>
      <sheetName val="B25.0C"/>
      <sheetName val="B25.0C (2)"/>
      <sheetName val="B25.0C (3)"/>
      <sheetName val="B25.0C (4)"/>
      <sheetName val="B25.0C(5)"/>
      <sheetName val="I19.0C"/>
      <sheetName val="I19.0C (2)"/>
      <sheetName val="I19.0C (3)"/>
      <sheetName val="I19.0C (4)"/>
      <sheetName val="I19.0C(5)"/>
      <sheetName val="I19.0C (6)"/>
      <sheetName val="S9.5B"/>
      <sheetName val="S9.5B(2)"/>
      <sheetName val="S9.5B(3)"/>
      <sheetName val="S9.5B(4)"/>
      <sheetName val="S9.5B(5)"/>
      <sheetName val="S9.5B(6)"/>
      <sheetName val="S9.5B(7)"/>
      <sheetName val="S9.5B(8)"/>
      <sheetName val="Asphalt Binder for Plant Mix"/>
      <sheetName val="2'-9&quot; C&amp;G"/>
      <sheetName val="2'-6&quot; C&amp;G"/>
      <sheetName val="1'-6&quot; C&amp;G"/>
      <sheetName val="Shoulder Berm Gutter"/>
      <sheetName val="5&quot; MONO. ISLAND (KEYED IN)"/>
      <sheetName val="6&quot; Concrete Driveways"/>
      <sheetName val="Retaining Wall"/>
      <sheetName val="GUARDRAIL"/>
      <sheetName val="4&quot; CONC. SIDEWALK"/>
      <sheetName val="CONCRETE WHEELCHAIR RAMP"/>
      <sheetName val="Erosion Control"/>
      <sheetName val="WOVEN WIRE FENCE"/>
      <sheetName val="Blank"/>
      <sheetName val="Prel Stage Comparison"/>
      <sheetName val="FuncStage"/>
      <sheetName val="ASPH. SURF. COURSE TY. S9.5B"/>
      <sheetName val="S9.5B(91)"/>
      <sheetName val="RW Stage"/>
      <sheetName val="B25.0C WEDGING"/>
      <sheetName val="ASPH. BASE COURSE TY. B25.0C"/>
      <sheetName val="I19.0C WEDGING"/>
      <sheetName val="S9.5B WEDGING"/>
      <sheetName val="INCIDENTAL MILLING"/>
      <sheetName val="FOUNDATION CONDITIONING MAT."/>
      <sheetName val="CLASS I AT PIPE OUTLET"/>
      <sheetName val="CLASS B AT PIPE OUTLET"/>
      <sheetName val="PLAIN RIP RAP, CLASS B"/>
      <sheetName val="GEOTEXTILE-CLASS B"/>
      <sheetName val="GEOTEXTILE-CLASS I"/>
      <sheetName val="ROW MARKERS"/>
      <sheetName val="UNDERDRAINS"/>
      <sheetName val="GEOTECH ITEMS"/>
    </sheetNames>
    <sheetDataSet>
      <sheetData sheetId="0" refreshError="1"/>
      <sheetData sheetId="1" refreshError="1"/>
      <sheetData sheetId="2" refreshError="1"/>
      <sheetData sheetId="3">
        <row r="1">
          <cell r="L1">
            <v>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L</v>
          </cell>
        </row>
        <row r="3">
          <cell r="B3" t="str">
            <v>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H. BASE COURSE TY. B25.0C"/>
      <sheetName val="EXTRA SHEET"/>
    </sheetNames>
    <sheetDataSet>
      <sheetData sheetId="0">
        <row r="43">
          <cell r="I43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H. BASE COURSE TY. I19.0C"/>
      <sheetName val="EXTRA SHEET"/>
    </sheetNames>
    <sheetDataSet>
      <sheetData sheetId="0" refreshError="1">
        <row r="43">
          <cell r="I43">
            <v>0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H. SURF. COURSE TY. S9.5B"/>
      <sheetName val="EXTRA SHEET"/>
    </sheetNames>
    <sheetDataSet>
      <sheetData sheetId="0" refreshError="1">
        <row r="43">
          <cell r="I43">
            <v>0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equestForm"/>
      <sheetName val="PAY ITEM 2018"/>
      <sheetName val="ItemSelected"/>
      <sheetName val="Final Estimate"/>
      <sheetName val="CALC QTY"/>
      <sheetName val="Bridge Approach Fill"/>
      <sheetName val="GRADING (LUMP SUM)"/>
      <sheetName val="CLEARING AND GRUBBING"/>
      <sheetName val="SUPPLE. CLREAING AND GRUBBING"/>
      <sheetName val="Undercut Excavation"/>
      <sheetName val="DDE"/>
      <sheetName val="PAVEMENT REMOVAL"/>
      <sheetName val="Select Granular Material"/>
      <sheetName val="Geotextile Soil Stabilization"/>
      <sheetName val="Rock Platting"/>
      <sheetName val="FOUNDATION CONDITIONING MAT."/>
      <sheetName val="Fine Grading"/>
      <sheetName val="Incidental Milling"/>
      <sheetName val="B25.0C"/>
      <sheetName val="I19.0C"/>
      <sheetName val="S9.5B"/>
      <sheetName val="Wedging"/>
      <sheetName val="Asphalt Binder for Plant Mix"/>
      <sheetName val="underdrains (ENG)"/>
      <sheetName val="SHOULDER BERM GUTTER"/>
      <sheetName val="PLAIN RIP RAP, CLASS I"/>
      <sheetName val="CLASS B AT PIPE OUTLET"/>
      <sheetName val="GEOTEXTILE-CLASS B"/>
      <sheetName val="B25.0C WEDGING"/>
      <sheetName val="I19.0C WEDGING"/>
      <sheetName val="S9.5B WEDG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L1">
            <v>23</v>
          </cell>
        </row>
        <row r="5">
          <cell r="F5" t="str">
            <v>17BP.4.R.86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Based_Est"/>
      <sheetName val="EstRequestForm"/>
      <sheetName val="RW Stage"/>
      <sheetName val="Prel Stage"/>
      <sheetName val="FuncStage"/>
      <sheetName val="english_quan"/>
      <sheetName val="CLEARING AND GRUBBING (1)"/>
      <sheetName val="CLEARING AND GRUBBING (2)"/>
      <sheetName val="CLEARING AND GRUBBING (3)"/>
      <sheetName val="CLEARING AND GRUBBING (4)"/>
      <sheetName val="CLEARING AND GRUBBING (5)"/>
      <sheetName val="CLEARING AND GRUBBING (6)"/>
      <sheetName val="CLEARING AND GRUBBING (7)"/>
      <sheetName val="CLEARING AND GRUBBING (8)"/>
      <sheetName val="SUPPLE. CLEARING AND GRUBBING"/>
      <sheetName val="PAVEMENT REMOVAL"/>
      <sheetName val="Fine_Grading"/>
      <sheetName val="ABC_FullDepth_Areas"/>
      <sheetName val="B250B_FullDepth_Areas"/>
      <sheetName val="Resurfacing"/>
      <sheetName val="Median"/>
      <sheetName val="Shld_Curb_Gutter"/>
      <sheetName val="ABCX"/>
      <sheetName val="ABCX (2)"/>
      <sheetName val="B25.0C"/>
      <sheetName val="B25.0C (2)"/>
      <sheetName val="B25.0C (3)"/>
      <sheetName val="B25.0C (4)"/>
      <sheetName val="B25.0C(5)"/>
      <sheetName val="ASPH. BASE COURSE TY. B25.0C"/>
      <sheetName val="B25.0C WEDGING"/>
      <sheetName val="I19.0C"/>
      <sheetName val="I19.0C (2)"/>
      <sheetName val="I19.0C (3)"/>
      <sheetName val="I19.0C (4)"/>
      <sheetName val="I19.0C(5)"/>
      <sheetName val="I19.0C (6)"/>
      <sheetName val="ASPH. BASE COURSE TY. I19.0C"/>
      <sheetName val="I19.0C WEDGING"/>
      <sheetName val="S9.5B"/>
      <sheetName val="S9.5B(2)"/>
      <sheetName val="S9.5B(3)"/>
      <sheetName val="S9.5B(4)"/>
      <sheetName val="S9.5B(5)"/>
      <sheetName val="S9.5B(6)"/>
      <sheetName val="S9.5B(7)"/>
      <sheetName val="S9.5B(8)"/>
      <sheetName val="S9.5B WEDGING"/>
      <sheetName val="Asphalt Binder for Plant Mix"/>
      <sheetName val="Subgrade Stabilization"/>
      <sheetName val="8&quot;X12&quot; CURB"/>
      <sheetName val="2'-9&quot; C&amp;G"/>
      <sheetName val="2'-6&quot; C&amp;G"/>
      <sheetName val="5&quot; MONO. ISLAND (KEYED IN)"/>
      <sheetName val="6&quot; Concrete Driveways"/>
      <sheetName val="GUARDRAIL"/>
      <sheetName val="4&quot; CONC. SIDEWALK"/>
      <sheetName val="Precast Conc. Barrier"/>
      <sheetName val="Retaining Wall"/>
      <sheetName val="Erosion Control"/>
      <sheetName val="WOVEN WIRE FENCE"/>
      <sheetName val="Prel Stage Comparison"/>
      <sheetName val="Bl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7">
          <cell r="H47">
            <v>23</v>
          </cell>
        </row>
      </sheetData>
      <sheetData sheetId="14">
        <row r="22">
          <cell r="F22">
            <v>2</v>
          </cell>
        </row>
      </sheetData>
      <sheetData sheetId="15">
        <row r="47">
          <cell r="H47">
            <v>10700</v>
          </cell>
        </row>
      </sheetData>
      <sheetData sheetId="16">
        <row r="48">
          <cell r="H48">
            <v>126930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8">
          <cell r="H48">
            <v>38200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44">
          <cell r="I44">
            <v>22330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4">
          <cell r="I44">
            <v>43500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4">
          <cell r="I44">
            <v>37770</v>
          </cell>
        </row>
      </sheetData>
      <sheetData sheetId="47" refreshError="1"/>
      <sheetData sheetId="48">
        <row r="25">
          <cell r="I25">
            <v>5625</v>
          </cell>
        </row>
      </sheetData>
      <sheetData sheetId="49">
        <row r="48">
          <cell r="H48">
            <v>132210</v>
          </cell>
        </row>
      </sheetData>
      <sheetData sheetId="50">
        <row r="48">
          <cell r="I48">
            <v>210</v>
          </cell>
        </row>
      </sheetData>
      <sheetData sheetId="51">
        <row r="48">
          <cell r="I48">
            <v>7530</v>
          </cell>
        </row>
      </sheetData>
      <sheetData sheetId="52">
        <row r="48">
          <cell r="I48">
            <v>22020</v>
          </cell>
        </row>
      </sheetData>
      <sheetData sheetId="53">
        <row r="49">
          <cell r="H49">
            <v>9000</v>
          </cell>
        </row>
      </sheetData>
      <sheetData sheetId="54">
        <row r="50">
          <cell r="F50">
            <v>260</v>
          </cell>
        </row>
      </sheetData>
      <sheetData sheetId="55">
        <row r="27">
          <cell r="G27">
            <v>17</v>
          </cell>
          <cell r="H27">
            <v>17</v>
          </cell>
        </row>
        <row r="33">
          <cell r="F33">
            <v>6550</v>
          </cell>
        </row>
      </sheetData>
      <sheetData sheetId="56">
        <row r="47">
          <cell r="H47">
            <v>570</v>
          </cell>
        </row>
      </sheetData>
      <sheetData sheetId="57">
        <row r="48">
          <cell r="I48">
            <v>530</v>
          </cell>
        </row>
      </sheetData>
      <sheetData sheetId="58" refreshError="1"/>
      <sheetData sheetId="59">
        <row r="46">
          <cell r="H46">
            <v>63</v>
          </cell>
        </row>
      </sheetData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1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2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9.bin"/><Relationship Id="rId4" Type="http://schemas.openxmlformats.org/officeDocument/2006/relationships/comments" Target="../comments2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0.bin"/><Relationship Id="rId4" Type="http://schemas.openxmlformats.org/officeDocument/2006/relationships/comments" Target="../comments30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1.bin"/><Relationship Id="rId4" Type="http://schemas.openxmlformats.org/officeDocument/2006/relationships/comments" Target="../comments3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2.bin"/><Relationship Id="rId4" Type="http://schemas.openxmlformats.org/officeDocument/2006/relationships/comments" Target="../comments32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3.bin"/><Relationship Id="rId4" Type="http://schemas.openxmlformats.org/officeDocument/2006/relationships/comments" Target="../comments3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39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9.bin"/><Relationship Id="rId4" Type="http://schemas.openxmlformats.org/officeDocument/2006/relationships/comments" Target="../comments44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6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7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8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9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99"/>
  <sheetViews>
    <sheetView zoomScaleNormal="100" workbookViewId="0">
      <selection activeCell="N41" sqref="N41"/>
    </sheetView>
  </sheetViews>
  <sheetFormatPr defaultColWidth="9.140625" defaultRowHeight="12.75" x14ac:dyDescent="0.2"/>
  <cols>
    <col min="1" max="1" width="9.140625" style="50"/>
    <col min="2" max="2" width="8.140625" style="50" customWidth="1"/>
    <col min="3" max="3" width="10.7109375" style="50" customWidth="1"/>
    <col min="4" max="4" width="11" style="50" customWidth="1"/>
    <col min="5" max="5" width="2.7109375" style="50" customWidth="1"/>
    <col min="6" max="6" width="14" style="50" customWidth="1"/>
    <col min="7" max="7" width="15.28515625" style="50" customWidth="1"/>
    <col min="8" max="8" width="16" style="50" customWidth="1"/>
    <col min="9" max="9" width="13.140625" style="50" customWidth="1"/>
    <col min="10" max="16384" width="9.140625" style="50"/>
  </cols>
  <sheetData>
    <row r="1" spans="3:8" x14ac:dyDescent="0.2">
      <c r="F1" s="51"/>
      <c r="G1" s="52" t="s">
        <v>152</v>
      </c>
    </row>
    <row r="2" spans="3:8" x14ac:dyDescent="0.2">
      <c r="E2" s="53"/>
      <c r="F2" s="51"/>
      <c r="G2" s="52" t="s">
        <v>153</v>
      </c>
    </row>
    <row r="3" spans="3:8" x14ac:dyDescent="0.2">
      <c r="E3" s="53"/>
      <c r="F3" s="51"/>
      <c r="G3" s="52" t="s">
        <v>154</v>
      </c>
    </row>
    <row r="4" spans="3:8" x14ac:dyDescent="0.2">
      <c r="E4" s="54"/>
      <c r="G4" s="52"/>
    </row>
    <row r="5" spans="3:8" x14ac:dyDescent="0.2">
      <c r="E5" s="54"/>
      <c r="F5" s="55"/>
      <c r="G5" s="56" t="s">
        <v>151</v>
      </c>
      <c r="H5" s="57"/>
    </row>
    <row r="9" spans="3:8" x14ac:dyDescent="0.2">
      <c r="C9" s="58" t="s">
        <v>155</v>
      </c>
      <c r="D9" s="59"/>
    </row>
    <row r="10" spans="3:8" x14ac:dyDescent="0.2">
      <c r="D10" s="60" t="s">
        <v>156</v>
      </c>
    </row>
    <row r="11" spans="3:8" x14ac:dyDescent="0.2">
      <c r="D11" s="60"/>
    </row>
    <row r="12" spans="3:8" x14ac:dyDescent="0.2">
      <c r="C12" s="58" t="s">
        <v>157</v>
      </c>
      <c r="D12" s="60"/>
    </row>
    <row r="13" spans="3:8" x14ac:dyDescent="0.2">
      <c r="C13" s="61"/>
      <c r="D13" s="60" t="s">
        <v>158</v>
      </c>
    </row>
    <row r="14" spans="3:8" x14ac:dyDescent="0.2">
      <c r="C14" s="61"/>
      <c r="D14" s="60"/>
    </row>
    <row r="15" spans="3:8" x14ac:dyDescent="0.2">
      <c r="C15" s="58" t="s">
        <v>159</v>
      </c>
      <c r="D15" s="60" t="s">
        <v>160</v>
      </c>
    </row>
    <row r="16" spans="3:8" x14ac:dyDescent="0.2">
      <c r="D16" s="60"/>
    </row>
    <row r="17" spans="4:8" x14ac:dyDescent="0.2">
      <c r="D17" s="60"/>
    </row>
    <row r="18" spans="4:8" x14ac:dyDescent="0.2">
      <c r="D18" s="60" t="s">
        <v>195</v>
      </c>
      <c r="F18" s="62"/>
    </row>
    <row r="19" spans="4:8" x14ac:dyDescent="0.2">
      <c r="D19" s="60" t="s">
        <v>161</v>
      </c>
    </row>
    <row r="20" spans="4:8" x14ac:dyDescent="0.2">
      <c r="D20" s="63"/>
      <c r="E20" s="64"/>
      <c r="F20" s="64"/>
      <c r="G20" s="64"/>
      <c r="H20" s="64"/>
    </row>
    <row r="21" spans="4:8" x14ac:dyDescent="0.2">
      <c r="D21" s="63"/>
      <c r="E21" s="64"/>
      <c r="F21" s="64"/>
      <c r="G21" s="64"/>
      <c r="H21" s="64"/>
    </row>
    <row r="22" spans="4:8" x14ac:dyDescent="0.2">
      <c r="D22" s="63"/>
      <c r="E22" s="64"/>
      <c r="F22" s="64"/>
      <c r="G22" s="65" t="s">
        <v>162</v>
      </c>
      <c r="H22" s="64"/>
    </row>
    <row r="23" spans="4:8" ht="13.5" thickBot="1" x14ac:dyDescent="0.25">
      <c r="D23" s="63"/>
      <c r="E23" s="64"/>
      <c r="F23" s="64"/>
      <c r="G23" s="65"/>
      <c r="H23" s="64"/>
    </row>
    <row r="24" spans="4:8" ht="13.5" thickBot="1" x14ac:dyDescent="0.25">
      <c r="D24" s="63"/>
      <c r="E24" s="66"/>
      <c r="F24" s="63" t="s">
        <v>163</v>
      </c>
      <c r="G24" s="65"/>
      <c r="H24" s="64"/>
    </row>
    <row r="25" spans="4:8" ht="13.5" thickBot="1" x14ac:dyDescent="0.25">
      <c r="D25" s="63"/>
      <c r="E25" s="64"/>
      <c r="F25" s="64"/>
      <c r="G25" s="65"/>
      <c r="H25" s="64"/>
    </row>
    <row r="26" spans="4:8" ht="13.5" thickBot="1" x14ac:dyDescent="0.25">
      <c r="D26" s="63"/>
      <c r="E26" s="66"/>
      <c r="F26" s="63" t="s">
        <v>164</v>
      </c>
      <c r="G26" s="65"/>
      <c r="H26" s="64"/>
    </row>
    <row r="27" spans="4:8" ht="13.5" thickBot="1" x14ac:dyDescent="0.25">
      <c r="D27" s="63" t="s">
        <v>165</v>
      </c>
      <c r="E27" s="63"/>
      <c r="F27" s="64"/>
      <c r="G27" s="65"/>
      <c r="H27" s="64"/>
    </row>
    <row r="28" spans="4:8" ht="13.5" thickBot="1" x14ac:dyDescent="0.25">
      <c r="D28" s="63"/>
      <c r="E28" s="66"/>
      <c r="F28" s="63" t="s">
        <v>166</v>
      </c>
      <c r="G28" s="65"/>
      <c r="H28" s="64"/>
    </row>
    <row r="29" spans="4:8" ht="13.5" thickBot="1" x14ac:dyDescent="0.25">
      <c r="D29" s="63" t="s">
        <v>167</v>
      </c>
      <c r="E29" s="63"/>
      <c r="F29" s="63"/>
      <c r="G29" s="65"/>
      <c r="H29" s="64"/>
    </row>
    <row r="30" spans="4:8" ht="13.5" thickBot="1" x14ac:dyDescent="0.25">
      <c r="D30" s="63"/>
      <c r="E30" s="66"/>
      <c r="F30" s="63" t="s">
        <v>168</v>
      </c>
      <c r="G30" s="65"/>
      <c r="H30" s="64"/>
    </row>
    <row r="31" spans="4:8" ht="13.5" thickBot="1" x14ac:dyDescent="0.25">
      <c r="D31" s="63"/>
      <c r="E31" s="63"/>
      <c r="F31" s="63"/>
      <c r="G31" s="65"/>
      <c r="H31" s="64"/>
    </row>
    <row r="32" spans="4:8" ht="13.5" thickBot="1" x14ac:dyDescent="0.25">
      <c r="D32" s="63"/>
      <c r="E32" s="66"/>
      <c r="F32" s="63" t="s">
        <v>169</v>
      </c>
      <c r="G32" s="65"/>
      <c r="H32" s="64"/>
    </row>
    <row r="33" spans="4:8" ht="13.5" thickBot="1" x14ac:dyDescent="0.25">
      <c r="D33" s="63" t="s">
        <v>170</v>
      </c>
      <c r="E33" s="63"/>
      <c r="F33" s="63"/>
      <c r="G33" s="65"/>
      <c r="H33" s="64"/>
    </row>
    <row r="34" spans="4:8" ht="13.5" thickBot="1" x14ac:dyDescent="0.25">
      <c r="D34" s="63"/>
      <c r="E34" s="66"/>
      <c r="F34" s="63" t="s">
        <v>171</v>
      </c>
      <c r="G34" s="65"/>
      <c r="H34" s="64"/>
    </row>
    <row r="35" spans="4:8" ht="13.5" thickBot="1" x14ac:dyDescent="0.25">
      <c r="D35" s="63" t="s">
        <v>172</v>
      </c>
      <c r="E35" s="63"/>
      <c r="F35" s="63"/>
      <c r="G35" s="65"/>
      <c r="H35" s="64"/>
    </row>
    <row r="36" spans="4:8" ht="13.5" thickBot="1" x14ac:dyDescent="0.25">
      <c r="D36" s="63"/>
      <c r="E36" s="66"/>
      <c r="F36" s="63" t="s">
        <v>173</v>
      </c>
      <c r="G36" s="65"/>
      <c r="H36" s="64"/>
    </row>
    <row r="37" spans="4:8" ht="13.5" thickBot="1" x14ac:dyDescent="0.25">
      <c r="D37" s="63" t="s">
        <v>174</v>
      </c>
      <c r="E37" s="63"/>
      <c r="F37" s="64"/>
      <c r="G37" s="65"/>
      <c r="H37" s="64"/>
    </row>
    <row r="38" spans="4:8" ht="13.5" thickBot="1" x14ac:dyDescent="0.25">
      <c r="D38" s="63"/>
      <c r="E38" s="67"/>
      <c r="F38" s="63" t="s">
        <v>175</v>
      </c>
      <c r="G38" s="64"/>
      <c r="H38" s="64"/>
    </row>
    <row r="39" spans="4:8" ht="13.5" thickBot="1" x14ac:dyDescent="0.25">
      <c r="D39" s="63" t="s">
        <v>176</v>
      </c>
      <c r="E39" s="64"/>
      <c r="F39" s="63"/>
      <c r="G39" s="64"/>
      <c r="H39" s="64"/>
    </row>
    <row r="40" spans="4:8" ht="13.5" thickBot="1" x14ac:dyDescent="0.25">
      <c r="D40" s="63"/>
      <c r="E40" s="67"/>
      <c r="F40" s="63" t="s">
        <v>177</v>
      </c>
      <c r="G40" s="64"/>
      <c r="H40" s="64"/>
    </row>
    <row r="41" spans="4:8" ht="13.5" thickBot="1" x14ac:dyDescent="0.25">
      <c r="D41" s="63" t="s">
        <v>178</v>
      </c>
      <c r="E41" s="64"/>
      <c r="F41" s="63"/>
      <c r="G41" s="64"/>
      <c r="H41" s="64"/>
    </row>
    <row r="42" spans="4:8" ht="13.5" thickBot="1" x14ac:dyDescent="0.25">
      <c r="D42" s="63"/>
      <c r="E42" s="66"/>
      <c r="F42" s="63" t="s">
        <v>179</v>
      </c>
      <c r="G42" s="64"/>
      <c r="H42" s="64"/>
    </row>
    <row r="43" spans="4:8" ht="13.5" thickBot="1" x14ac:dyDescent="0.25">
      <c r="D43" s="63"/>
      <c r="E43" s="64"/>
      <c r="F43" s="63"/>
      <c r="G43" s="64"/>
      <c r="H43" s="64"/>
    </row>
    <row r="44" spans="4:8" ht="13.5" thickBot="1" x14ac:dyDescent="0.25">
      <c r="D44" s="63"/>
      <c r="E44" s="67"/>
      <c r="F44" s="63" t="s">
        <v>180</v>
      </c>
      <c r="G44" s="64"/>
      <c r="H44" s="64"/>
    </row>
    <row r="45" spans="4:8" ht="13.5" thickBot="1" x14ac:dyDescent="0.25">
      <c r="D45" s="63"/>
      <c r="E45" s="64"/>
      <c r="F45" s="63"/>
      <c r="G45" s="64"/>
      <c r="H45" s="64"/>
    </row>
    <row r="46" spans="4:8" ht="13.5" thickBot="1" x14ac:dyDescent="0.25">
      <c r="D46" s="63"/>
      <c r="E46" s="67"/>
      <c r="F46" s="63" t="s">
        <v>181</v>
      </c>
      <c r="G46" s="64"/>
      <c r="H46" s="64"/>
    </row>
    <row r="47" spans="4:8" x14ac:dyDescent="0.2">
      <c r="D47" s="63"/>
      <c r="E47" s="64"/>
      <c r="F47" s="63"/>
      <c r="G47" s="64"/>
      <c r="H47" s="64"/>
    </row>
    <row r="48" spans="4:8" x14ac:dyDescent="0.2">
      <c r="D48" s="63"/>
      <c r="E48" s="64"/>
      <c r="F48" s="63"/>
      <c r="G48" s="65" t="s">
        <v>182</v>
      </c>
      <c r="H48" s="64"/>
    </row>
    <row r="49" spans="3:9" ht="13.5" thickBot="1" x14ac:dyDescent="0.25">
      <c r="C49" s="68"/>
      <c r="D49" s="57"/>
      <c r="E49" s="57"/>
      <c r="F49" s="57"/>
      <c r="G49" s="57"/>
      <c r="H49" s="69"/>
    </row>
    <row r="50" spans="3:9" ht="13.5" thickBot="1" x14ac:dyDescent="0.25">
      <c r="C50" s="68"/>
      <c r="D50" s="70"/>
      <c r="E50" s="71"/>
      <c r="F50" s="72" t="s">
        <v>183</v>
      </c>
      <c r="G50" s="57"/>
      <c r="H50" s="73"/>
    </row>
    <row r="51" spans="3:9" ht="13.5" thickBot="1" x14ac:dyDescent="0.25">
      <c r="C51" s="68"/>
      <c r="D51" s="70"/>
      <c r="E51" s="74"/>
      <c r="F51" s="72" t="s">
        <v>19</v>
      </c>
      <c r="G51" s="65"/>
      <c r="H51" s="73"/>
    </row>
    <row r="52" spans="3:9" ht="13.5" thickBot="1" x14ac:dyDescent="0.25">
      <c r="D52" s="57"/>
      <c r="E52" s="75"/>
      <c r="F52" s="76" t="s">
        <v>184</v>
      </c>
      <c r="G52" s="77"/>
      <c r="H52" s="77"/>
    </row>
    <row r="53" spans="3:9" ht="13.5" thickBot="1" x14ac:dyDescent="0.25">
      <c r="D53" s="57"/>
      <c r="E53" s="77"/>
      <c r="F53" s="78"/>
      <c r="G53" s="77"/>
      <c r="H53" s="77"/>
    </row>
    <row r="54" spans="3:9" ht="13.5" thickBot="1" x14ac:dyDescent="0.25">
      <c r="D54" s="57"/>
      <c r="E54" s="75"/>
      <c r="F54" s="78" t="s">
        <v>185</v>
      </c>
      <c r="G54" s="77"/>
      <c r="H54" s="77"/>
    </row>
    <row r="55" spans="3:9" x14ac:dyDescent="0.2">
      <c r="D55" s="57"/>
      <c r="E55" s="77"/>
      <c r="F55" s="78"/>
      <c r="G55" s="77"/>
      <c r="H55" s="77"/>
    </row>
    <row r="56" spans="3:9" x14ac:dyDescent="0.2">
      <c r="D56" s="57"/>
      <c r="E56" s="77"/>
      <c r="F56" s="76"/>
      <c r="G56" s="77"/>
      <c r="H56" s="77"/>
    </row>
    <row r="57" spans="3:9" x14ac:dyDescent="0.2">
      <c r="D57" s="57"/>
      <c r="E57" s="77"/>
      <c r="F57" s="76"/>
      <c r="G57" s="79">
        <v>2</v>
      </c>
      <c r="H57" s="77"/>
    </row>
    <row r="58" spans="3:9" x14ac:dyDescent="0.2">
      <c r="D58" s="57"/>
      <c r="E58" s="77"/>
      <c r="F58" s="76"/>
      <c r="G58" s="79"/>
      <c r="H58" s="77"/>
    </row>
    <row r="59" spans="3:9" x14ac:dyDescent="0.2">
      <c r="D59" s="57"/>
      <c r="E59" s="77"/>
      <c r="F59" s="76"/>
      <c r="G59" s="79"/>
      <c r="H59" s="77"/>
    </row>
    <row r="60" spans="3:9" x14ac:dyDescent="0.2">
      <c r="D60" s="57"/>
      <c r="E60" s="77"/>
      <c r="F60" s="76"/>
      <c r="G60" s="77"/>
      <c r="H60" s="77"/>
    </row>
    <row r="61" spans="3:9" x14ac:dyDescent="0.2">
      <c r="D61" s="57"/>
      <c r="E61" s="77"/>
      <c r="F61" s="76"/>
      <c r="G61" s="77"/>
      <c r="H61" s="77"/>
    </row>
    <row r="62" spans="3:9" x14ac:dyDescent="0.2">
      <c r="C62" s="80"/>
      <c r="D62" s="72" t="s">
        <v>186</v>
      </c>
      <c r="E62" s="76"/>
      <c r="F62" s="76"/>
      <c r="G62" s="77"/>
      <c r="H62" s="77"/>
    </row>
    <row r="63" spans="3:9" x14ac:dyDescent="0.2">
      <c r="D63" s="72" t="s">
        <v>187</v>
      </c>
      <c r="E63" s="76"/>
      <c r="F63" s="76"/>
      <c r="G63" s="77"/>
      <c r="H63" s="77"/>
      <c r="I63" s="64"/>
    </row>
    <row r="64" spans="3:9" x14ac:dyDescent="0.2">
      <c r="C64" s="80"/>
      <c r="D64" s="59"/>
      <c r="E64" s="52"/>
      <c r="F64" s="52"/>
      <c r="G64" s="52"/>
      <c r="H64" s="81"/>
    </row>
    <row r="65" spans="3:9" x14ac:dyDescent="0.2">
      <c r="D65" s="82"/>
      <c r="E65" s="82"/>
      <c r="F65" s="82"/>
      <c r="G65" s="83"/>
      <c r="H65" s="84"/>
      <c r="I65" s="85"/>
    </row>
    <row r="66" spans="3:9" x14ac:dyDescent="0.2">
      <c r="D66" s="72"/>
      <c r="E66" s="72"/>
      <c r="F66" s="72"/>
      <c r="G66" s="86"/>
      <c r="H66" s="87"/>
    </row>
    <row r="67" spans="3:9" x14ac:dyDescent="0.2">
      <c r="C67" s="80"/>
      <c r="D67" s="82"/>
      <c r="E67" s="82"/>
      <c r="F67" s="82"/>
      <c r="G67" s="88"/>
      <c r="H67" s="84"/>
      <c r="I67" s="85"/>
    </row>
    <row r="68" spans="3:9" x14ac:dyDescent="0.2">
      <c r="D68" s="72"/>
      <c r="E68" s="72"/>
      <c r="F68" s="72"/>
      <c r="G68" s="89"/>
      <c r="H68" s="87"/>
    </row>
    <row r="69" spans="3:9" x14ac:dyDescent="0.2">
      <c r="D69" s="82"/>
      <c r="E69" s="82"/>
      <c r="F69" s="82"/>
      <c r="G69" s="88"/>
      <c r="H69" s="84"/>
      <c r="I69" s="85"/>
    </row>
    <row r="70" spans="3:9" x14ac:dyDescent="0.2">
      <c r="D70" s="72"/>
      <c r="E70" s="72"/>
      <c r="F70" s="72"/>
      <c r="G70" s="89"/>
      <c r="H70" s="87"/>
    </row>
    <row r="71" spans="3:9" x14ac:dyDescent="0.2">
      <c r="D71" s="90"/>
      <c r="E71" s="90"/>
      <c r="F71" s="90"/>
      <c r="G71" s="91"/>
      <c r="H71" s="91"/>
      <c r="I71" s="92"/>
    </row>
    <row r="72" spans="3:9" x14ac:dyDescent="0.2">
      <c r="D72" s="72" t="s">
        <v>188</v>
      </c>
      <c r="E72" s="72"/>
      <c r="F72" s="72"/>
      <c r="G72" s="89"/>
      <c r="H72" s="89"/>
      <c r="I72" s="64"/>
    </row>
    <row r="73" spans="3:9" x14ac:dyDescent="0.2">
      <c r="D73" s="72" t="s">
        <v>189</v>
      </c>
      <c r="E73" s="72"/>
      <c r="F73" s="72"/>
      <c r="G73" s="89"/>
      <c r="H73" s="89"/>
      <c r="I73" s="64"/>
    </row>
    <row r="74" spans="3:9" x14ac:dyDescent="0.2">
      <c r="C74" s="80"/>
      <c r="D74" s="59"/>
      <c r="E74" s="59"/>
      <c r="F74" s="59"/>
      <c r="H74" s="93"/>
    </row>
    <row r="75" spans="3:9" x14ac:dyDescent="0.2">
      <c r="D75" s="94"/>
      <c r="E75" s="82"/>
      <c r="F75" s="82"/>
      <c r="G75" s="85"/>
      <c r="H75" s="88"/>
      <c r="I75" s="85"/>
    </row>
    <row r="76" spans="3:9" x14ac:dyDescent="0.2">
      <c r="D76" s="95"/>
      <c r="E76" s="72"/>
      <c r="F76" s="72"/>
      <c r="G76" s="64"/>
      <c r="H76" s="89"/>
      <c r="I76" s="64"/>
    </row>
    <row r="77" spans="3:9" x14ac:dyDescent="0.2">
      <c r="D77" s="94"/>
      <c r="E77" s="82"/>
      <c r="F77" s="82"/>
      <c r="G77" s="85"/>
      <c r="H77" s="88"/>
      <c r="I77" s="85"/>
    </row>
    <row r="78" spans="3:9" x14ac:dyDescent="0.2">
      <c r="D78" s="94"/>
      <c r="E78" s="82"/>
      <c r="F78" s="82"/>
      <c r="G78" s="85"/>
      <c r="H78" s="88"/>
      <c r="I78" s="85"/>
    </row>
    <row r="79" spans="3:9" x14ac:dyDescent="0.2">
      <c r="D79" s="95"/>
      <c r="E79" s="72"/>
      <c r="F79" s="72"/>
      <c r="G79" s="64"/>
      <c r="H79" s="89"/>
      <c r="I79" s="64"/>
    </row>
    <row r="80" spans="3:9" x14ac:dyDescent="0.2">
      <c r="D80" s="94"/>
      <c r="E80" s="82"/>
      <c r="F80" s="82"/>
      <c r="G80" s="85"/>
      <c r="H80" s="88"/>
      <c r="I80" s="85"/>
    </row>
    <row r="81" spans="3:9" x14ac:dyDescent="0.2">
      <c r="D81" s="95"/>
      <c r="E81" s="72"/>
      <c r="F81" s="72"/>
      <c r="G81" s="64"/>
      <c r="H81" s="89"/>
      <c r="I81" s="64"/>
    </row>
    <row r="82" spans="3:9" x14ac:dyDescent="0.2">
      <c r="D82" s="72" t="s">
        <v>190</v>
      </c>
      <c r="E82" s="72"/>
      <c r="F82" s="72"/>
      <c r="G82" s="64"/>
      <c r="H82" s="89"/>
      <c r="I82" s="64"/>
    </row>
    <row r="83" spans="3:9" x14ac:dyDescent="0.2">
      <c r="D83" s="72" t="s">
        <v>191</v>
      </c>
      <c r="E83" s="72"/>
      <c r="F83" s="72"/>
      <c r="G83" s="64"/>
      <c r="H83" s="89"/>
      <c r="I83" s="64"/>
    </row>
    <row r="84" spans="3:9" x14ac:dyDescent="0.2">
      <c r="D84" s="72"/>
      <c r="E84" s="72"/>
      <c r="F84" s="72"/>
      <c r="G84" s="64"/>
      <c r="H84" s="89"/>
      <c r="I84" s="64"/>
    </row>
    <row r="85" spans="3:9" x14ac:dyDescent="0.2">
      <c r="D85" s="82"/>
      <c r="E85" s="82"/>
      <c r="F85" s="82"/>
      <c r="G85" s="85"/>
      <c r="H85" s="88"/>
      <c r="I85" s="85"/>
    </row>
    <row r="86" spans="3:9" x14ac:dyDescent="0.2">
      <c r="D86" s="72"/>
      <c r="E86" s="72"/>
      <c r="F86" s="72"/>
      <c r="G86" s="64"/>
      <c r="H86" s="89"/>
      <c r="I86" s="64"/>
    </row>
    <row r="87" spans="3:9" x14ac:dyDescent="0.2">
      <c r="D87" s="82"/>
      <c r="E87" s="82"/>
      <c r="F87" s="82"/>
      <c r="G87" s="85"/>
      <c r="H87" s="88"/>
      <c r="I87" s="85"/>
    </row>
    <row r="88" spans="3:9" x14ac:dyDescent="0.2">
      <c r="D88" s="96"/>
      <c r="E88" s="85"/>
      <c r="F88" s="85"/>
      <c r="G88" s="85"/>
      <c r="H88" s="85"/>
      <c r="I88" s="85"/>
    </row>
    <row r="89" spans="3:9" x14ac:dyDescent="0.2">
      <c r="D89" s="63"/>
      <c r="E89" s="64"/>
      <c r="F89" s="64"/>
      <c r="G89" s="64"/>
      <c r="H89" s="64"/>
      <c r="I89" s="64"/>
    </row>
    <row r="90" spans="3:9" x14ac:dyDescent="0.2">
      <c r="D90" s="96"/>
      <c r="E90" s="85"/>
      <c r="F90" s="85"/>
      <c r="G90" s="85"/>
      <c r="H90" s="85"/>
      <c r="I90" s="85"/>
    </row>
    <row r="91" spans="3:9" x14ac:dyDescent="0.2">
      <c r="D91" s="63"/>
      <c r="E91" s="64"/>
      <c r="F91" s="64"/>
      <c r="G91" s="64"/>
      <c r="H91" s="64"/>
      <c r="I91" s="64"/>
    </row>
    <row r="92" spans="3:9" x14ac:dyDescent="0.2">
      <c r="D92" s="63"/>
      <c r="E92" s="64"/>
      <c r="F92" s="64"/>
      <c r="G92" s="64"/>
      <c r="H92" s="64"/>
      <c r="I92" s="64"/>
    </row>
    <row r="93" spans="3:9" x14ac:dyDescent="0.2">
      <c r="D93" s="60"/>
    </row>
    <row r="94" spans="3:9" x14ac:dyDescent="0.2">
      <c r="C94" s="80" t="s">
        <v>192</v>
      </c>
      <c r="D94" s="60" t="s">
        <v>193</v>
      </c>
    </row>
    <row r="95" spans="3:9" x14ac:dyDescent="0.2">
      <c r="D95" s="60" t="s">
        <v>194</v>
      </c>
    </row>
    <row r="96" spans="3:9" x14ac:dyDescent="0.2">
      <c r="D96" s="60"/>
    </row>
    <row r="97" spans="4:4" x14ac:dyDescent="0.2">
      <c r="D97" s="60"/>
    </row>
    <row r="98" spans="4:4" x14ac:dyDescent="0.2">
      <c r="D98" s="60"/>
    </row>
    <row r="99" spans="4:4" x14ac:dyDescent="0.2">
      <c r="D99" s="60"/>
    </row>
  </sheetData>
  <phoneticPr fontId="5" type="noConversion"/>
  <pageMargins left="1.02" right="0.75" top="1" bottom="0.4" header="0.5" footer="0.39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75"/>
  <sheetViews>
    <sheetView view="pageBreakPreview" topLeftCell="A44" zoomScale="130" zoomScaleNormal="100" zoomScaleSheetLayoutView="130" workbookViewId="0">
      <selection activeCell="E66" sqref="E66"/>
    </sheetView>
  </sheetViews>
  <sheetFormatPr defaultRowHeight="12.75" x14ac:dyDescent="0.2"/>
  <cols>
    <col min="1" max="1" width="5" style="535" customWidth="1"/>
    <col min="2" max="2" width="5.7109375" style="535" customWidth="1"/>
    <col min="3" max="3" width="4.42578125" style="535" customWidth="1"/>
    <col min="4" max="4" width="30" style="535" customWidth="1"/>
    <col min="5" max="5" width="8" style="541" customWidth="1"/>
    <col min="6" max="6" width="6" style="538" customWidth="1"/>
    <col min="7" max="7" width="12.140625" style="535" customWidth="1"/>
    <col min="8" max="8" width="14.42578125" style="542" customWidth="1"/>
    <col min="9" max="9" width="2.140625" style="535" customWidth="1"/>
    <col min="10" max="10" width="15.5703125" style="535" customWidth="1"/>
    <col min="11" max="256" width="9.140625" style="535"/>
    <col min="257" max="257" width="5" style="535" customWidth="1"/>
    <col min="258" max="258" width="4.7109375" style="535" customWidth="1"/>
    <col min="259" max="259" width="4.42578125" style="535" customWidth="1"/>
    <col min="260" max="260" width="30" style="535" customWidth="1"/>
    <col min="261" max="261" width="8" style="535" customWidth="1"/>
    <col min="262" max="262" width="6" style="535" customWidth="1"/>
    <col min="263" max="263" width="12.140625" style="535" customWidth="1"/>
    <col min="264" max="264" width="14.42578125" style="535" customWidth="1"/>
    <col min="265" max="265" width="2.140625" style="535" customWidth="1"/>
    <col min="266" max="266" width="15.5703125" style="535" customWidth="1"/>
    <col min="267" max="512" width="9.140625" style="535"/>
    <col min="513" max="513" width="5" style="535" customWidth="1"/>
    <col min="514" max="514" width="4.7109375" style="535" customWidth="1"/>
    <col min="515" max="515" width="4.42578125" style="535" customWidth="1"/>
    <col min="516" max="516" width="30" style="535" customWidth="1"/>
    <col min="517" max="517" width="8" style="535" customWidth="1"/>
    <col min="518" max="518" width="6" style="535" customWidth="1"/>
    <col min="519" max="519" width="12.140625" style="535" customWidth="1"/>
    <col min="520" max="520" width="14.42578125" style="535" customWidth="1"/>
    <col min="521" max="521" width="2.140625" style="535" customWidth="1"/>
    <col min="522" max="522" width="15.5703125" style="535" customWidth="1"/>
    <col min="523" max="768" width="9.140625" style="535"/>
    <col min="769" max="769" width="5" style="535" customWidth="1"/>
    <col min="770" max="770" width="4.7109375" style="535" customWidth="1"/>
    <col min="771" max="771" width="4.42578125" style="535" customWidth="1"/>
    <col min="772" max="772" width="30" style="535" customWidth="1"/>
    <col min="773" max="773" width="8" style="535" customWidth="1"/>
    <col min="774" max="774" width="6" style="535" customWidth="1"/>
    <col min="775" max="775" width="12.140625" style="535" customWidth="1"/>
    <col min="776" max="776" width="14.42578125" style="535" customWidth="1"/>
    <col min="777" max="777" width="2.140625" style="535" customWidth="1"/>
    <col min="778" max="778" width="15.5703125" style="535" customWidth="1"/>
    <col min="779" max="1024" width="9.140625" style="535"/>
    <col min="1025" max="1025" width="5" style="535" customWidth="1"/>
    <col min="1026" max="1026" width="4.7109375" style="535" customWidth="1"/>
    <col min="1027" max="1027" width="4.42578125" style="535" customWidth="1"/>
    <col min="1028" max="1028" width="30" style="535" customWidth="1"/>
    <col min="1029" max="1029" width="8" style="535" customWidth="1"/>
    <col min="1030" max="1030" width="6" style="535" customWidth="1"/>
    <col min="1031" max="1031" width="12.140625" style="535" customWidth="1"/>
    <col min="1032" max="1032" width="14.42578125" style="535" customWidth="1"/>
    <col min="1033" max="1033" width="2.140625" style="535" customWidth="1"/>
    <col min="1034" max="1034" width="15.5703125" style="535" customWidth="1"/>
    <col min="1035" max="1280" width="9.140625" style="535"/>
    <col min="1281" max="1281" width="5" style="535" customWidth="1"/>
    <col min="1282" max="1282" width="4.7109375" style="535" customWidth="1"/>
    <col min="1283" max="1283" width="4.42578125" style="535" customWidth="1"/>
    <col min="1284" max="1284" width="30" style="535" customWidth="1"/>
    <col min="1285" max="1285" width="8" style="535" customWidth="1"/>
    <col min="1286" max="1286" width="6" style="535" customWidth="1"/>
    <col min="1287" max="1287" width="12.140625" style="535" customWidth="1"/>
    <col min="1288" max="1288" width="14.42578125" style="535" customWidth="1"/>
    <col min="1289" max="1289" width="2.140625" style="535" customWidth="1"/>
    <col min="1290" max="1290" width="15.5703125" style="535" customWidth="1"/>
    <col min="1291" max="1536" width="9.140625" style="535"/>
    <col min="1537" max="1537" width="5" style="535" customWidth="1"/>
    <col min="1538" max="1538" width="4.7109375" style="535" customWidth="1"/>
    <col min="1539" max="1539" width="4.42578125" style="535" customWidth="1"/>
    <col min="1540" max="1540" width="30" style="535" customWidth="1"/>
    <col min="1541" max="1541" width="8" style="535" customWidth="1"/>
    <col min="1542" max="1542" width="6" style="535" customWidth="1"/>
    <col min="1543" max="1543" width="12.140625" style="535" customWidth="1"/>
    <col min="1544" max="1544" width="14.42578125" style="535" customWidth="1"/>
    <col min="1545" max="1545" width="2.140625" style="535" customWidth="1"/>
    <col min="1546" max="1546" width="15.5703125" style="535" customWidth="1"/>
    <col min="1547" max="1792" width="9.140625" style="535"/>
    <col min="1793" max="1793" width="5" style="535" customWidth="1"/>
    <col min="1794" max="1794" width="4.7109375" style="535" customWidth="1"/>
    <col min="1795" max="1795" width="4.42578125" style="535" customWidth="1"/>
    <col min="1796" max="1796" width="30" style="535" customWidth="1"/>
    <col min="1797" max="1797" width="8" style="535" customWidth="1"/>
    <col min="1798" max="1798" width="6" style="535" customWidth="1"/>
    <col min="1799" max="1799" width="12.140625" style="535" customWidth="1"/>
    <col min="1800" max="1800" width="14.42578125" style="535" customWidth="1"/>
    <col min="1801" max="1801" width="2.140625" style="535" customWidth="1"/>
    <col min="1802" max="1802" width="15.5703125" style="535" customWidth="1"/>
    <col min="1803" max="2048" width="9.140625" style="535"/>
    <col min="2049" max="2049" width="5" style="535" customWidth="1"/>
    <col min="2050" max="2050" width="4.7109375" style="535" customWidth="1"/>
    <col min="2051" max="2051" width="4.42578125" style="535" customWidth="1"/>
    <col min="2052" max="2052" width="30" style="535" customWidth="1"/>
    <col min="2053" max="2053" width="8" style="535" customWidth="1"/>
    <col min="2054" max="2054" width="6" style="535" customWidth="1"/>
    <col min="2055" max="2055" width="12.140625" style="535" customWidth="1"/>
    <col min="2056" max="2056" width="14.42578125" style="535" customWidth="1"/>
    <col min="2057" max="2057" width="2.140625" style="535" customWidth="1"/>
    <col min="2058" max="2058" width="15.5703125" style="535" customWidth="1"/>
    <col min="2059" max="2304" width="9.140625" style="535"/>
    <col min="2305" max="2305" width="5" style="535" customWidth="1"/>
    <col min="2306" max="2306" width="4.7109375" style="535" customWidth="1"/>
    <col min="2307" max="2307" width="4.42578125" style="535" customWidth="1"/>
    <col min="2308" max="2308" width="30" style="535" customWidth="1"/>
    <col min="2309" max="2309" width="8" style="535" customWidth="1"/>
    <col min="2310" max="2310" width="6" style="535" customWidth="1"/>
    <col min="2311" max="2311" width="12.140625" style="535" customWidth="1"/>
    <col min="2312" max="2312" width="14.42578125" style="535" customWidth="1"/>
    <col min="2313" max="2313" width="2.140625" style="535" customWidth="1"/>
    <col min="2314" max="2314" width="15.5703125" style="535" customWidth="1"/>
    <col min="2315" max="2560" width="9.140625" style="535"/>
    <col min="2561" max="2561" width="5" style="535" customWidth="1"/>
    <col min="2562" max="2562" width="4.7109375" style="535" customWidth="1"/>
    <col min="2563" max="2563" width="4.42578125" style="535" customWidth="1"/>
    <col min="2564" max="2564" width="30" style="535" customWidth="1"/>
    <col min="2565" max="2565" width="8" style="535" customWidth="1"/>
    <col min="2566" max="2566" width="6" style="535" customWidth="1"/>
    <col min="2567" max="2567" width="12.140625" style="535" customWidth="1"/>
    <col min="2568" max="2568" width="14.42578125" style="535" customWidth="1"/>
    <col min="2569" max="2569" width="2.140625" style="535" customWidth="1"/>
    <col min="2570" max="2570" width="15.5703125" style="535" customWidth="1"/>
    <col min="2571" max="2816" width="9.140625" style="535"/>
    <col min="2817" max="2817" width="5" style="535" customWidth="1"/>
    <col min="2818" max="2818" width="4.7109375" style="535" customWidth="1"/>
    <col min="2819" max="2819" width="4.42578125" style="535" customWidth="1"/>
    <col min="2820" max="2820" width="30" style="535" customWidth="1"/>
    <col min="2821" max="2821" width="8" style="535" customWidth="1"/>
    <col min="2822" max="2822" width="6" style="535" customWidth="1"/>
    <col min="2823" max="2823" width="12.140625" style="535" customWidth="1"/>
    <col min="2824" max="2824" width="14.42578125" style="535" customWidth="1"/>
    <col min="2825" max="2825" width="2.140625" style="535" customWidth="1"/>
    <col min="2826" max="2826" width="15.5703125" style="535" customWidth="1"/>
    <col min="2827" max="3072" width="9.140625" style="535"/>
    <col min="3073" max="3073" width="5" style="535" customWidth="1"/>
    <col min="3074" max="3074" width="4.7109375" style="535" customWidth="1"/>
    <col min="3075" max="3075" width="4.42578125" style="535" customWidth="1"/>
    <col min="3076" max="3076" width="30" style="535" customWidth="1"/>
    <col min="3077" max="3077" width="8" style="535" customWidth="1"/>
    <col min="3078" max="3078" width="6" style="535" customWidth="1"/>
    <col min="3079" max="3079" width="12.140625" style="535" customWidth="1"/>
    <col min="3080" max="3080" width="14.42578125" style="535" customWidth="1"/>
    <col min="3081" max="3081" width="2.140625" style="535" customWidth="1"/>
    <col min="3082" max="3082" width="15.5703125" style="535" customWidth="1"/>
    <col min="3083" max="3328" width="9.140625" style="535"/>
    <col min="3329" max="3329" width="5" style="535" customWidth="1"/>
    <col min="3330" max="3330" width="4.7109375" style="535" customWidth="1"/>
    <col min="3331" max="3331" width="4.42578125" style="535" customWidth="1"/>
    <col min="3332" max="3332" width="30" style="535" customWidth="1"/>
    <col min="3333" max="3333" width="8" style="535" customWidth="1"/>
    <col min="3334" max="3334" width="6" style="535" customWidth="1"/>
    <col min="3335" max="3335" width="12.140625" style="535" customWidth="1"/>
    <col min="3336" max="3336" width="14.42578125" style="535" customWidth="1"/>
    <col min="3337" max="3337" width="2.140625" style="535" customWidth="1"/>
    <col min="3338" max="3338" width="15.5703125" style="535" customWidth="1"/>
    <col min="3339" max="3584" width="9.140625" style="535"/>
    <col min="3585" max="3585" width="5" style="535" customWidth="1"/>
    <col min="3586" max="3586" width="4.7109375" style="535" customWidth="1"/>
    <col min="3587" max="3587" width="4.42578125" style="535" customWidth="1"/>
    <col min="3588" max="3588" width="30" style="535" customWidth="1"/>
    <col min="3589" max="3589" width="8" style="535" customWidth="1"/>
    <col min="3590" max="3590" width="6" style="535" customWidth="1"/>
    <col min="3591" max="3591" width="12.140625" style="535" customWidth="1"/>
    <col min="3592" max="3592" width="14.42578125" style="535" customWidth="1"/>
    <col min="3593" max="3593" width="2.140625" style="535" customWidth="1"/>
    <col min="3594" max="3594" width="15.5703125" style="535" customWidth="1"/>
    <col min="3595" max="3840" width="9.140625" style="535"/>
    <col min="3841" max="3841" width="5" style="535" customWidth="1"/>
    <col min="3842" max="3842" width="4.7109375" style="535" customWidth="1"/>
    <col min="3843" max="3843" width="4.42578125" style="535" customWidth="1"/>
    <col min="3844" max="3844" width="30" style="535" customWidth="1"/>
    <col min="3845" max="3845" width="8" style="535" customWidth="1"/>
    <col min="3846" max="3846" width="6" style="535" customWidth="1"/>
    <col min="3847" max="3847" width="12.140625" style="535" customWidth="1"/>
    <col min="3848" max="3848" width="14.42578125" style="535" customWidth="1"/>
    <col min="3849" max="3849" width="2.140625" style="535" customWidth="1"/>
    <col min="3850" max="3850" width="15.5703125" style="535" customWidth="1"/>
    <col min="3851" max="4096" width="9.140625" style="535"/>
    <col min="4097" max="4097" width="5" style="535" customWidth="1"/>
    <col min="4098" max="4098" width="4.7109375" style="535" customWidth="1"/>
    <col min="4099" max="4099" width="4.42578125" style="535" customWidth="1"/>
    <col min="4100" max="4100" width="30" style="535" customWidth="1"/>
    <col min="4101" max="4101" width="8" style="535" customWidth="1"/>
    <col min="4102" max="4102" width="6" style="535" customWidth="1"/>
    <col min="4103" max="4103" width="12.140625" style="535" customWidth="1"/>
    <col min="4104" max="4104" width="14.42578125" style="535" customWidth="1"/>
    <col min="4105" max="4105" width="2.140625" style="535" customWidth="1"/>
    <col min="4106" max="4106" width="15.5703125" style="535" customWidth="1"/>
    <col min="4107" max="4352" width="9.140625" style="535"/>
    <col min="4353" max="4353" width="5" style="535" customWidth="1"/>
    <col min="4354" max="4354" width="4.7109375" style="535" customWidth="1"/>
    <col min="4355" max="4355" width="4.42578125" style="535" customWidth="1"/>
    <col min="4356" max="4356" width="30" style="535" customWidth="1"/>
    <col min="4357" max="4357" width="8" style="535" customWidth="1"/>
    <col min="4358" max="4358" width="6" style="535" customWidth="1"/>
    <col min="4359" max="4359" width="12.140625" style="535" customWidth="1"/>
    <col min="4360" max="4360" width="14.42578125" style="535" customWidth="1"/>
    <col min="4361" max="4361" width="2.140625" style="535" customWidth="1"/>
    <col min="4362" max="4362" width="15.5703125" style="535" customWidth="1"/>
    <col min="4363" max="4608" width="9.140625" style="535"/>
    <col min="4609" max="4609" width="5" style="535" customWidth="1"/>
    <col min="4610" max="4610" width="4.7109375" style="535" customWidth="1"/>
    <col min="4611" max="4611" width="4.42578125" style="535" customWidth="1"/>
    <col min="4612" max="4612" width="30" style="535" customWidth="1"/>
    <col min="4613" max="4613" width="8" style="535" customWidth="1"/>
    <col min="4614" max="4614" width="6" style="535" customWidth="1"/>
    <col min="4615" max="4615" width="12.140625" style="535" customWidth="1"/>
    <col min="4616" max="4616" width="14.42578125" style="535" customWidth="1"/>
    <col min="4617" max="4617" width="2.140625" style="535" customWidth="1"/>
    <col min="4618" max="4618" width="15.5703125" style="535" customWidth="1"/>
    <col min="4619" max="4864" width="9.140625" style="535"/>
    <col min="4865" max="4865" width="5" style="535" customWidth="1"/>
    <col min="4866" max="4866" width="4.7109375" style="535" customWidth="1"/>
    <col min="4867" max="4867" width="4.42578125" style="535" customWidth="1"/>
    <col min="4868" max="4868" width="30" style="535" customWidth="1"/>
    <col min="4869" max="4869" width="8" style="535" customWidth="1"/>
    <col min="4870" max="4870" width="6" style="535" customWidth="1"/>
    <col min="4871" max="4871" width="12.140625" style="535" customWidth="1"/>
    <col min="4872" max="4872" width="14.42578125" style="535" customWidth="1"/>
    <col min="4873" max="4873" width="2.140625" style="535" customWidth="1"/>
    <col min="4874" max="4874" width="15.5703125" style="535" customWidth="1"/>
    <col min="4875" max="5120" width="9.140625" style="535"/>
    <col min="5121" max="5121" width="5" style="535" customWidth="1"/>
    <col min="5122" max="5122" width="4.7109375" style="535" customWidth="1"/>
    <col min="5123" max="5123" width="4.42578125" style="535" customWidth="1"/>
    <col min="5124" max="5124" width="30" style="535" customWidth="1"/>
    <col min="5125" max="5125" width="8" style="535" customWidth="1"/>
    <col min="5126" max="5126" width="6" style="535" customWidth="1"/>
    <col min="5127" max="5127" width="12.140625" style="535" customWidth="1"/>
    <col min="5128" max="5128" width="14.42578125" style="535" customWidth="1"/>
    <col min="5129" max="5129" width="2.140625" style="535" customWidth="1"/>
    <col min="5130" max="5130" width="15.5703125" style="535" customWidth="1"/>
    <col min="5131" max="5376" width="9.140625" style="535"/>
    <col min="5377" max="5377" width="5" style="535" customWidth="1"/>
    <col min="5378" max="5378" width="4.7109375" style="535" customWidth="1"/>
    <col min="5379" max="5379" width="4.42578125" style="535" customWidth="1"/>
    <col min="5380" max="5380" width="30" style="535" customWidth="1"/>
    <col min="5381" max="5381" width="8" style="535" customWidth="1"/>
    <col min="5382" max="5382" width="6" style="535" customWidth="1"/>
    <col min="5383" max="5383" width="12.140625" style="535" customWidth="1"/>
    <col min="5384" max="5384" width="14.42578125" style="535" customWidth="1"/>
    <col min="5385" max="5385" width="2.140625" style="535" customWidth="1"/>
    <col min="5386" max="5386" width="15.5703125" style="535" customWidth="1"/>
    <col min="5387" max="5632" width="9.140625" style="535"/>
    <col min="5633" max="5633" width="5" style="535" customWidth="1"/>
    <col min="5634" max="5634" width="4.7109375" style="535" customWidth="1"/>
    <col min="5635" max="5635" width="4.42578125" style="535" customWidth="1"/>
    <col min="5636" max="5636" width="30" style="535" customWidth="1"/>
    <col min="5637" max="5637" width="8" style="535" customWidth="1"/>
    <col min="5638" max="5638" width="6" style="535" customWidth="1"/>
    <col min="5639" max="5639" width="12.140625" style="535" customWidth="1"/>
    <col min="5640" max="5640" width="14.42578125" style="535" customWidth="1"/>
    <col min="5641" max="5641" width="2.140625" style="535" customWidth="1"/>
    <col min="5642" max="5642" width="15.5703125" style="535" customWidth="1"/>
    <col min="5643" max="5888" width="9.140625" style="535"/>
    <col min="5889" max="5889" width="5" style="535" customWidth="1"/>
    <col min="5890" max="5890" width="4.7109375" style="535" customWidth="1"/>
    <col min="5891" max="5891" width="4.42578125" style="535" customWidth="1"/>
    <col min="5892" max="5892" width="30" style="535" customWidth="1"/>
    <col min="5893" max="5893" width="8" style="535" customWidth="1"/>
    <col min="5894" max="5894" width="6" style="535" customWidth="1"/>
    <col min="5895" max="5895" width="12.140625" style="535" customWidth="1"/>
    <col min="5896" max="5896" width="14.42578125" style="535" customWidth="1"/>
    <col min="5897" max="5897" width="2.140625" style="535" customWidth="1"/>
    <col min="5898" max="5898" width="15.5703125" style="535" customWidth="1"/>
    <col min="5899" max="6144" width="9.140625" style="535"/>
    <col min="6145" max="6145" width="5" style="535" customWidth="1"/>
    <col min="6146" max="6146" width="4.7109375" style="535" customWidth="1"/>
    <col min="6147" max="6147" width="4.42578125" style="535" customWidth="1"/>
    <col min="6148" max="6148" width="30" style="535" customWidth="1"/>
    <col min="6149" max="6149" width="8" style="535" customWidth="1"/>
    <col min="6150" max="6150" width="6" style="535" customWidth="1"/>
    <col min="6151" max="6151" width="12.140625" style="535" customWidth="1"/>
    <col min="6152" max="6152" width="14.42578125" style="535" customWidth="1"/>
    <col min="6153" max="6153" width="2.140625" style="535" customWidth="1"/>
    <col min="6154" max="6154" width="15.5703125" style="535" customWidth="1"/>
    <col min="6155" max="6400" width="9.140625" style="535"/>
    <col min="6401" max="6401" width="5" style="535" customWidth="1"/>
    <col min="6402" max="6402" width="4.7109375" style="535" customWidth="1"/>
    <col min="6403" max="6403" width="4.42578125" style="535" customWidth="1"/>
    <col min="6404" max="6404" width="30" style="535" customWidth="1"/>
    <col min="6405" max="6405" width="8" style="535" customWidth="1"/>
    <col min="6406" max="6406" width="6" style="535" customWidth="1"/>
    <col min="6407" max="6407" width="12.140625" style="535" customWidth="1"/>
    <col min="6408" max="6408" width="14.42578125" style="535" customWidth="1"/>
    <col min="6409" max="6409" width="2.140625" style="535" customWidth="1"/>
    <col min="6410" max="6410" width="15.5703125" style="535" customWidth="1"/>
    <col min="6411" max="6656" width="9.140625" style="535"/>
    <col min="6657" max="6657" width="5" style="535" customWidth="1"/>
    <col min="6658" max="6658" width="4.7109375" style="535" customWidth="1"/>
    <col min="6659" max="6659" width="4.42578125" style="535" customWidth="1"/>
    <col min="6660" max="6660" width="30" style="535" customWidth="1"/>
    <col min="6661" max="6661" width="8" style="535" customWidth="1"/>
    <col min="6662" max="6662" width="6" style="535" customWidth="1"/>
    <col min="6663" max="6663" width="12.140625" style="535" customWidth="1"/>
    <col min="6664" max="6664" width="14.42578125" style="535" customWidth="1"/>
    <col min="6665" max="6665" width="2.140625" style="535" customWidth="1"/>
    <col min="6666" max="6666" width="15.5703125" style="535" customWidth="1"/>
    <col min="6667" max="6912" width="9.140625" style="535"/>
    <col min="6913" max="6913" width="5" style="535" customWidth="1"/>
    <col min="6914" max="6914" width="4.7109375" style="535" customWidth="1"/>
    <col min="6915" max="6915" width="4.42578125" style="535" customWidth="1"/>
    <col min="6916" max="6916" width="30" style="535" customWidth="1"/>
    <col min="6917" max="6917" width="8" style="535" customWidth="1"/>
    <col min="6918" max="6918" width="6" style="535" customWidth="1"/>
    <col min="6919" max="6919" width="12.140625" style="535" customWidth="1"/>
    <col min="6920" max="6920" width="14.42578125" style="535" customWidth="1"/>
    <col min="6921" max="6921" width="2.140625" style="535" customWidth="1"/>
    <col min="6922" max="6922" width="15.5703125" style="535" customWidth="1"/>
    <col min="6923" max="7168" width="9.140625" style="535"/>
    <col min="7169" max="7169" width="5" style="535" customWidth="1"/>
    <col min="7170" max="7170" width="4.7109375" style="535" customWidth="1"/>
    <col min="7171" max="7171" width="4.42578125" style="535" customWidth="1"/>
    <col min="7172" max="7172" width="30" style="535" customWidth="1"/>
    <col min="7173" max="7173" width="8" style="535" customWidth="1"/>
    <col min="7174" max="7174" width="6" style="535" customWidth="1"/>
    <col min="7175" max="7175" width="12.140625" style="535" customWidth="1"/>
    <col min="7176" max="7176" width="14.42578125" style="535" customWidth="1"/>
    <col min="7177" max="7177" width="2.140625" style="535" customWidth="1"/>
    <col min="7178" max="7178" width="15.5703125" style="535" customWidth="1"/>
    <col min="7179" max="7424" width="9.140625" style="535"/>
    <col min="7425" max="7425" width="5" style="535" customWidth="1"/>
    <col min="7426" max="7426" width="4.7109375" style="535" customWidth="1"/>
    <col min="7427" max="7427" width="4.42578125" style="535" customWidth="1"/>
    <col min="7428" max="7428" width="30" style="535" customWidth="1"/>
    <col min="7429" max="7429" width="8" style="535" customWidth="1"/>
    <col min="7430" max="7430" width="6" style="535" customWidth="1"/>
    <col min="7431" max="7431" width="12.140625" style="535" customWidth="1"/>
    <col min="7432" max="7432" width="14.42578125" style="535" customWidth="1"/>
    <col min="7433" max="7433" width="2.140625" style="535" customWidth="1"/>
    <col min="7434" max="7434" width="15.5703125" style="535" customWidth="1"/>
    <col min="7435" max="7680" width="9.140625" style="535"/>
    <col min="7681" max="7681" width="5" style="535" customWidth="1"/>
    <col min="7682" max="7682" width="4.7109375" style="535" customWidth="1"/>
    <col min="7683" max="7683" width="4.42578125" style="535" customWidth="1"/>
    <col min="7684" max="7684" width="30" style="535" customWidth="1"/>
    <col min="7685" max="7685" width="8" style="535" customWidth="1"/>
    <col min="7686" max="7686" width="6" style="535" customWidth="1"/>
    <col min="7687" max="7687" width="12.140625" style="535" customWidth="1"/>
    <col min="7688" max="7688" width="14.42578125" style="535" customWidth="1"/>
    <col min="7689" max="7689" width="2.140625" style="535" customWidth="1"/>
    <col min="7690" max="7690" width="15.5703125" style="535" customWidth="1"/>
    <col min="7691" max="7936" width="9.140625" style="535"/>
    <col min="7937" max="7937" width="5" style="535" customWidth="1"/>
    <col min="7938" max="7938" width="4.7109375" style="535" customWidth="1"/>
    <col min="7939" max="7939" width="4.42578125" style="535" customWidth="1"/>
    <col min="7940" max="7940" width="30" style="535" customWidth="1"/>
    <col min="7941" max="7941" width="8" style="535" customWidth="1"/>
    <col min="7942" max="7942" width="6" style="535" customWidth="1"/>
    <col min="7943" max="7943" width="12.140625" style="535" customWidth="1"/>
    <col min="7944" max="7944" width="14.42578125" style="535" customWidth="1"/>
    <col min="7945" max="7945" width="2.140625" style="535" customWidth="1"/>
    <col min="7946" max="7946" width="15.5703125" style="535" customWidth="1"/>
    <col min="7947" max="8192" width="9.140625" style="535"/>
    <col min="8193" max="8193" width="5" style="535" customWidth="1"/>
    <col min="8194" max="8194" width="4.7109375" style="535" customWidth="1"/>
    <col min="8195" max="8195" width="4.42578125" style="535" customWidth="1"/>
    <col min="8196" max="8196" width="30" style="535" customWidth="1"/>
    <col min="8197" max="8197" width="8" style="535" customWidth="1"/>
    <col min="8198" max="8198" width="6" style="535" customWidth="1"/>
    <col min="8199" max="8199" width="12.140625" style="535" customWidth="1"/>
    <col min="8200" max="8200" width="14.42578125" style="535" customWidth="1"/>
    <col min="8201" max="8201" width="2.140625" style="535" customWidth="1"/>
    <col min="8202" max="8202" width="15.5703125" style="535" customWidth="1"/>
    <col min="8203" max="8448" width="9.140625" style="535"/>
    <col min="8449" max="8449" width="5" style="535" customWidth="1"/>
    <col min="8450" max="8450" width="4.7109375" style="535" customWidth="1"/>
    <col min="8451" max="8451" width="4.42578125" style="535" customWidth="1"/>
    <col min="8452" max="8452" width="30" style="535" customWidth="1"/>
    <col min="8453" max="8453" width="8" style="535" customWidth="1"/>
    <col min="8454" max="8454" width="6" style="535" customWidth="1"/>
    <col min="8455" max="8455" width="12.140625" style="535" customWidth="1"/>
    <col min="8456" max="8456" width="14.42578125" style="535" customWidth="1"/>
    <col min="8457" max="8457" width="2.140625" style="535" customWidth="1"/>
    <col min="8458" max="8458" width="15.5703125" style="535" customWidth="1"/>
    <col min="8459" max="8704" width="9.140625" style="535"/>
    <col min="8705" max="8705" width="5" style="535" customWidth="1"/>
    <col min="8706" max="8706" width="4.7109375" style="535" customWidth="1"/>
    <col min="8707" max="8707" width="4.42578125" style="535" customWidth="1"/>
    <col min="8708" max="8708" width="30" style="535" customWidth="1"/>
    <col min="8709" max="8709" width="8" style="535" customWidth="1"/>
    <col min="8710" max="8710" width="6" style="535" customWidth="1"/>
    <col min="8711" max="8711" width="12.140625" style="535" customWidth="1"/>
    <col min="8712" max="8712" width="14.42578125" style="535" customWidth="1"/>
    <col min="8713" max="8713" width="2.140625" style="535" customWidth="1"/>
    <col min="8714" max="8714" width="15.5703125" style="535" customWidth="1"/>
    <col min="8715" max="8960" width="9.140625" style="535"/>
    <col min="8961" max="8961" width="5" style="535" customWidth="1"/>
    <col min="8962" max="8962" width="4.7109375" style="535" customWidth="1"/>
    <col min="8963" max="8963" width="4.42578125" style="535" customWidth="1"/>
    <col min="8964" max="8964" width="30" style="535" customWidth="1"/>
    <col min="8965" max="8965" width="8" style="535" customWidth="1"/>
    <col min="8966" max="8966" width="6" style="535" customWidth="1"/>
    <col min="8967" max="8967" width="12.140625" style="535" customWidth="1"/>
    <col min="8968" max="8968" width="14.42578125" style="535" customWidth="1"/>
    <col min="8969" max="8969" width="2.140625" style="535" customWidth="1"/>
    <col min="8970" max="8970" width="15.5703125" style="535" customWidth="1"/>
    <col min="8971" max="9216" width="9.140625" style="535"/>
    <col min="9217" max="9217" width="5" style="535" customWidth="1"/>
    <col min="9218" max="9218" width="4.7109375" style="535" customWidth="1"/>
    <col min="9219" max="9219" width="4.42578125" style="535" customWidth="1"/>
    <col min="9220" max="9220" width="30" style="535" customWidth="1"/>
    <col min="9221" max="9221" width="8" style="535" customWidth="1"/>
    <col min="9222" max="9222" width="6" style="535" customWidth="1"/>
    <col min="9223" max="9223" width="12.140625" style="535" customWidth="1"/>
    <col min="9224" max="9224" width="14.42578125" style="535" customWidth="1"/>
    <col min="9225" max="9225" width="2.140625" style="535" customWidth="1"/>
    <col min="9226" max="9226" width="15.5703125" style="535" customWidth="1"/>
    <col min="9227" max="9472" width="9.140625" style="535"/>
    <col min="9473" max="9473" width="5" style="535" customWidth="1"/>
    <col min="9474" max="9474" width="4.7109375" style="535" customWidth="1"/>
    <col min="9475" max="9475" width="4.42578125" style="535" customWidth="1"/>
    <col min="9476" max="9476" width="30" style="535" customWidth="1"/>
    <col min="9477" max="9477" width="8" style="535" customWidth="1"/>
    <col min="9478" max="9478" width="6" style="535" customWidth="1"/>
    <col min="9479" max="9479" width="12.140625" style="535" customWidth="1"/>
    <col min="9480" max="9480" width="14.42578125" style="535" customWidth="1"/>
    <col min="9481" max="9481" width="2.140625" style="535" customWidth="1"/>
    <col min="9482" max="9482" width="15.5703125" style="535" customWidth="1"/>
    <col min="9483" max="9728" width="9.140625" style="535"/>
    <col min="9729" max="9729" width="5" style="535" customWidth="1"/>
    <col min="9730" max="9730" width="4.7109375" style="535" customWidth="1"/>
    <col min="9731" max="9731" width="4.42578125" style="535" customWidth="1"/>
    <col min="9732" max="9732" width="30" style="535" customWidth="1"/>
    <col min="9733" max="9733" width="8" style="535" customWidth="1"/>
    <col min="9734" max="9734" width="6" style="535" customWidth="1"/>
    <col min="9735" max="9735" width="12.140625" style="535" customWidth="1"/>
    <col min="9736" max="9736" width="14.42578125" style="535" customWidth="1"/>
    <col min="9737" max="9737" width="2.140625" style="535" customWidth="1"/>
    <col min="9738" max="9738" width="15.5703125" style="535" customWidth="1"/>
    <col min="9739" max="9984" width="9.140625" style="535"/>
    <col min="9985" max="9985" width="5" style="535" customWidth="1"/>
    <col min="9986" max="9986" width="4.7109375" style="535" customWidth="1"/>
    <col min="9987" max="9987" width="4.42578125" style="535" customWidth="1"/>
    <col min="9988" max="9988" width="30" style="535" customWidth="1"/>
    <col min="9989" max="9989" width="8" style="535" customWidth="1"/>
    <col min="9990" max="9990" width="6" style="535" customWidth="1"/>
    <col min="9991" max="9991" width="12.140625" style="535" customWidth="1"/>
    <col min="9992" max="9992" width="14.42578125" style="535" customWidth="1"/>
    <col min="9993" max="9993" width="2.140625" style="535" customWidth="1"/>
    <col min="9994" max="9994" width="15.5703125" style="535" customWidth="1"/>
    <col min="9995" max="10240" width="9.140625" style="535"/>
    <col min="10241" max="10241" width="5" style="535" customWidth="1"/>
    <col min="10242" max="10242" width="4.7109375" style="535" customWidth="1"/>
    <col min="10243" max="10243" width="4.42578125" style="535" customWidth="1"/>
    <col min="10244" max="10244" width="30" style="535" customWidth="1"/>
    <col min="10245" max="10245" width="8" style="535" customWidth="1"/>
    <col min="10246" max="10246" width="6" style="535" customWidth="1"/>
    <col min="10247" max="10247" width="12.140625" style="535" customWidth="1"/>
    <col min="10248" max="10248" width="14.42578125" style="535" customWidth="1"/>
    <col min="10249" max="10249" width="2.140625" style="535" customWidth="1"/>
    <col min="10250" max="10250" width="15.5703125" style="535" customWidth="1"/>
    <col min="10251" max="10496" width="9.140625" style="535"/>
    <col min="10497" max="10497" width="5" style="535" customWidth="1"/>
    <col min="10498" max="10498" width="4.7109375" style="535" customWidth="1"/>
    <col min="10499" max="10499" width="4.42578125" style="535" customWidth="1"/>
    <col min="10500" max="10500" width="30" style="535" customWidth="1"/>
    <col min="10501" max="10501" width="8" style="535" customWidth="1"/>
    <col min="10502" max="10502" width="6" style="535" customWidth="1"/>
    <col min="10503" max="10503" width="12.140625" style="535" customWidth="1"/>
    <col min="10504" max="10504" width="14.42578125" style="535" customWidth="1"/>
    <col min="10505" max="10505" width="2.140625" style="535" customWidth="1"/>
    <col min="10506" max="10506" width="15.5703125" style="535" customWidth="1"/>
    <col min="10507" max="10752" width="9.140625" style="535"/>
    <col min="10753" max="10753" width="5" style="535" customWidth="1"/>
    <col min="10754" max="10754" width="4.7109375" style="535" customWidth="1"/>
    <col min="10755" max="10755" width="4.42578125" style="535" customWidth="1"/>
    <col min="10756" max="10756" width="30" style="535" customWidth="1"/>
    <col min="10757" max="10757" width="8" style="535" customWidth="1"/>
    <col min="10758" max="10758" width="6" style="535" customWidth="1"/>
    <col min="10759" max="10759" width="12.140625" style="535" customWidth="1"/>
    <col min="10760" max="10760" width="14.42578125" style="535" customWidth="1"/>
    <col min="10761" max="10761" width="2.140625" style="535" customWidth="1"/>
    <col min="10762" max="10762" width="15.5703125" style="535" customWidth="1"/>
    <col min="10763" max="11008" width="9.140625" style="535"/>
    <col min="11009" max="11009" width="5" style="535" customWidth="1"/>
    <col min="11010" max="11010" width="4.7109375" style="535" customWidth="1"/>
    <col min="11011" max="11011" width="4.42578125" style="535" customWidth="1"/>
    <col min="11012" max="11012" width="30" style="535" customWidth="1"/>
    <col min="11013" max="11013" width="8" style="535" customWidth="1"/>
    <col min="11014" max="11014" width="6" style="535" customWidth="1"/>
    <col min="11015" max="11015" width="12.140625" style="535" customWidth="1"/>
    <col min="11016" max="11016" width="14.42578125" style="535" customWidth="1"/>
    <col min="11017" max="11017" width="2.140625" style="535" customWidth="1"/>
    <col min="11018" max="11018" width="15.5703125" style="535" customWidth="1"/>
    <col min="11019" max="11264" width="9.140625" style="535"/>
    <col min="11265" max="11265" width="5" style="535" customWidth="1"/>
    <col min="11266" max="11266" width="4.7109375" style="535" customWidth="1"/>
    <col min="11267" max="11267" width="4.42578125" style="535" customWidth="1"/>
    <col min="11268" max="11268" width="30" style="535" customWidth="1"/>
    <col min="11269" max="11269" width="8" style="535" customWidth="1"/>
    <col min="11270" max="11270" width="6" style="535" customWidth="1"/>
    <col min="11271" max="11271" width="12.140625" style="535" customWidth="1"/>
    <col min="11272" max="11272" width="14.42578125" style="535" customWidth="1"/>
    <col min="11273" max="11273" width="2.140625" style="535" customWidth="1"/>
    <col min="11274" max="11274" width="15.5703125" style="535" customWidth="1"/>
    <col min="11275" max="11520" width="9.140625" style="535"/>
    <col min="11521" max="11521" width="5" style="535" customWidth="1"/>
    <col min="11522" max="11522" width="4.7109375" style="535" customWidth="1"/>
    <col min="11523" max="11523" width="4.42578125" style="535" customWidth="1"/>
    <col min="11524" max="11524" width="30" style="535" customWidth="1"/>
    <col min="11525" max="11525" width="8" style="535" customWidth="1"/>
    <col min="11526" max="11526" width="6" style="535" customWidth="1"/>
    <col min="11527" max="11527" width="12.140625" style="535" customWidth="1"/>
    <col min="11528" max="11528" width="14.42578125" style="535" customWidth="1"/>
    <col min="11529" max="11529" width="2.140625" style="535" customWidth="1"/>
    <col min="11530" max="11530" width="15.5703125" style="535" customWidth="1"/>
    <col min="11531" max="11776" width="9.140625" style="535"/>
    <col min="11777" max="11777" width="5" style="535" customWidth="1"/>
    <col min="11778" max="11778" width="4.7109375" style="535" customWidth="1"/>
    <col min="11779" max="11779" width="4.42578125" style="535" customWidth="1"/>
    <col min="11780" max="11780" width="30" style="535" customWidth="1"/>
    <col min="11781" max="11781" width="8" style="535" customWidth="1"/>
    <col min="11782" max="11782" width="6" style="535" customWidth="1"/>
    <col min="11783" max="11783" width="12.140625" style="535" customWidth="1"/>
    <col min="11784" max="11784" width="14.42578125" style="535" customWidth="1"/>
    <col min="11785" max="11785" width="2.140625" style="535" customWidth="1"/>
    <col min="11786" max="11786" width="15.5703125" style="535" customWidth="1"/>
    <col min="11787" max="12032" width="9.140625" style="535"/>
    <col min="12033" max="12033" width="5" style="535" customWidth="1"/>
    <col min="12034" max="12034" width="4.7109375" style="535" customWidth="1"/>
    <col min="12035" max="12035" width="4.42578125" style="535" customWidth="1"/>
    <col min="12036" max="12036" width="30" style="535" customWidth="1"/>
    <col min="12037" max="12037" width="8" style="535" customWidth="1"/>
    <col min="12038" max="12038" width="6" style="535" customWidth="1"/>
    <col min="12039" max="12039" width="12.140625" style="535" customWidth="1"/>
    <col min="12040" max="12040" width="14.42578125" style="535" customWidth="1"/>
    <col min="12041" max="12041" width="2.140625" style="535" customWidth="1"/>
    <col min="12042" max="12042" width="15.5703125" style="535" customWidth="1"/>
    <col min="12043" max="12288" width="9.140625" style="535"/>
    <col min="12289" max="12289" width="5" style="535" customWidth="1"/>
    <col min="12290" max="12290" width="4.7109375" style="535" customWidth="1"/>
    <col min="12291" max="12291" width="4.42578125" style="535" customWidth="1"/>
    <col min="12292" max="12292" width="30" style="535" customWidth="1"/>
    <col min="12293" max="12293" width="8" style="535" customWidth="1"/>
    <col min="12294" max="12294" width="6" style="535" customWidth="1"/>
    <col min="12295" max="12295" width="12.140625" style="535" customWidth="1"/>
    <col min="12296" max="12296" width="14.42578125" style="535" customWidth="1"/>
    <col min="12297" max="12297" width="2.140625" style="535" customWidth="1"/>
    <col min="12298" max="12298" width="15.5703125" style="535" customWidth="1"/>
    <col min="12299" max="12544" width="9.140625" style="535"/>
    <col min="12545" max="12545" width="5" style="535" customWidth="1"/>
    <col min="12546" max="12546" width="4.7109375" style="535" customWidth="1"/>
    <col min="12547" max="12547" width="4.42578125" style="535" customWidth="1"/>
    <col min="12548" max="12548" width="30" style="535" customWidth="1"/>
    <col min="12549" max="12549" width="8" style="535" customWidth="1"/>
    <col min="12550" max="12550" width="6" style="535" customWidth="1"/>
    <col min="12551" max="12551" width="12.140625" style="535" customWidth="1"/>
    <col min="12552" max="12552" width="14.42578125" style="535" customWidth="1"/>
    <col min="12553" max="12553" width="2.140625" style="535" customWidth="1"/>
    <col min="12554" max="12554" width="15.5703125" style="535" customWidth="1"/>
    <col min="12555" max="12800" width="9.140625" style="535"/>
    <col min="12801" max="12801" width="5" style="535" customWidth="1"/>
    <col min="12802" max="12802" width="4.7109375" style="535" customWidth="1"/>
    <col min="12803" max="12803" width="4.42578125" style="535" customWidth="1"/>
    <col min="12804" max="12804" width="30" style="535" customWidth="1"/>
    <col min="12805" max="12805" width="8" style="535" customWidth="1"/>
    <col min="12806" max="12806" width="6" style="535" customWidth="1"/>
    <col min="12807" max="12807" width="12.140625" style="535" customWidth="1"/>
    <col min="12808" max="12808" width="14.42578125" style="535" customWidth="1"/>
    <col min="12809" max="12809" width="2.140625" style="535" customWidth="1"/>
    <col min="12810" max="12810" width="15.5703125" style="535" customWidth="1"/>
    <col min="12811" max="13056" width="9.140625" style="535"/>
    <col min="13057" max="13057" width="5" style="535" customWidth="1"/>
    <col min="13058" max="13058" width="4.7109375" style="535" customWidth="1"/>
    <col min="13059" max="13059" width="4.42578125" style="535" customWidth="1"/>
    <col min="13060" max="13060" width="30" style="535" customWidth="1"/>
    <col min="13061" max="13061" width="8" style="535" customWidth="1"/>
    <col min="13062" max="13062" width="6" style="535" customWidth="1"/>
    <col min="13063" max="13063" width="12.140625" style="535" customWidth="1"/>
    <col min="13064" max="13064" width="14.42578125" style="535" customWidth="1"/>
    <col min="13065" max="13065" width="2.140625" style="535" customWidth="1"/>
    <col min="13066" max="13066" width="15.5703125" style="535" customWidth="1"/>
    <col min="13067" max="13312" width="9.140625" style="535"/>
    <col min="13313" max="13313" width="5" style="535" customWidth="1"/>
    <col min="13314" max="13314" width="4.7109375" style="535" customWidth="1"/>
    <col min="13315" max="13315" width="4.42578125" style="535" customWidth="1"/>
    <col min="13316" max="13316" width="30" style="535" customWidth="1"/>
    <col min="13317" max="13317" width="8" style="535" customWidth="1"/>
    <col min="13318" max="13318" width="6" style="535" customWidth="1"/>
    <col min="13319" max="13319" width="12.140625" style="535" customWidth="1"/>
    <col min="13320" max="13320" width="14.42578125" style="535" customWidth="1"/>
    <col min="13321" max="13321" width="2.140625" style="535" customWidth="1"/>
    <col min="13322" max="13322" width="15.5703125" style="535" customWidth="1"/>
    <col min="13323" max="13568" width="9.140625" style="535"/>
    <col min="13569" max="13569" width="5" style="535" customWidth="1"/>
    <col min="13570" max="13570" width="4.7109375" style="535" customWidth="1"/>
    <col min="13571" max="13571" width="4.42578125" style="535" customWidth="1"/>
    <col min="13572" max="13572" width="30" style="535" customWidth="1"/>
    <col min="13573" max="13573" width="8" style="535" customWidth="1"/>
    <col min="13574" max="13574" width="6" style="535" customWidth="1"/>
    <col min="13575" max="13575" width="12.140625" style="535" customWidth="1"/>
    <col min="13576" max="13576" width="14.42578125" style="535" customWidth="1"/>
    <col min="13577" max="13577" width="2.140625" style="535" customWidth="1"/>
    <col min="13578" max="13578" width="15.5703125" style="535" customWidth="1"/>
    <col min="13579" max="13824" width="9.140625" style="535"/>
    <col min="13825" max="13825" width="5" style="535" customWidth="1"/>
    <col min="13826" max="13826" width="4.7109375" style="535" customWidth="1"/>
    <col min="13827" max="13827" width="4.42578125" style="535" customWidth="1"/>
    <col min="13828" max="13828" width="30" style="535" customWidth="1"/>
    <col min="13829" max="13829" width="8" style="535" customWidth="1"/>
    <col min="13830" max="13830" width="6" style="535" customWidth="1"/>
    <col min="13831" max="13831" width="12.140625" style="535" customWidth="1"/>
    <col min="13832" max="13832" width="14.42578125" style="535" customWidth="1"/>
    <col min="13833" max="13833" width="2.140625" style="535" customWidth="1"/>
    <col min="13834" max="13834" width="15.5703125" style="535" customWidth="1"/>
    <col min="13835" max="14080" width="9.140625" style="535"/>
    <col min="14081" max="14081" width="5" style="535" customWidth="1"/>
    <col min="14082" max="14082" width="4.7109375" style="535" customWidth="1"/>
    <col min="14083" max="14083" width="4.42578125" style="535" customWidth="1"/>
    <col min="14084" max="14084" width="30" style="535" customWidth="1"/>
    <col min="14085" max="14085" width="8" style="535" customWidth="1"/>
    <col min="14086" max="14086" width="6" style="535" customWidth="1"/>
    <col min="14087" max="14087" width="12.140625" style="535" customWidth="1"/>
    <col min="14088" max="14088" width="14.42578125" style="535" customWidth="1"/>
    <col min="14089" max="14089" width="2.140625" style="535" customWidth="1"/>
    <col min="14090" max="14090" width="15.5703125" style="535" customWidth="1"/>
    <col min="14091" max="14336" width="9.140625" style="535"/>
    <col min="14337" max="14337" width="5" style="535" customWidth="1"/>
    <col min="14338" max="14338" width="4.7109375" style="535" customWidth="1"/>
    <col min="14339" max="14339" width="4.42578125" style="535" customWidth="1"/>
    <col min="14340" max="14340" width="30" style="535" customWidth="1"/>
    <col min="14341" max="14341" width="8" style="535" customWidth="1"/>
    <col min="14342" max="14342" width="6" style="535" customWidth="1"/>
    <col min="14343" max="14343" width="12.140625" style="535" customWidth="1"/>
    <col min="14344" max="14344" width="14.42578125" style="535" customWidth="1"/>
    <col min="14345" max="14345" width="2.140625" style="535" customWidth="1"/>
    <col min="14346" max="14346" width="15.5703125" style="535" customWidth="1"/>
    <col min="14347" max="14592" width="9.140625" style="535"/>
    <col min="14593" max="14593" width="5" style="535" customWidth="1"/>
    <col min="14594" max="14594" width="4.7109375" style="535" customWidth="1"/>
    <col min="14595" max="14595" width="4.42578125" style="535" customWidth="1"/>
    <col min="14596" max="14596" width="30" style="535" customWidth="1"/>
    <col min="14597" max="14597" width="8" style="535" customWidth="1"/>
    <col min="14598" max="14598" width="6" style="535" customWidth="1"/>
    <col min="14599" max="14599" width="12.140625" style="535" customWidth="1"/>
    <col min="14600" max="14600" width="14.42578125" style="535" customWidth="1"/>
    <col min="14601" max="14601" width="2.140625" style="535" customWidth="1"/>
    <col min="14602" max="14602" width="15.5703125" style="535" customWidth="1"/>
    <col min="14603" max="14848" width="9.140625" style="535"/>
    <col min="14849" max="14849" width="5" style="535" customWidth="1"/>
    <col min="14850" max="14850" width="4.7109375" style="535" customWidth="1"/>
    <col min="14851" max="14851" width="4.42578125" style="535" customWidth="1"/>
    <col min="14852" max="14852" width="30" style="535" customWidth="1"/>
    <col min="14853" max="14853" width="8" style="535" customWidth="1"/>
    <col min="14854" max="14854" width="6" style="535" customWidth="1"/>
    <col min="14855" max="14855" width="12.140625" style="535" customWidth="1"/>
    <col min="14856" max="14856" width="14.42578125" style="535" customWidth="1"/>
    <col min="14857" max="14857" width="2.140625" style="535" customWidth="1"/>
    <col min="14858" max="14858" width="15.5703125" style="535" customWidth="1"/>
    <col min="14859" max="15104" width="9.140625" style="535"/>
    <col min="15105" max="15105" width="5" style="535" customWidth="1"/>
    <col min="15106" max="15106" width="4.7109375" style="535" customWidth="1"/>
    <col min="15107" max="15107" width="4.42578125" style="535" customWidth="1"/>
    <col min="15108" max="15108" width="30" style="535" customWidth="1"/>
    <col min="15109" max="15109" width="8" style="535" customWidth="1"/>
    <col min="15110" max="15110" width="6" style="535" customWidth="1"/>
    <col min="15111" max="15111" width="12.140625" style="535" customWidth="1"/>
    <col min="15112" max="15112" width="14.42578125" style="535" customWidth="1"/>
    <col min="15113" max="15113" width="2.140625" style="535" customWidth="1"/>
    <col min="15114" max="15114" width="15.5703125" style="535" customWidth="1"/>
    <col min="15115" max="15360" width="9.140625" style="535"/>
    <col min="15361" max="15361" width="5" style="535" customWidth="1"/>
    <col min="15362" max="15362" width="4.7109375" style="535" customWidth="1"/>
    <col min="15363" max="15363" width="4.42578125" style="535" customWidth="1"/>
    <col min="15364" max="15364" width="30" style="535" customWidth="1"/>
    <col min="15365" max="15365" width="8" style="535" customWidth="1"/>
    <col min="15366" max="15366" width="6" style="535" customWidth="1"/>
    <col min="15367" max="15367" width="12.140625" style="535" customWidth="1"/>
    <col min="15368" max="15368" width="14.42578125" style="535" customWidth="1"/>
    <col min="15369" max="15369" width="2.140625" style="535" customWidth="1"/>
    <col min="15370" max="15370" width="15.5703125" style="535" customWidth="1"/>
    <col min="15371" max="15616" width="9.140625" style="535"/>
    <col min="15617" max="15617" width="5" style="535" customWidth="1"/>
    <col min="15618" max="15618" width="4.7109375" style="535" customWidth="1"/>
    <col min="15619" max="15619" width="4.42578125" style="535" customWidth="1"/>
    <col min="15620" max="15620" width="30" style="535" customWidth="1"/>
    <col min="15621" max="15621" width="8" style="535" customWidth="1"/>
    <col min="15622" max="15622" width="6" style="535" customWidth="1"/>
    <col min="15623" max="15623" width="12.140625" style="535" customWidth="1"/>
    <col min="15624" max="15624" width="14.42578125" style="535" customWidth="1"/>
    <col min="15625" max="15625" width="2.140625" style="535" customWidth="1"/>
    <col min="15626" max="15626" width="15.5703125" style="535" customWidth="1"/>
    <col min="15627" max="15872" width="9.140625" style="535"/>
    <col min="15873" max="15873" width="5" style="535" customWidth="1"/>
    <col min="15874" max="15874" width="4.7109375" style="535" customWidth="1"/>
    <col min="15875" max="15875" width="4.42578125" style="535" customWidth="1"/>
    <col min="15876" max="15876" width="30" style="535" customWidth="1"/>
    <col min="15877" max="15877" width="8" style="535" customWidth="1"/>
    <col min="15878" max="15878" width="6" style="535" customWidth="1"/>
    <col min="15879" max="15879" width="12.140625" style="535" customWidth="1"/>
    <col min="15880" max="15880" width="14.42578125" style="535" customWidth="1"/>
    <col min="15881" max="15881" width="2.140625" style="535" customWidth="1"/>
    <col min="15882" max="15882" width="15.5703125" style="535" customWidth="1"/>
    <col min="15883" max="16128" width="9.140625" style="535"/>
    <col min="16129" max="16129" width="5" style="535" customWidth="1"/>
    <col min="16130" max="16130" width="4.7109375" style="535" customWidth="1"/>
    <col min="16131" max="16131" width="4.42578125" style="535" customWidth="1"/>
    <col min="16132" max="16132" width="30" style="535" customWidth="1"/>
    <col min="16133" max="16133" width="8" style="535" customWidth="1"/>
    <col min="16134" max="16134" width="6" style="535" customWidth="1"/>
    <col min="16135" max="16135" width="12.140625" style="535" customWidth="1"/>
    <col min="16136" max="16136" width="14.42578125" style="535" customWidth="1"/>
    <col min="16137" max="16137" width="2.140625" style="535" customWidth="1"/>
    <col min="16138" max="16138" width="15.5703125" style="535" customWidth="1"/>
    <col min="16139" max="16384" width="9.140625" style="535"/>
  </cols>
  <sheetData>
    <row r="1" spans="1:8" ht="13.5" thickBot="1" x14ac:dyDescent="0.25">
      <c r="A1" s="535" t="s">
        <v>0</v>
      </c>
      <c r="D1" s="536" t="s">
        <v>459</v>
      </c>
      <c r="E1" s="537" t="s">
        <v>124</v>
      </c>
      <c r="G1" s="539" t="s">
        <v>6</v>
      </c>
      <c r="H1" s="540" t="s">
        <v>460</v>
      </c>
    </row>
    <row r="2" spans="1:8" ht="13.5" thickBot="1" x14ac:dyDescent="0.25">
      <c r="A2" s="535" t="s">
        <v>1</v>
      </c>
      <c r="D2" s="535" t="s">
        <v>461</v>
      </c>
    </row>
    <row r="3" spans="1:8" x14ac:dyDescent="0.2">
      <c r="A3" s="535" t="s">
        <v>2</v>
      </c>
      <c r="D3" s="535" t="s">
        <v>462</v>
      </c>
      <c r="H3" s="543" t="s">
        <v>20</v>
      </c>
    </row>
    <row r="4" spans="1:8" ht="13.5" thickBot="1" x14ac:dyDescent="0.25">
      <c r="A4" s="535" t="s">
        <v>3</v>
      </c>
      <c r="D4" s="535" t="s">
        <v>463</v>
      </c>
      <c r="H4" s="544" t="e">
        <f>SUM(H75)</f>
        <v>#REF!</v>
      </c>
    </row>
    <row r="5" spans="1:8" x14ac:dyDescent="0.2">
      <c r="D5" s="535" t="s">
        <v>464</v>
      </c>
    </row>
    <row r="6" spans="1:8" x14ac:dyDescent="0.2">
      <c r="A6" s="535" t="s">
        <v>4</v>
      </c>
      <c r="D6" s="535" t="s">
        <v>489</v>
      </c>
      <c r="E6" s="545" t="s">
        <v>151</v>
      </c>
      <c r="F6" s="1497">
        <v>43682</v>
      </c>
      <c r="G6" s="1498"/>
    </row>
    <row r="7" spans="1:8" x14ac:dyDescent="0.2">
      <c r="A7" s="535" t="s">
        <v>5</v>
      </c>
      <c r="D7" s="535" t="s">
        <v>488</v>
      </c>
      <c r="E7" s="545" t="s">
        <v>151</v>
      </c>
    </row>
    <row r="8" spans="1:8" ht="13.5" thickBot="1" x14ac:dyDescent="0.25"/>
    <row r="9" spans="1:8" s="550" customFormat="1" ht="26.25" thickTop="1" x14ac:dyDescent="0.2">
      <c r="A9" s="546" t="s">
        <v>7</v>
      </c>
      <c r="B9" s="547" t="s">
        <v>8</v>
      </c>
      <c r="C9" s="547" t="s">
        <v>9</v>
      </c>
      <c r="D9" s="547" t="s">
        <v>10</v>
      </c>
      <c r="E9" s="548" t="s">
        <v>11</v>
      </c>
      <c r="F9" s="547" t="s">
        <v>12</v>
      </c>
      <c r="G9" s="547" t="s">
        <v>13</v>
      </c>
      <c r="H9" s="549" t="s">
        <v>14</v>
      </c>
    </row>
    <row r="10" spans="1:8" x14ac:dyDescent="0.2">
      <c r="A10" s="551"/>
      <c r="B10" s="552"/>
      <c r="C10" s="552"/>
      <c r="D10" s="552" t="s">
        <v>19</v>
      </c>
      <c r="E10" s="553"/>
      <c r="F10" s="554"/>
      <c r="G10" s="555"/>
      <c r="H10" s="556"/>
    </row>
    <row r="11" spans="1:8" x14ac:dyDescent="0.2">
      <c r="A11" s="551"/>
      <c r="B11" s="552"/>
      <c r="C11" s="552"/>
      <c r="D11" s="552" t="s">
        <v>28</v>
      </c>
      <c r="E11" s="557" t="e">
        <f>#REF!</f>
        <v>#REF!</v>
      </c>
      <c r="F11" s="554" t="s">
        <v>33</v>
      </c>
      <c r="G11" s="555"/>
      <c r="H11" s="556" t="e">
        <f t="shared" ref="H11:H17" si="0">SUM(E11*G11)</f>
        <v>#REF!</v>
      </c>
    </row>
    <row r="12" spans="1:8" x14ac:dyDescent="0.2">
      <c r="A12" s="551"/>
      <c r="B12" s="552"/>
      <c r="C12" s="552"/>
      <c r="D12" s="552" t="s">
        <v>458</v>
      </c>
      <c r="E12" s="553">
        <f>'SUPPLE. CLEARING AND GRUBBING'!F22</f>
        <v>3</v>
      </c>
      <c r="F12" s="554" t="s">
        <v>33</v>
      </c>
      <c r="G12" s="555"/>
      <c r="H12" s="556">
        <f>SUM(E12*G12)</f>
        <v>0</v>
      </c>
    </row>
    <row r="13" spans="1:8" x14ac:dyDescent="0.2">
      <c r="A13" s="551"/>
      <c r="B13" s="552"/>
      <c r="C13" s="552"/>
      <c r="D13" s="552" t="s">
        <v>29</v>
      </c>
      <c r="E13" s="553"/>
      <c r="F13" s="554" t="s">
        <v>30</v>
      </c>
      <c r="G13" s="555"/>
      <c r="H13" s="556">
        <f t="shared" si="0"/>
        <v>0</v>
      </c>
    </row>
    <row r="14" spans="1:8" x14ac:dyDescent="0.2">
      <c r="A14" s="551"/>
      <c r="B14" s="552"/>
      <c r="C14" s="552"/>
      <c r="D14" s="552" t="s">
        <v>480</v>
      </c>
      <c r="E14" s="553">
        <f>[2]Wake!$L$71</f>
        <v>0</v>
      </c>
      <c r="F14" s="554" t="s">
        <v>30</v>
      </c>
      <c r="G14" s="555"/>
      <c r="H14" s="556">
        <f>SUM(E14*G14)</f>
        <v>0</v>
      </c>
    </row>
    <row r="15" spans="1:8" x14ac:dyDescent="0.2">
      <c r="A15" s="551"/>
      <c r="B15" s="552"/>
      <c r="C15" s="552"/>
      <c r="D15" s="552" t="s">
        <v>481</v>
      </c>
      <c r="E15" s="553">
        <f>[2]Wake!$C$71</f>
        <v>0</v>
      </c>
      <c r="F15" s="554" t="s">
        <v>30</v>
      </c>
      <c r="G15" s="555"/>
      <c r="H15" s="556">
        <f>SUM(E15*G15)</f>
        <v>0</v>
      </c>
    </row>
    <row r="16" spans="1:8" x14ac:dyDescent="0.2">
      <c r="A16" s="551"/>
      <c r="B16" s="552"/>
      <c r="C16" s="552"/>
      <c r="D16" s="552"/>
      <c r="E16" s="553"/>
      <c r="F16" s="554"/>
      <c r="G16" s="555"/>
      <c r="H16" s="556">
        <f t="shared" si="0"/>
        <v>0</v>
      </c>
    </row>
    <row r="17" spans="1:8" x14ac:dyDescent="0.2">
      <c r="A17" s="551"/>
      <c r="B17" s="552"/>
      <c r="C17" s="552"/>
      <c r="D17" s="552" t="s">
        <v>42</v>
      </c>
      <c r="E17" s="553">
        <f>'PAVEMENT REMOVAL'!H50</f>
        <v>46000</v>
      </c>
      <c r="F17" s="554" t="s">
        <v>25</v>
      </c>
      <c r="G17" s="555"/>
      <c r="H17" s="556">
        <f t="shared" si="0"/>
        <v>0</v>
      </c>
    </row>
    <row r="18" spans="1:8" x14ac:dyDescent="0.2">
      <c r="A18" s="551"/>
      <c r="B18" s="552"/>
      <c r="C18" s="552"/>
      <c r="D18" s="552" t="s">
        <v>465</v>
      </c>
      <c r="E18" s="553"/>
      <c r="F18" s="554"/>
      <c r="G18" s="555"/>
      <c r="H18" s="556"/>
    </row>
    <row r="19" spans="1:8" x14ac:dyDescent="0.2">
      <c r="A19" s="551"/>
      <c r="B19" s="552"/>
      <c r="C19" s="552"/>
      <c r="D19" s="558" t="s">
        <v>466</v>
      </c>
      <c r="E19" s="559">
        <v>2.74</v>
      </c>
      <c r="F19" s="554" t="s">
        <v>21</v>
      </c>
      <c r="G19" s="555"/>
      <c r="H19" s="556">
        <f>SUM(E19*G19)</f>
        <v>0</v>
      </c>
    </row>
    <row r="20" spans="1:8" x14ac:dyDescent="0.2">
      <c r="A20" s="551"/>
      <c r="B20" s="552"/>
      <c r="C20" s="552"/>
      <c r="D20" s="558" t="s">
        <v>467</v>
      </c>
      <c r="E20" s="559">
        <v>1.8</v>
      </c>
      <c r="F20" s="554" t="s">
        <v>21</v>
      </c>
      <c r="G20" s="555"/>
      <c r="H20" s="556">
        <f>SUM(E20*G20)</f>
        <v>0</v>
      </c>
    </row>
    <row r="21" spans="1:8" x14ac:dyDescent="0.2">
      <c r="A21" s="551"/>
      <c r="B21" s="552"/>
      <c r="C21" s="552"/>
      <c r="D21" s="558"/>
      <c r="E21" s="553"/>
      <c r="F21" s="554"/>
      <c r="G21" s="555"/>
      <c r="H21" s="556"/>
    </row>
    <row r="22" spans="1:8" x14ac:dyDescent="0.2">
      <c r="A22" s="551"/>
      <c r="B22" s="552"/>
      <c r="C22" s="552"/>
      <c r="D22" s="552" t="s">
        <v>31</v>
      </c>
      <c r="E22" s="553" t="e">
        <f>#REF!</f>
        <v>#REF!</v>
      </c>
      <c r="F22" s="554" t="s">
        <v>25</v>
      </c>
      <c r="G22" s="555"/>
      <c r="H22" s="556" t="e">
        <f>E22*G22</f>
        <v>#REF!</v>
      </c>
    </row>
    <row r="23" spans="1:8" x14ac:dyDescent="0.2">
      <c r="A23" s="551"/>
      <c r="B23" s="552"/>
      <c r="C23" s="552"/>
      <c r="D23" s="552" t="s">
        <v>490</v>
      </c>
      <c r="E23" s="553" t="e">
        <f>'ABCX (2)'!#REF!</f>
        <v>#REF!</v>
      </c>
      <c r="F23" s="554" t="s">
        <v>34</v>
      </c>
      <c r="G23" s="555"/>
      <c r="H23" s="556" t="e">
        <f>E23*G23</f>
        <v>#REF!</v>
      </c>
    </row>
    <row r="24" spans="1:8" x14ac:dyDescent="0.2">
      <c r="A24" s="551"/>
      <c r="B24" s="552"/>
      <c r="C24" s="552"/>
      <c r="D24" s="552" t="s">
        <v>468</v>
      </c>
      <c r="E24" s="553">
        <f>'B25.0C(5)'!I44</f>
        <v>11090</v>
      </c>
      <c r="F24" s="554" t="s">
        <v>34</v>
      </c>
      <c r="G24" s="555"/>
      <c r="H24" s="556">
        <f>E24*G24</f>
        <v>0</v>
      </c>
    </row>
    <row r="25" spans="1:8" x14ac:dyDescent="0.2">
      <c r="A25" s="551"/>
      <c r="B25" s="552"/>
      <c r="C25" s="552"/>
      <c r="D25" s="552" t="s">
        <v>469</v>
      </c>
      <c r="E25" s="553">
        <f>'I19.0C (6)'!I44</f>
        <v>46580</v>
      </c>
      <c r="F25" s="554" t="s">
        <v>34</v>
      </c>
      <c r="G25" s="555"/>
      <c r="H25" s="556">
        <f>SUM(E25*G25)</f>
        <v>0</v>
      </c>
    </row>
    <row r="26" spans="1:8" x14ac:dyDescent="0.2">
      <c r="A26" s="551"/>
      <c r="B26" s="552"/>
      <c r="C26" s="552"/>
      <c r="D26" s="552" t="s">
        <v>470</v>
      </c>
      <c r="E26" s="553">
        <f>'S9.5B(5)'!I44</f>
        <v>5630</v>
      </c>
      <c r="F26" s="554" t="s">
        <v>34</v>
      </c>
      <c r="G26" s="555"/>
      <c r="H26" s="556">
        <f>SUM(E26*G26)</f>
        <v>0</v>
      </c>
    </row>
    <row r="27" spans="1:8" x14ac:dyDescent="0.2">
      <c r="A27" s="551"/>
      <c r="B27" s="552"/>
      <c r="C27" s="552"/>
      <c r="D27" s="552" t="s">
        <v>502</v>
      </c>
      <c r="E27" s="553">
        <f>'Asphalt Binder for Plant Mix'!I25</f>
        <v>5270</v>
      </c>
      <c r="F27" s="554" t="s">
        <v>34</v>
      </c>
      <c r="G27" s="555"/>
      <c r="H27" s="556">
        <f>SUM(E27*G27)</f>
        <v>0</v>
      </c>
    </row>
    <row r="28" spans="1:8" x14ac:dyDescent="0.2">
      <c r="A28" s="551"/>
      <c r="B28" s="552"/>
      <c r="C28" s="552"/>
      <c r="D28" s="552" t="s">
        <v>32</v>
      </c>
      <c r="E28" s="553" t="e">
        <f>#REF!</f>
        <v>#REF!</v>
      </c>
      <c r="F28" s="554" t="s">
        <v>25</v>
      </c>
      <c r="G28" s="555"/>
      <c r="H28" s="556" t="e">
        <f t="shared" ref="H28:H30" si="1">SUM(E28*G28)</f>
        <v>#REF!</v>
      </c>
    </row>
    <row r="29" spans="1:8" x14ac:dyDescent="0.2">
      <c r="A29" s="551"/>
      <c r="B29" s="552"/>
      <c r="C29" s="552"/>
      <c r="D29" s="552"/>
      <c r="E29" s="553"/>
      <c r="F29" s="554"/>
      <c r="G29" s="555"/>
      <c r="H29" s="556"/>
    </row>
    <row r="30" spans="1:8" x14ac:dyDescent="0.2">
      <c r="A30" s="551"/>
      <c r="B30" s="552"/>
      <c r="C30" s="552"/>
      <c r="D30" s="552" t="s">
        <v>471</v>
      </c>
      <c r="E30" s="553" t="e">
        <f>#REF!</f>
        <v>#REF!</v>
      </c>
      <c r="F30" s="554" t="s">
        <v>26</v>
      </c>
      <c r="G30" s="555"/>
      <c r="H30" s="556" t="e">
        <f t="shared" si="1"/>
        <v>#REF!</v>
      </c>
    </row>
    <row r="31" spans="1:8" x14ac:dyDescent="0.2">
      <c r="A31" s="551"/>
      <c r="B31" s="552"/>
      <c r="C31" s="552"/>
      <c r="D31" s="552" t="s">
        <v>486</v>
      </c>
      <c r="E31" s="553">
        <f>'2''-9" C&amp;G'!I34</f>
        <v>7530</v>
      </c>
      <c r="F31" s="554" t="s">
        <v>26</v>
      </c>
      <c r="G31" s="555"/>
      <c r="H31" s="556">
        <f t="shared" ref="H31:H47" si="2">SUM(E31*G31)</f>
        <v>0</v>
      </c>
    </row>
    <row r="32" spans="1:8" x14ac:dyDescent="0.2">
      <c r="A32" s="551"/>
      <c r="B32" s="552"/>
      <c r="C32" s="552"/>
      <c r="D32" s="552" t="s">
        <v>43</v>
      </c>
      <c r="E32" s="553">
        <f>'2''-6" C&amp;G'!I76</f>
        <v>24800</v>
      </c>
      <c r="F32" s="554" t="s">
        <v>26</v>
      </c>
      <c r="G32" s="555"/>
      <c r="H32" s="556">
        <f t="shared" si="2"/>
        <v>0</v>
      </c>
    </row>
    <row r="33" spans="1:8" x14ac:dyDescent="0.2">
      <c r="A33" s="551"/>
      <c r="B33" s="552"/>
      <c r="C33" s="552"/>
      <c r="D33" s="552" t="s">
        <v>50</v>
      </c>
      <c r="E33" s="553">
        <f>'1''-6" C&amp;G'!I46</f>
        <v>21030</v>
      </c>
      <c r="F33" s="554" t="s">
        <v>26</v>
      </c>
      <c r="G33" s="555"/>
      <c r="H33" s="556">
        <f t="shared" si="2"/>
        <v>0</v>
      </c>
    </row>
    <row r="34" spans="1:8" x14ac:dyDescent="0.2">
      <c r="A34" s="551"/>
      <c r="B34" s="552"/>
      <c r="C34" s="552"/>
      <c r="D34" s="552" t="s">
        <v>542</v>
      </c>
      <c r="E34" s="553">
        <f>'Shoulder Berm Gutter'!I35</f>
        <v>4870</v>
      </c>
      <c r="F34" s="554" t="s">
        <v>26</v>
      </c>
      <c r="G34" s="555"/>
      <c r="H34" s="556">
        <f t="shared" si="2"/>
        <v>0</v>
      </c>
    </row>
    <row r="35" spans="1:8" x14ac:dyDescent="0.2">
      <c r="A35" s="551"/>
      <c r="B35" s="552"/>
      <c r="C35" s="552"/>
      <c r="D35" s="552" t="s">
        <v>472</v>
      </c>
      <c r="E35" s="553">
        <f>'5" MONO. ISLAND (KEYED IN)'!H49</f>
        <v>10010</v>
      </c>
      <c r="F35" s="554" t="s">
        <v>25</v>
      </c>
      <c r="G35" s="555"/>
      <c r="H35" s="556">
        <f t="shared" si="2"/>
        <v>0</v>
      </c>
    </row>
    <row r="36" spans="1:8" x14ac:dyDescent="0.2">
      <c r="A36" s="551"/>
      <c r="B36" s="552"/>
      <c r="C36" s="552"/>
      <c r="D36" s="552" t="s">
        <v>473</v>
      </c>
      <c r="E36" s="553">
        <f>'6" Concrete Driveways'!F50</f>
        <v>620</v>
      </c>
      <c r="F36" s="554" t="s">
        <v>25</v>
      </c>
      <c r="G36" s="555"/>
      <c r="H36" s="556">
        <f t="shared" si="2"/>
        <v>0</v>
      </c>
    </row>
    <row r="37" spans="1:8" x14ac:dyDescent="0.2">
      <c r="A37" s="551"/>
      <c r="B37" s="552"/>
      <c r="C37" s="552"/>
      <c r="D37" s="552" t="s">
        <v>527</v>
      </c>
      <c r="E37" s="553"/>
      <c r="F37" s="554"/>
      <c r="G37" s="555"/>
      <c r="H37" s="556"/>
    </row>
    <row r="38" spans="1:8" x14ac:dyDescent="0.2">
      <c r="A38" s="551"/>
      <c r="B38" s="552"/>
      <c r="C38" s="552"/>
      <c r="D38" s="552" t="s">
        <v>528</v>
      </c>
      <c r="E38" s="553">
        <v>2232</v>
      </c>
      <c r="F38" s="554" t="s">
        <v>40</v>
      </c>
      <c r="G38" s="555"/>
      <c r="H38" s="556">
        <f t="shared" ref="H38" si="3">SUM(E38*G38)</f>
        <v>0</v>
      </c>
    </row>
    <row r="39" spans="1:8" x14ac:dyDescent="0.2">
      <c r="A39" s="551"/>
      <c r="B39" s="552"/>
      <c r="C39" s="552"/>
      <c r="D39" s="552"/>
      <c r="E39" s="553"/>
      <c r="F39" s="554"/>
      <c r="G39" s="555"/>
      <c r="H39" s="556"/>
    </row>
    <row r="40" spans="1:8" x14ac:dyDescent="0.2">
      <c r="A40" s="551"/>
      <c r="B40" s="552"/>
      <c r="C40" s="552"/>
      <c r="D40" s="552"/>
      <c r="E40" s="553"/>
      <c r="F40" s="554"/>
      <c r="G40" s="555"/>
      <c r="H40" s="556"/>
    </row>
    <row r="41" spans="1:8" x14ac:dyDescent="0.2">
      <c r="A41" s="551"/>
      <c r="B41" s="552"/>
      <c r="C41" s="552"/>
      <c r="D41" s="552" t="s">
        <v>556</v>
      </c>
      <c r="E41" s="553" t="e">
        <f>#REF!</f>
        <v>#REF!</v>
      </c>
      <c r="F41" s="554" t="s">
        <v>26</v>
      </c>
      <c r="G41" s="555"/>
      <c r="H41" s="556" t="e">
        <f t="shared" ref="H41" si="4">SUM(E41*G41)</f>
        <v>#REF!</v>
      </c>
    </row>
    <row r="42" spans="1:8" x14ac:dyDescent="0.2">
      <c r="A42" s="551"/>
      <c r="B42" s="552"/>
      <c r="C42" s="552"/>
      <c r="D42" s="552" t="s">
        <v>61</v>
      </c>
      <c r="E42" s="553">
        <f>GUARDRAIL!F34</f>
        <v>5725</v>
      </c>
      <c r="F42" s="554" t="s">
        <v>26</v>
      </c>
      <c r="G42" s="555"/>
      <c r="H42" s="556">
        <f t="shared" si="2"/>
        <v>0</v>
      </c>
    </row>
    <row r="43" spans="1:8" x14ac:dyDescent="0.2">
      <c r="A43" s="551"/>
      <c r="B43" s="552"/>
      <c r="C43" s="552"/>
      <c r="D43" s="552" t="s">
        <v>474</v>
      </c>
      <c r="E43" s="553">
        <f>GUARDRAIL!J27</f>
        <v>12</v>
      </c>
      <c r="F43" s="554" t="s">
        <v>36</v>
      </c>
      <c r="G43" s="555"/>
      <c r="H43" s="556">
        <f t="shared" si="2"/>
        <v>0</v>
      </c>
    </row>
    <row r="44" spans="1:8" x14ac:dyDescent="0.2">
      <c r="A44" s="551"/>
      <c r="B44" s="552"/>
      <c r="C44" s="552"/>
      <c r="D44" s="552" t="s">
        <v>475</v>
      </c>
      <c r="E44" s="553">
        <f>GUARDRAIL!I27</f>
        <v>13</v>
      </c>
      <c r="F44" s="554" t="s">
        <v>36</v>
      </c>
      <c r="G44" s="555"/>
      <c r="H44" s="556">
        <f t="shared" si="2"/>
        <v>0</v>
      </c>
    </row>
    <row r="45" spans="1:8" x14ac:dyDescent="0.2">
      <c r="A45" s="551"/>
      <c r="B45" s="552"/>
      <c r="C45" s="552"/>
      <c r="D45" s="552" t="s">
        <v>545</v>
      </c>
      <c r="E45" s="553">
        <f>GUARDRAIL!H27</f>
        <v>1</v>
      </c>
      <c r="F45" s="554" t="s">
        <v>36</v>
      </c>
      <c r="G45" s="555"/>
      <c r="H45" s="556"/>
    </row>
    <row r="46" spans="1:8" x14ac:dyDescent="0.2">
      <c r="A46" s="551"/>
      <c r="B46" s="552"/>
      <c r="C46" s="552"/>
      <c r="D46" s="552"/>
      <c r="E46" s="553"/>
      <c r="F46" s="554"/>
      <c r="G46" s="555"/>
      <c r="H46" s="556"/>
    </row>
    <row r="47" spans="1:8" x14ac:dyDescent="0.2">
      <c r="A47" s="551"/>
      <c r="B47" s="552"/>
      <c r="C47" s="552"/>
      <c r="D47" s="552" t="s">
        <v>139</v>
      </c>
      <c r="E47" s="553">
        <f>'4" CONC. SIDEWALK'!H46</f>
        <v>9660</v>
      </c>
      <c r="F47" s="554" t="s">
        <v>25</v>
      </c>
      <c r="G47" s="555"/>
      <c r="H47" s="556">
        <f t="shared" si="2"/>
        <v>0</v>
      </c>
    </row>
    <row r="48" spans="1:8" x14ac:dyDescent="0.2">
      <c r="A48" s="551"/>
      <c r="B48" s="552"/>
      <c r="C48" s="552"/>
      <c r="D48" s="552" t="s">
        <v>22</v>
      </c>
      <c r="E48" s="553" t="e">
        <f>#REF!</f>
        <v>#REF!</v>
      </c>
      <c r="F48" s="554" t="s">
        <v>27</v>
      </c>
      <c r="G48" s="555"/>
      <c r="H48" s="556" t="e">
        <f t="shared" ref="H48:H59" si="5">SUM(E48*G48)</f>
        <v>#REF!</v>
      </c>
    </row>
    <row r="49" spans="1:10" x14ac:dyDescent="0.2">
      <c r="A49" s="551"/>
      <c r="B49" s="552"/>
      <c r="C49" s="552"/>
      <c r="D49" s="552" t="s">
        <v>550</v>
      </c>
      <c r="E49" s="553">
        <f>'WOVEN WIRE FENCE'!D65</f>
        <v>26850</v>
      </c>
      <c r="F49" s="554" t="s">
        <v>26</v>
      </c>
      <c r="G49" s="555"/>
      <c r="H49" s="556">
        <f t="shared" si="5"/>
        <v>0</v>
      </c>
    </row>
    <row r="50" spans="1:10" x14ac:dyDescent="0.2">
      <c r="A50" s="551"/>
      <c r="B50" s="552"/>
      <c r="C50" s="552"/>
      <c r="D50" s="552" t="s">
        <v>552</v>
      </c>
      <c r="E50" s="553">
        <f>'WOVEN WIRE FENCE'!H65</f>
        <v>1630</v>
      </c>
      <c r="F50" s="554" t="s">
        <v>26</v>
      </c>
      <c r="G50" s="555"/>
      <c r="H50" s="556"/>
    </row>
    <row r="51" spans="1:10" x14ac:dyDescent="0.2">
      <c r="A51" s="551"/>
      <c r="B51" s="552"/>
      <c r="C51" s="552"/>
      <c r="D51" s="552" t="s">
        <v>551</v>
      </c>
      <c r="E51" s="553" t="e">
        <f>#REF!</f>
        <v>#REF!</v>
      </c>
      <c r="F51" s="554" t="s">
        <v>26</v>
      </c>
      <c r="G51" s="555"/>
      <c r="H51" s="556" t="e">
        <f t="shared" si="5"/>
        <v>#REF!</v>
      </c>
    </row>
    <row r="52" spans="1:10" x14ac:dyDescent="0.2">
      <c r="A52" s="551"/>
      <c r="B52" s="552"/>
      <c r="C52" s="552"/>
      <c r="D52" s="552" t="s">
        <v>553</v>
      </c>
      <c r="E52" s="553" t="e">
        <f>#REF!</f>
        <v>#REF!</v>
      </c>
      <c r="F52" s="554" t="s">
        <v>26</v>
      </c>
      <c r="G52" s="555"/>
      <c r="H52" s="556"/>
    </row>
    <row r="53" spans="1:10" x14ac:dyDescent="0.2">
      <c r="A53" s="551"/>
      <c r="B53" s="552"/>
      <c r="C53" s="552"/>
      <c r="D53" s="552" t="s">
        <v>23</v>
      </c>
      <c r="E53" s="553">
        <v>1</v>
      </c>
      <c r="F53" s="554" t="s">
        <v>37</v>
      </c>
      <c r="G53" s="555"/>
      <c r="H53" s="556">
        <f t="shared" si="5"/>
        <v>0</v>
      </c>
      <c r="J53" s="560" t="s">
        <v>119</v>
      </c>
    </row>
    <row r="54" spans="1:10" x14ac:dyDescent="0.2">
      <c r="A54" s="551"/>
      <c r="B54" s="552"/>
      <c r="C54" s="552"/>
      <c r="D54" s="581" t="s">
        <v>487</v>
      </c>
      <c r="E54" s="553"/>
      <c r="F54" s="554"/>
      <c r="G54" s="555"/>
      <c r="H54" s="556">
        <f t="shared" si="5"/>
        <v>0</v>
      </c>
      <c r="J54" s="560"/>
    </row>
    <row r="55" spans="1:10" x14ac:dyDescent="0.2">
      <c r="A55" s="551"/>
      <c r="B55" s="552"/>
      <c r="C55" s="552"/>
      <c r="D55" s="552" t="s">
        <v>24</v>
      </c>
      <c r="E55" s="559">
        <v>4.5369999999999999</v>
      </c>
      <c r="F55" s="554" t="s">
        <v>21</v>
      </c>
      <c r="G55" s="555"/>
      <c r="H55" s="556">
        <f t="shared" si="5"/>
        <v>0</v>
      </c>
      <c r="J55" s="561" t="e">
        <f>SUM(H10:H55)</f>
        <v>#REF!</v>
      </c>
    </row>
    <row r="56" spans="1:10" x14ac:dyDescent="0.2">
      <c r="A56" s="551"/>
      <c r="B56" s="552"/>
      <c r="C56" s="552"/>
      <c r="D56" s="552" t="s">
        <v>477</v>
      </c>
      <c r="E56" s="559">
        <v>1</v>
      </c>
      <c r="F56" s="554" t="s">
        <v>37</v>
      </c>
      <c r="G56" s="555"/>
      <c r="H56" s="556">
        <f t="shared" si="5"/>
        <v>0</v>
      </c>
    </row>
    <row r="57" spans="1:10" x14ac:dyDescent="0.2">
      <c r="A57" s="551"/>
      <c r="B57" s="552"/>
      <c r="C57" s="552"/>
      <c r="D57" s="552"/>
      <c r="E57" s="559"/>
      <c r="F57" s="554"/>
      <c r="G57" s="555"/>
      <c r="H57" s="556"/>
    </row>
    <row r="58" spans="1:10" x14ac:dyDescent="0.2">
      <c r="A58" s="551"/>
      <c r="B58" s="552"/>
      <c r="C58" s="552"/>
      <c r="D58" s="552" t="s">
        <v>557</v>
      </c>
      <c r="E58" s="559">
        <v>2</v>
      </c>
      <c r="F58" s="554" t="s">
        <v>559</v>
      </c>
      <c r="G58" s="555"/>
      <c r="H58" s="556">
        <f t="shared" si="5"/>
        <v>0</v>
      </c>
    </row>
    <row r="59" spans="1:10" x14ac:dyDescent="0.2">
      <c r="A59" s="551"/>
      <c r="B59" s="552"/>
      <c r="C59" s="552"/>
      <c r="D59" s="552" t="s">
        <v>558</v>
      </c>
      <c r="E59" s="559">
        <v>1</v>
      </c>
      <c r="F59" s="554" t="s">
        <v>559</v>
      </c>
      <c r="G59" s="555"/>
      <c r="H59" s="556">
        <f t="shared" si="5"/>
        <v>0</v>
      </c>
    </row>
    <row r="60" spans="1:10" x14ac:dyDescent="0.2">
      <c r="A60" s="551"/>
      <c r="B60" s="552"/>
      <c r="C60" s="552"/>
      <c r="D60" s="552"/>
      <c r="E60" s="559"/>
      <c r="F60" s="554"/>
      <c r="G60" s="555"/>
      <c r="H60" s="556"/>
    </row>
    <row r="61" spans="1:10" x14ac:dyDescent="0.2">
      <c r="A61" s="551"/>
      <c r="B61" s="552"/>
      <c r="C61" s="552"/>
      <c r="D61" s="562" t="s">
        <v>38</v>
      </c>
      <c r="E61" s="553"/>
      <c r="F61" s="554"/>
      <c r="G61" s="555"/>
      <c r="H61" s="556"/>
    </row>
    <row r="62" spans="1:10" x14ac:dyDescent="0.2">
      <c r="A62" s="551"/>
      <c r="B62" s="552"/>
      <c r="C62" s="552"/>
      <c r="D62" s="552" t="s">
        <v>478</v>
      </c>
      <c r="E62" s="553">
        <v>8640</v>
      </c>
      <c r="F62" s="554" t="s">
        <v>40</v>
      </c>
      <c r="G62" s="555"/>
      <c r="H62" s="556">
        <f>SUM(E62*G62)</f>
        <v>0</v>
      </c>
    </row>
    <row r="63" spans="1:10" x14ac:dyDescent="0.2">
      <c r="A63" s="551"/>
      <c r="B63" s="552"/>
      <c r="C63" s="552"/>
      <c r="D63" s="552"/>
      <c r="E63" s="553"/>
      <c r="F63" s="554"/>
      <c r="G63" s="555"/>
      <c r="H63" s="556"/>
    </row>
    <row r="64" spans="1:10" x14ac:dyDescent="0.2">
      <c r="A64" s="551"/>
      <c r="B64" s="552"/>
      <c r="C64" s="552"/>
      <c r="D64" s="562" t="s">
        <v>137</v>
      </c>
      <c r="E64" s="553"/>
      <c r="F64" s="554"/>
      <c r="G64" s="555"/>
      <c r="H64" s="556"/>
    </row>
    <row r="65" spans="1:10" x14ac:dyDescent="0.2">
      <c r="A65" s="551"/>
      <c r="B65" s="552"/>
      <c r="C65" s="552"/>
      <c r="D65" s="552" t="s">
        <v>560</v>
      </c>
      <c r="E65" s="553">
        <v>209</v>
      </c>
      <c r="F65" s="554" t="s">
        <v>26</v>
      </c>
      <c r="G65" s="555"/>
      <c r="H65" s="556">
        <f>SUM(E65*G65)</f>
        <v>0</v>
      </c>
    </row>
    <row r="66" spans="1:10" x14ac:dyDescent="0.2">
      <c r="A66" s="551"/>
      <c r="B66" s="552"/>
      <c r="C66" s="552"/>
      <c r="D66" s="552"/>
      <c r="E66" s="553"/>
      <c r="F66" s="554"/>
      <c r="G66" s="555"/>
      <c r="H66" s="556"/>
    </row>
    <row r="67" spans="1:10" x14ac:dyDescent="0.2">
      <c r="A67" s="551"/>
      <c r="B67" s="552"/>
      <c r="C67" s="552"/>
      <c r="D67" s="562" t="s">
        <v>44</v>
      </c>
      <c r="E67" s="553"/>
      <c r="F67" s="554"/>
      <c r="G67" s="555"/>
      <c r="H67" s="556"/>
    </row>
    <row r="68" spans="1:10" x14ac:dyDescent="0.2">
      <c r="A68" s="551"/>
      <c r="B68" s="552"/>
      <c r="C68" s="552"/>
      <c r="D68" s="552" t="s">
        <v>45</v>
      </c>
      <c r="E68" s="14">
        <v>9500</v>
      </c>
      <c r="F68" s="554" t="s">
        <v>26</v>
      </c>
      <c r="G68" s="555"/>
      <c r="H68" s="556">
        <f>SUM(E68*G68)</f>
        <v>0</v>
      </c>
      <c r="J68" s="560" t="s">
        <v>120</v>
      </c>
    </row>
    <row r="69" spans="1:10" x14ac:dyDescent="0.2">
      <c r="A69" s="551"/>
      <c r="B69" s="552"/>
      <c r="C69" s="552"/>
      <c r="D69" s="552" t="s">
        <v>46</v>
      </c>
      <c r="E69" s="14">
        <v>1950</v>
      </c>
      <c r="F69" s="554" t="s">
        <v>26</v>
      </c>
      <c r="G69" s="555"/>
      <c r="H69" s="556">
        <f>SUM(E69*G69)</f>
        <v>0</v>
      </c>
      <c r="J69" s="561">
        <f>SUM(H62:H69)</f>
        <v>0</v>
      </c>
    </row>
    <row r="70" spans="1:10" x14ac:dyDescent="0.2">
      <c r="A70" s="551"/>
      <c r="B70" s="552"/>
      <c r="C70" s="552"/>
      <c r="D70" s="552"/>
      <c r="E70" s="553"/>
      <c r="F70" s="554"/>
      <c r="G70" s="555"/>
      <c r="H70" s="556"/>
    </row>
    <row r="71" spans="1:10" x14ac:dyDescent="0.2">
      <c r="A71" s="551"/>
      <c r="B71" s="552"/>
      <c r="C71" s="552"/>
      <c r="D71" s="552" t="s">
        <v>130</v>
      </c>
      <c r="E71" s="553"/>
      <c r="F71" s="554"/>
      <c r="G71" s="555"/>
      <c r="H71" s="556"/>
      <c r="J71" s="561">
        <f>J69*0.1</f>
        <v>0</v>
      </c>
    </row>
    <row r="72" spans="1:10" ht="13.5" thickBot="1" x14ac:dyDescent="0.25">
      <c r="A72" s="563"/>
      <c r="B72" s="564"/>
      <c r="C72" s="564"/>
      <c r="D72" s="564" t="s">
        <v>131</v>
      </c>
      <c r="E72" s="565"/>
      <c r="F72" s="566"/>
      <c r="G72" s="564"/>
      <c r="H72" s="567"/>
      <c r="J72" s="561" t="e">
        <f>J55*0.35</f>
        <v>#REF!</v>
      </c>
    </row>
    <row r="73" spans="1:10" ht="13.5" thickTop="1" x14ac:dyDescent="0.2">
      <c r="A73" s="568" t="s">
        <v>47</v>
      </c>
      <c r="B73" s="568">
        <v>4.5369999999999999</v>
      </c>
      <c r="C73" s="535" t="s">
        <v>21</v>
      </c>
      <c r="D73" s="569" t="s">
        <v>15</v>
      </c>
      <c r="E73" s="541" t="s">
        <v>18</v>
      </c>
      <c r="F73" s="538" t="s">
        <v>18</v>
      </c>
      <c r="G73" s="535" t="s">
        <v>18</v>
      </c>
      <c r="H73" s="542" t="e">
        <f>SUM(H10:H72)</f>
        <v>#REF!</v>
      </c>
    </row>
    <row r="74" spans="1:10" x14ac:dyDescent="0.2">
      <c r="D74" s="570" t="s">
        <v>16</v>
      </c>
      <c r="E74" s="541" t="s">
        <v>18</v>
      </c>
      <c r="F74" s="538" t="s">
        <v>18</v>
      </c>
      <c r="G74" s="535" t="s">
        <v>18</v>
      </c>
      <c r="H74" s="571"/>
      <c r="J74" s="561" t="e">
        <f>H73*0.15</f>
        <v>#REF!</v>
      </c>
    </row>
    <row r="75" spans="1:10" x14ac:dyDescent="0.2">
      <c r="D75" s="569" t="s">
        <v>17</v>
      </c>
      <c r="E75" s="541" t="s">
        <v>18</v>
      </c>
      <c r="F75" s="538" t="s">
        <v>18</v>
      </c>
      <c r="G75" s="535" t="s">
        <v>18</v>
      </c>
      <c r="H75" s="572" t="e">
        <f>SUM(H73:H74)</f>
        <v>#REF!</v>
      </c>
    </row>
  </sheetData>
  <mergeCells count="1">
    <mergeCell ref="F6:G6"/>
  </mergeCells>
  <printOptions horizontalCentered="1"/>
  <pageMargins left="1.1000000000000001" right="0.1" top="1" bottom="1" header="0.25" footer="0.5"/>
  <pageSetup fitToHeight="0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  <pageSetUpPr fitToPage="1"/>
  </sheetPr>
  <dimension ref="C1:M41"/>
  <sheetViews>
    <sheetView showGridLines="0" showZeros="0" view="pageBreakPreview" topLeftCell="A4" zoomScaleNormal="100" zoomScaleSheetLayoutView="100" workbookViewId="0">
      <selection activeCell="E39" sqref="E39:F39"/>
    </sheetView>
  </sheetViews>
  <sheetFormatPr defaultRowHeight="15" x14ac:dyDescent="0.25"/>
  <cols>
    <col min="1" max="2" width="9.140625" style="625"/>
    <col min="3" max="3" width="11.5703125" style="625" customWidth="1"/>
    <col min="4" max="4" width="15.28515625" style="625" customWidth="1"/>
    <col min="5" max="5" width="8.5703125" style="625" customWidth="1"/>
    <col min="6" max="6" width="10.5703125" style="625" customWidth="1"/>
    <col min="7" max="7" width="8" style="625" customWidth="1"/>
    <col min="8" max="8" width="11.28515625" style="625" customWidth="1"/>
    <col min="9" max="9" width="6.7109375" style="625" customWidth="1"/>
    <col min="10" max="10" width="9.140625" style="625"/>
    <col min="11" max="11" width="9" style="625" customWidth="1"/>
    <col min="12" max="12" width="9.140625" style="625"/>
    <col min="13" max="13" width="13.140625" style="625" customWidth="1"/>
    <col min="14" max="258" width="9.140625" style="625"/>
    <col min="259" max="259" width="11.5703125" style="625" customWidth="1"/>
    <col min="260" max="260" width="15.28515625" style="625" customWidth="1"/>
    <col min="261" max="261" width="8.5703125" style="625" customWidth="1"/>
    <col min="262" max="262" width="10.5703125" style="625" customWidth="1"/>
    <col min="263" max="263" width="8" style="625" customWidth="1"/>
    <col min="264" max="264" width="11.28515625" style="625" customWidth="1"/>
    <col min="265" max="265" width="6.7109375" style="625" customWidth="1"/>
    <col min="266" max="266" width="9.140625" style="625"/>
    <col min="267" max="267" width="9" style="625" customWidth="1"/>
    <col min="268" max="268" width="9.140625" style="625"/>
    <col min="269" max="269" width="13.140625" style="625" customWidth="1"/>
    <col min="270" max="514" width="9.140625" style="625"/>
    <col min="515" max="515" width="11.5703125" style="625" customWidth="1"/>
    <col min="516" max="516" width="15.28515625" style="625" customWidth="1"/>
    <col min="517" max="517" width="8.5703125" style="625" customWidth="1"/>
    <col min="518" max="518" width="10.5703125" style="625" customWidth="1"/>
    <col min="519" max="519" width="8" style="625" customWidth="1"/>
    <col min="520" max="520" width="11.28515625" style="625" customWidth="1"/>
    <col min="521" max="521" width="6.7109375" style="625" customWidth="1"/>
    <col min="522" max="522" width="9.140625" style="625"/>
    <col min="523" max="523" width="9" style="625" customWidth="1"/>
    <col min="524" max="524" width="9.140625" style="625"/>
    <col min="525" max="525" width="13.140625" style="625" customWidth="1"/>
    <col min="526" max="770" width="9.140625" style="625"/>
    <col min="771" max="771" width="11.5703125" style="625" customWidth="1"/>
    <col min="772" max="772" width="15.28515625" style="625" customWidth="1"/>
    <col min="773" max="773" width="8.5703125" style="625" customWidth="1"/>
    <col min="774" max="774" width="10.5703125" style="625" customWidth="1"/>
    <col min="775" max="775" width="8" style="625" customWidth="1"/>
    <col min="776" max="776" width="11.28515625" style="625" customWidth="1"/>
    <col min="777" max="777" width="6.7109375" style="625" customWidth="1"/>
    <col min="778" max="778" width="9.140625" style="625"/>
    <col min="779" max="779" width="9" style="625" customWidth="1"/>
    <col min="780" max="780" width="9.140625" style="625"/>
    <col min="781" max="781" width="13.140625" style="625" customWidth="1"/>
    <col min="782" max="1026" width="9.140625" style="625"/>
    <col min="1027" max="1027" width="11.5703125" style="625" customWidth="1"/>
    <col min="1028" max="1028" width="15.28515625" style="625" customWidth="1"/>
    <col min="1029" max="1029" width="8.5703125" style="625" customWidth="1"/>
    <col min="1030" max="1030" width="10.5703125" style="625" customWidth="1"/>
    <col min="1031" max="1031" width="8" style="625" customWidth="1"/>
    <col min="1032" max="1032" width="11.28515625" style="625" customWidth="1"/>
    <col min="1033" max="1033" width="6.7109375" style="625" customWidth="1"/>
    <col min="1034" max="1034" width="9.140625" style="625"/>
    <col min="1035" max="1035" width="9" style="625" customWidth="1"/>
    <col min="1036" max="1036" width="9.140625" style="625"/>
    <col min="1037" max="1037" width="13.140625" style="625" customWidth="1"/>
    <col min="1038" max="1282" width="9.140625" style="625"/>
    <col min="1283" max="1283" width="11.5703125" style="625" customWidth="1"/>
    <col min="1284" max="1284" width="15.28515625" style="625" customWidth="1"/>
    <col min="1285" max="1285" width="8.5703125" style="625" customWidth="1"/>
    <col min="1286" max="1286" width="10.5703125" style="625" customWidth="1"/>
    <col min="1287" max="1287" width="8" style="625" customWidth="1"/>
    <col min="1288" max="1288" width="11.28515625" style="625" customWidth="1"/>
    <col min="1289" max="1289" width="6.7109375" style="625" customWidth="1"/>
    <col min="1290" max="1290" width="9.140625" style="625"/>
    <col min="1291" max="1291" width="9" style="625" customWidth="1"/>
    <col min="1292" max="1292" width="9.140625" style="625"/>
    <col min="1293" max="1293" width="13.140625" style="625" customWidth="1"/>
    <col min="1294" max="1538" width="9.140625" style="625"/>
    <col min="1539" max="1539" width="11.5703125" style="625" customWidth="1"/>
    <col min="1540" max="1540" width="15.28515625" style="625" customWidth="1"/>
    <col min="1541" max="1541" width="8.5703125" style="625" customWidth="1"/>
    <col min="1542" max="1542" width="10.5703125" style="625" customWidth="1"/>
    <col min="1543" max="1543" width="8" style="625" customWidth="1"/>
    <col min="1544" max="1544" width="11.28515625" style="625" customWidth="1"/>
    <col min="1545" max="1545" width="6.7109375" style="625" customWidth="1"/>
    <col min="1546" max="1546" width="9.140625" style="625"/>
    <col min="1547" max="1547" width="9" style="625" customWidth="1"/>
    <col min="1548" max="1548" width="9.140625" style="625"/>
    <col min="1549" max="1549" width="13.140625" style="625" customWidth="1"/>
    <col min="1550" max="1794" width="9.140625" style="625"/>
    <col min="1795" max="1795" width="11.5703125" style="625" customWidth="1"/>
    <col min="1796" max="1796" width="15.28515625" style="625" customWidth="1"/>
    <col min="1797" max="1797" width="8.5703125" style="625" customWidth="1"/>
    <col min="1798" max="1798" width="10.5703125" style="625" customWidth="1"/>
    <col min="1799" max="1799" width="8" style="625" customWidth="1"/>
    <col min="1800" max="1800" width="11.28515625" style="625" customWidth="1"/>
    <col min="1801" max="1801" width="6.7109375" style="625" customWidth="1"/>
    <col min="1802" max="1802" width="9.140625" style="625"/>
    <col min="1803" max="1803" width="9" style="625" customWidth="1"/>
    <col min="1804" max="1804" width="9.140625" style="625"/>
    <col min="1805" max="1805" width="13.140625" style="625" customWidth="1"/>
    <col min="1806" max="2050" width="9.140625" style="625"/>
    <col min="2051" max="2051" width="11.5703125" style="625" customWidth="1"/>
    <col min="2052" max="2052" width="15.28515625" style="625" customWidth="1"/>
    <col min="2053" max="2053" width="8.5703125" style="625" customWidth="1"/>
    <col min="2054" max="2054" width="10.5703125" style="625" customWidth="1"/>
    <col min="2055" max="2055" width="8" style="625" customWidth="1"/>
    <col min="2056" max="2056" width="11.28515625" style="625" customWidth="1"/>
    <col min="2057" max="2057" width="6.7109375" style="625" customWidth="1"/>
    <col min="2058" max="2058" width="9.140625" style="625"/>
    <col min="2059" max="2059" width="9" style="625" customWidth="1"/>
    <col min="2060" max="2060" width="9.140625" style="625"/>
    <col min="2061" max="2061" width="13.140625" style="625" customWidth="1"/>
    <col min="2062" max="2306" width="9.140625" style="625"/>
    <col min="2307" max="2307" width="11.5703125" style="625" customWidth="1"/>
    <col min="2308" max="2308" width="15.28515625" style="625" customWidth="1"/>
    <col min="2309" max="2309" width="8.5703125" style="625" customWidth="1"/>
    <col min="2310" max="2310" width="10.5703125" style="625" customWidth="1"/>
    <col min="2311" max="2311" width="8" style="625" customWidth="1"/>
    <col min="2312" max="2312" width="11.28515625" style="625" customWidth="1"/>
    <col min="2313" max="2313" width="6.7109375" style="625" customWidth="1"/>
    <col min="2314" max="2314" width="9.140625" style="625"/>
    <col min="2315" max="2315" width="9" style="625" customWidth="1"/>
    <col min="2316" max="2316" width="9.140625" style="625"/>
    <col min="2317" max="2317" width="13.140625" style="625" customWidth="1"/>
    <col min="2318" max="2562" width="9.140625" style="625"/>
    <col min="2563" max="2563" width="11.5703125" style="625" customWidth="1"/>
    <col min="2564" max="2564" width="15.28515625" style="625" customWidth="1"/>
    <col min="2565" max="2565" width="8.5703125" style="625" customWidth="1"/>
    <col min="2566" max="2566" width="10.5703125" style="625" customWidth="1"/>
    <col min="2567" max="2567" width="8" style="625" customWidth="1"/>
    <col min="2568" max="2568" width="11.28515625" style="625" customWidth="1"/>
    <col min="2569" max="2569" width="6.7109375" style="625" customWidth="1"/>
    <col min="2570" max="2570" width="9.140625" style="625"/>
    <col min="2571" max="2571" width="9" style="625" customWidth="1"/>
    <col min="2572" max="2572" width="9.140625" style="625"/>
    <col min="2573" max="2573" width="13.140625" style="625" customWidth="1"/>
    <col min="2574" max="2818" width="9.140625" style="625"/>
    <col min="2819" max="2819" width="11.5703125" style="625" customWidth="1"/>
    <col min="2820" max="2820" width="15.28515625" style="625" customWidth="1"/>
    <col min="2821" max="2821" width="8.5703125" style="625" customWidth="1"/>
    <col min="2822" max="2822" width="10.5703125" style="625" customWidth="1"/>
    <col min="2823" max="2823" width="8" style="625" customWidth="1"/>
    <col min="2824" max="2824" width="11.28515625" style="625" customWidth="1"/>
    <col min="2825" max="2825" width="6.7109375" style="625" customWidth="1"/>
    <col min="2826" max="2826" width="9.140625" style="625"/>
    <col min="2827" max="2827" width="9" style="625" customWidth="1"/>
    <col min="2828" max="2828" width="9.140625" style="625"/>
    <col min="2829" max="2829" width="13.140625" style="625" customWidth="1"/>
    <col min="2830" max="3074" width="9.140625" style="625"/>
    <col min="3075" max="3075" width="11.5703125" style="625" customWidth="1"/>
    <col min="3076" max="3076" width="15.28515625" style="625" customWidth="1"/>
    <col min="3077" max="3077" width="8.5703125" style="625" customWidth="1"/>
    <col min="3078" max="3078" width="10.5703125" style="625" customWidth="1"/>
    <col min="3079" max="3079" width="8" style="625" customWidth="1"/>
    <col min="3080" max="3080" width="11.28515625" style="625" customWidth="1"/>
    <col min="3081" max="3081" width="6.7109375" style="625" customWidth="1"/>
    <col min="3082" max="3082" width="9.140625" style="625"/>
    <col min="3083" max="3083" width="9" style="625" customWidth="1"/>
    <col min="3084" max="3084" width="9.140625" style="625"/>
    <col min="3085" max="3085" width="13.140625" style="625" customWidth="1"/>
    <col min="3086" max="3330" width="9.140625" style="625"/>
    <col min="3331" max="3331" width="11.5703125" style="625" customWidth="1"/>
    <col min="3332" max="3332" width="15.28515625" style="625" customWidth="1"/>
    <col min="3333" max="3333" width="8.5703125" style="625" customWidth="1"/>
    <col min="3334" max="3334" width="10.5703125" style="625" customWidth="1"/>
    <col min="3335" max="3335" width="8" style="625" customWidth="1"/>
    <col min="3336" max="3336" width="11.28515625" style="625" customWidth="1"/>
    <col min="3337" max="3337" width="6.7109375" style="625" customWidth="1"/>
    <col min="3338" max="3338" width="9.140625" style="625"/>
    <col min="3339" max="3339" width="9" style="625" customWidth="1"/>
    <col min="3340" max="3340" width="9.140625" style="625"/>
    <col min="3341" max="3341" width="13.140625" style="625" customWidth="1"/>
    <col min="3342" max="3586" width="9.140625" style="625"/>
    <col min="3587" max="3587" width="11.5703125" style="625" customWidth="1"/>
    <col min="3588" max="3588" width="15.28515625" style="625" customWidth="1"/>
    <col min="3589" max="3589" width="8.5703125" style="625" customWidth="1"/>
    <col min="3590" max="3590" width="10.5703125" style="625" customWidth="1"/>
    <col min="3591" max="3591" width="8" style="625" customWidth="1"/>
    <col min="3592" max="3592" width="11.28515625" style="625" customWidth="1"/>
    <col min="3593" max="3593" width="6.7109375" style="625" customWidth="1"/>
    <col min="3594" max="3594" width="9.140625" style="625"/>
    <col min="3595" max="3595" width="9" style="625" customWidth="1"/>
    <col min="3596" max="3596" width="9.140625" style="625"/>
    <col min="3597" max="3597" width="13.140625" style="625" customWidth="1"/>
    <col min="3598" max="3842" width="9.140625" style="625"/>
    <col min="3843" max="3843" width="11.5703125" style="625" customWidth="1"/>
    <col min="3844" max="3844" width="15.28515625" style="625" customWidth="1"/>
    <col min="3845" max="3845" width="8.5703125" style="625" customWidth="1"/>
    <col min="3846" max="3846" width="10.5703125" style="625" customWidth="1"/>
    <col min="3847" max="3847" width="8" style="625" customWidth="1"/>
    <col min="3848" max="3848" width="11.28515625" style="625" customWidth="1"/>
    <col min="3849" max="3849" width="6.7109375" style="625" customWidth="1"/>
    <col min="3850" max="3850" width="9.140625" style="625"/>
    <col min="3851" max="3851" width="9" style="625" customWidth="1"/>
    <col min="3852" max="3852" width="9.140625" style="625"/>
    <col min="3853" max="3853" width="13.140625" style="625" customWidth="1"/>
    <col min="3854" max="4098" width="9.140625" style="625"/>
    <col min="4099" max="4099" width="11.5703125" style="625" customWidth="1"/>
    <col min="4100" max="4100" width="15.28515625" style="625" customWidth="1"/>
    <col min="4101" max="4101" width="8.5703125" style="625" customWidth="1"/>
    <col min="4102" max="4102" width="10.5703125" style="625" customWidth="1"/>
    <col min="4103" max="4103" width="8" style="625" customWidth="1"/>
    <col min="4104" max="4104" width="11.28515625" style="625" customWidth="1"/>
    <col min="4105" max="4105" width="6.7109375" style="625" customWidth="1"/>
    <col min="4106" max="4106" width="9.140625" style="625"/>
    <col min="4107" max="4107" width="9" style="625" customWidth="1"/>
    <col min="4108" max="4108" width="9.140625" style="625"/>
    <col min="4109" max="4109" width="13.140625" style="625" customWidth="1"/>
    <col min="4110" max="4354" width="9.140625" style="625"/>
    <col min="4355" max="4355" width="11.5703125" style="625" customWidth="1"/>
    <col min="4356" max="4356" width="15.28515625" style="625" customWidth="1"/>
    <col min="4357" max="4357" width="8.5703125" style="625" customWidth="1"/>
    <col min="4358" max="4358" width="10.5703125" style="625" customWidth="1"/>
    <col min="4359" max="4359" width="8" style="625" customWidth="1"/>
    <col min="4360" max="4360" width="11.28515625" style="625" customWidth="1"/>
    <col min="4361" max="4361" width="6.7109375" style="625" customWidth="1"/>
    <col min="4362" max="4362" width="9.140625" style="625"/>
    <col min="4363" max="4363" width="9" style="625" customWidth="1"/>
    <col min="4364" max="4364" width="9.140625" style="625"/>
    <col min="4365" max="4365" width="13.140625" style="625" customWidth="1"/>
    <col min="4366" max="4610" width="9.140625" style="625"/>
    <col min="4611" max="4611" width="11.5703125" style="625" customWidth="1"/>
    <col min="4612" max="4612" width="15.28515625" style="625" customWidth="1"/>
    <col min="4613" max="4613" width="8.5703125" style="625" customWidth="1"/>
    <col min="4614" max="4614" width="10.5703125" style="625" customWidth="1"/>
    <col min="4615" max="4615" width="8" style="625" customWidth="1"/>
    <col min="4616" max="4616" width="11.28515625" style="625" customWidth="1"/>
    <col min="4617" max="4617" width="6.7109375" style="625" customWidth="1"/>
    <col min="4618" max="4618" width="9.140625" style="625"/>
    <col min="4619" max="4619" width="9" style="625" customWidth="1"/>
    <col min="4620" max="4620" width="9.140625" style="625"/>
    <col min="4621" max="4621" width="13.140625" style="625" customWidth="1"/>
    <col min="4622" max="4866" width="9.140625" style="625"/>
    <col min="4867" max="4867" width="11.5703125" style="625" customWidth="1"/>
    <col min="4868" max="4868" width="15.28515625" style="625" customWidth="1"/>
    <col min="4869" max="4869" width="8.5703125" style="625" customWidth="1"/>
    <col min="4870" max="4870" width="10.5703125" style="625" customWidth="1"/>
    <col min="4871" max="4871" width="8" style="625" customWidth="1"/>
    <col min="4872" max="4872" width="11.28515625" style="625" customWidth="1"/>
    <col min="4873" max="4873" width="6.7109375" style="625" customWidth="1"/>
    <col min="4874" max="4874" width="9.140625" style="625"/>
    <col min="4875" max="4875" width="9" style="625" customWidth="1"/>
    <col min="4876" max="4876" width="9.140625" style="625"/>
    <col min="4877" max="4877" width="13.140625" style="625" customWidth="1"/>
    <col min="4878" max="5122" width="9.140625" style="625"/>
    <col min="5123" max="5123" width="11.5703125" style="625" customWidth="1"/>
    <col min="5124" max="5124" width="15.28515625" style="625" customWidth="1"/>
    <col min="5125" max="5125" width="8.5703125" style="625" customWidth="1"/>
    <col min="5126" max="5126" width="10.5703125" style="625" customWidth="1"/>
    <col min="5127" max="5127" width="8" style="625" customWidth="1"/>
    <col min="5128" max="5128" width="11.28515625" style="625" customWidth="1"/>
    <col min="5129" max="5129" width="6.7109375" style="625" customWidth="1"/>
    <col min="5130" max="5130" width="9.140625" style="625"/>
    <col min="5131" max="5131" width="9" style="625" customWidth="1"/>
    <col min="5132" max="5132" width="9.140625" style="625"/>
    <col min="5133" max="5133" width="13.140625" style="625" customWidth="1"/>
    <col min="5134" max="5378" width="9.140625" style="625"/>
    <col min="5379" max="5379" width="11.5703125" style="625" customWidth="1"/>
    <col min="5380" max="5380" width="15.28515625" style="625" customWidth="1"/>
    <col min="5381" max="5381" width="8.5703125" style="625" customWidth="1"/>
    <col min="5382" max="5382" width="10.5703125" style="625" customWidth="1"/>
    <col min="5383" max="5383" width="8" style="625" customWidth="1"/>
    <col min="5384" max="5384" width="11.28515625" style="625" customWidth="1"/>
    <col min="5385" max="5385" width="6.7109375" style="625" customWidth="1"/>
    <col min="5386" max="5386" width="9.140625" style="625"/>
    <col min="5387" max="5387" width="9" style="625" customWidth="1"/>
    <col min="5388" max="5388" width="9.140625" style="625"/>
    <col min="5389" max="5389" width="13.140625" style="625" customWidth="1"/>
    <col min="5390" max="5634" width="9.140625" style="625"/>
    <col min="5635" max="5635" width="11.5703125" style="625" customWidth="1"/>
    <col min="5636" max="5636" width="15.28515625" style="625" customWidth="1"/>
    <col min="5637" max="5637" width="8.5703125" style="625" customWidth="1"/>
    <col min="5638" max="5638" width="10.5703125" style="625" customWidth="1"/>
    <col min="5639" max="5639" width="8" style="625" customWidth="1"/>
    <col min="5640" max="5640" width="11.28515625" style="625" customWidth="1"/>
    <col min="5641" max="5641" width="6.7109375" style="625" customWidth="1"/>
    <col min="5642" max="5642" width="9.140625" style="625"/>
    <col min="5643" max="5643" width="9" style="625" customWidth="1"/>
    <col min="5644" max="5644" width="9.140625" style="625"/>
    <col min="5645" max="5645" width="13.140625" style="625" customWidth="1"/>
    <col min="5646" max="5890" width="9.140625" style="625"/>
    <col min="5891" max="5891" width="11.5703125" style="625" customWidth="1"/>
    <col min="5892" max="5892" width="15.28515625" style="625" customWidth="1"/>
    <col min="5893" max="5893" width="8.5703125" style="625" customWidth="1"/>
    <col min="5894" max="5894" width="10.5703125" style="625" customWidth="1"/>
    <col min="5895" max="5895" width="8" style="625" customWidth="1"/>
    <col min="5896" max="5896" width="11.28515625" style="625" customWidth="1"/>
    <col min="5897" max="5897" width="6.7109375" style="625" customWidth="1"/>
    <col min="5898" max="5898" width="9.140625" style="625"/>
    <col min="5899" max="5899" width="9" style="625" customWidth="1"/>
    <col min="5900" max="5900" width="9.140625" style="625"/>
    <col min="5901" max="5901" width="13.140625" style="625" customWidth="1"/>
    <col min="5902" max="6146" width="9.140625" style="625"/>
    <col min="6147" max="6147" width="11.5703125" style="625" customWidth="1"/>
    <col min="6148" max="6148" width="15.28515625" style="625" customWidth="1"/>
    <col min="6149" max="6149" width="8.5703125" style="625" customWidth="1"/>
    <col min="6150" max="6150" width="10.5703125" style="625" customWidth="1"/>
    <col min="6151" max="6151" width="8" style="625" customWidth="1"/>
    <col min="6152" max="6152" width="11.28515625" style="625" customWidth="1"/>
    <col min="6153" max="6153" width="6.7109375" style="625" customWidth="1"/>
    <col min="6154" max="6154" width="9.140625" style="625"/>
    <col min="6155" max="6155" width="9" style="625" customWidth="1"/>
    <col min="6156" max="6156" width="9.140625" style="625"/>
    <col min="6157" max="6157" width="13.140625" style="625" customWidth="1"/>
    <col min="6158" max="6402" width="9.140625" style="625"/>
    <col min="6403" max="6403" width="11.5703125" style="625" customWidth="1"/>
    <col min="6404" max="6404" width="15.28515625" style="625" customWidth="1"/>
    <col min="6405" max="6405" width="8.5703125" style="625" customWidth="1"/>
    <col min="6406" max="6406" width="10.5703125" style="625" customWidth="1"/>
    <col min="6407" max="6407" width="8" style="625" customWidth="1"/>
    <col min="6408" max="6408" width="11.28515625" style="625" customWidth="1"/>
    <col min="6409" max="6409" width="6.7109375" style="625" customWidth="1"/>
    <col min="6410" max="6410" width="9.140625" style="625"/>
    <col min="6411" max="6411" width="9" style="625" customWidth="1"/>
    <col min="6412" max="6412" width="9.140625" style="625"/>
    <col min="6413" max="6413" width="13.140625" style="625" customWidth="1"/>
    <col min="6414" max="6658" width="9.140625" style="625"/>
    <col min="6659" max="6659" width="11.5703125" style="625" customWidth="1"/>
    <col min="6660" max="6660" width="15.28515625" style="625" customWidth="1"/>
    <col min="6661" max="6661" width="8.5703125" style="625" customWidth="1"/>
    <col min="6662" max="6662" width="10.5703125" style="625" customWidth="1"/>
    <col min="6663" max="6663" width="8" style="625" customWidth="1"/>
    <col min="6664" max="6664" width="11.28515625" style="625" customWidth="1"/>
    <col min="6665" max="6665" width="6.7109375" style="625" customWidth="1"/>
    <col min="6666" max="6666" width="9.140625" style="625"/>
    <col min="6667" max="6667" width="9" style="625" customWidth="1"/>
    <col min="6668" max="6668" width="9.140625" style="625"/>
    <col min="6669" max="6669" width="13.140625" style="625" customWidth="1"/>
    <col min="6670" max="6914" width="9.140625" style="625"/>
    <col min="6915" max="6915" width="11.5703125" style="625" customWidth="1"/>
    <col min="6916" max="6916" width="15.28515625" style="625" customWidth="1"/>
    <col min="6917" max="6917" width="8.5703125" style="625" customWidth="1"/>
    <col min="6918" max="6918" width="10.5703125" style="625" customWidth="1"/>
    <col min="6919" max="6919" width="8" style="625" customWidth="1"/>
    <col min="6920" max="6920" width="11.28515625" style="625" customWidth="1"/>
    <col min="6921" max="6921" width="6.7109375" style="625" customWidth="1"/>
    <col min="6922" max="6922" width="9.140625" style="625"/>
    <col min="6923" max="6923" width="9" style="625" customWidth="1"/>
    <col min="6924" max="6924" width="9.140625" style="625"/>
    <col min="6925" max="6925" width="13.140625" style="625" customWidth="1"/>
    <col min="6926" max="7170" width="9.140625" style="625"/>
    <col min="7171" max="7171" width="11.5703125" style="625" customWidth="1"/>
    <col min="7172" max="7172" width="15.28515625" style="625" customWidth="1"/>
    <col min="7173" max="7173" width="8.5703125" style="625" customWidth="1"/>
    <col min="7174" max="7174" width="10.5703125" style="625" customWidth="1"/>
    <col min="7175" max="7175" width="8" style="625" customWidth="1"/>
    <col min="7176" max="7176" width="11.28515625" style="625" customWidth="1"/>
    <col min="7177" max="7177" width="6.7109375" style="625" customWidth="1"/>
    <col min="7178" max="7178" width="9.140625" style="625"/>
    <col min="7179" max="7179" width="9" style="625" customWidth="1"/>
    <col min="7180" max="7180" width="9.140625" style="625"/>
    <col min="7181" max="7181" width="13.140625" style="625" customWidth="1"/>
    <col min="7182" max="7426" width="9.140625" style="625"/>
    <col min="7427" max="7427" width="11.5703125" style="625" customWidth="1"/>
    <col min="7428" max="7428" width="15.28515625" style="625" customWidth="1"/>
    <col min="7429" max="7429" width="8.5703125" style="625" customWidth="1"/>
    <col min="7430" max="7430" width="10.5703125" style="625" customWidth="1"/>
    <col min="7431" max="7431" width="8" style="625" customWidth="1"/>
    <col min="7432" max="7432" width="11.28515625" style="625" customWidth="1"/>
    <col min="7433" max="7433" width="6.7109375" style="625" customWidth="1"/>
    <col min="7434" max="7434" width="9.140625" style="625"/>
    <col min="7435" max="7435" width="9" style="625" customWidth="1"/>
    <col min="7436" max="7436" width="9.140625" style="625"/>
    <col min="7437" max="7437" width="13.140625" style="625" customWidth="1"/>
    <col min="7438" max="7682" width="9.140625" style="625"/>
    <col min="7683" max="7683" width="11.5703125" style="625" customWidth="1"/>
    <col min="7684" max="7684" width="15.28515625" style="625" customWidth="1"/>
    <col min="7685" max="7685" width="8.5703125" style="625" customWidth="1"/>
    <col min="7686" max="7686" width="10.5703125" style="625" customWidth="1"/>
    <col min="7687" max="7687" width="8" style="625" customWidth="1"/>
    <col min="7688" max="7688" width="11.28515625" style="625" customWidth="1"/>
    <col min="7689" max="7689" width="6.7109375" style="625" customWidth="1"/>
    <col min="7690" max="7690" width="9.140625" style="625"/>
    <col min="7691" max="7691" width="9" style="625" customWidth="1"/>
    <col min="7692" max="7692" width="9.140625" style="625"/>
    <col min="7693" max="7693" width="13.140625" style="625" customWidth="1"/>
    <col min="7694" max="7938" width="9.140625" style="625"/>
    <col min="7939" max="7939" width="11.5703125" style="625" customWidth="1"/>
    <col min="7940" max="7940" width="15.28515625" style="625" customWidth="1"/>
    <col min="7941" max="7941" width="8.5703125" style="625" customWidth="1"/>
    <col min="7942" max="7942" width="10.5703125" style="625" customWidth="1"/>
    <col min="7943" max="7943" width="8" style="625" customWidth="1"/>
    <col min="7944" max="7944" width="11.28515625" style="625" customWidth="1"/>
    <col min="7945" max="7945" width="6.7109375" style="625" customWidth="1"/>
    <col min="7946" max="7946" width="9.140625" style="625"/>
    <col min="7947" max="7947" width="9" style="625" customWidth="1"/>
    <col min="7948" max="7948" width="9.140625" style="625"/>
    <col min="7949" max="7949" width="13.140625" style="625" customWidth="1"/>
    <col min="7950" max="8194" width="9.140625" style="625"/>
    <col min="8195" max="8195" width="11.5703125" style="625" customWidth="1"/>
    <col min="8196" max="8196" width="15.28515625" style="625" customWidth="1"/>
    <col min="8197" max="8197" width="8.5703125" style="625" customWidth="1"/>
    <col min="8198" max="8198" width="10.5703125" style="625" customWidth="1"/>
    <col min="8199" max="8199" width="8" style="625" customWidth="1"/>
    <col min="8200" max="8200" width="11.28515625" style="625" customWidth="1"/>
    <col min="8201" max="8201" width="6.7109375" style="625" customWidth="1"/>
    <col min="8202" max="8202" width="9.140625" style="625"/>
    <col min="8203" max="8203" width="9" style="625" customWidth="1"/>
    <col min="8204" max="8204" width="9.140625" style="625"/>
    <col min="8205" max="8205" width="13.140625" style="625" customWidth="1"/>
    <col min="8206" max="8450" width="9.140625" style="625"/>
    <col min="8451" max="8451" width="11.5703125" style="625" customWidth="1"/>
    <col min="8452" max="8452" width="15.28515625" style="625" customWidth="1"/>
    <col min="8453" max="8453" width="8.5703125" style="625" customWidth="1"/>
    <col min="8454" max="8454" width="10.5703125" style="625" customWidth="1"/>
    <col min="8455" max="8455" width="8" style="625" customWidth="1"/>
    <col min="8456" max="8456" width="11.28515625" style="625" customWidth="1"/>
    <col min="8457" max="8457" width="6.7109375" style="625" customWidth="1"/>
    <col min="8458" max="8458" width="9.140625" style="625"/>
    <col min="8459" max="8459" width="9" style="625" customWidth="1"/>
    <col min="8460" max="8460" width="9.140625" style="625"/>
    <col min="8461" max="8461" width="13.140625" style="625" customWidth="1"/>
    <col min="8462" max="8706" width="9.140625" style="625"/>
    <col min="8707" max="8707" width="11.5703125" style="625" customWidth="1"/>
    <col min="8708" max="8708" width="15.28515625" style="625" customWidth="1"/>
    <col min="8709" max="8709" width="8.5703125" style="625" customWidth="1"/>
    <col min="8710" max="8710" width="10.5703125" style="625" customWidth="1"/>
    <col min="8711" max="8711" width="8" style="625" customWidth="1"/>
    <col min="8712" max="8712" width="11.28515625" style="625" customWidth="1"/>
    <col min="8713" max="8713" width="6.7109375" style="625" customWidth="1"/>
    <col min="8714" max="8714" width="9.140625" style="625"/>
    <col min="8715" max="8715" width="9" style="625" customWidth="1"/>
    <col min="8716" max="8716" width="9.140625" style="625"/>
    <col min="8717" max="8717" width="13.140625" style="625" customWidth="1"/>
    <col min="8718" max="8962" width="9.140625" style="625"/>
    <col min="8963" max="8963" width="11.5703125" style="625" customWidth="1"/>
    <col min="8964" max="8964" width="15.28515625" style="625" customWidth="1"/>
    <col min="8965" max="8965" width="8.5703125" style="625" customWidth="1"/>
    <col min="8966" max="8966" width="10.5703125" style="625" customWidth="1"/>
    <col min="8967" max="8967" width="8" style="625" customWidth="1"/>
    <col min="8968" max="8968" width="11.28515625" style="625" customWidth="1"/>
    <col min="8969" max="8969" width="6.7109375" style="625" customWidth="1"/>
    <col min="8970" max="8970" width="9.140625" style="625"/>
    <col min="8971" max="8971" width="9" style="625" customWidth="1"/>
    <col min="8972" max="8972" width="9.140625" style="625"/>
    <col min="8973" max="8973" width="13.140625" style="625" customWidth="1"/>
    <col min="8974" max="9218" width="9.140625" style="625"/>
    <col min="9219" max="9219" width="11.5703125" style="625" customWidth="1"/>
    <col min="9220" max="9220" width="15.28515625" style="625" customWidth="1"/>
    <col min="9221" max="9221" width="8.5703125" style="625" customWidth="1"/>
    <col min="9222" max="9222" width="10.5703125" style="625" customWidth="1"/>
    <col min="9223" max="9223" width="8" style="625" customWidth="1"/>
    <col min="9224" max="9224" width="11.28515625" style="625" customWidth="1"/>
    <col min="9225" max="9225" width="6.7109375" style="625" customWidth="1"/>
    <col min="9226" max="9226" width="9.140625" style="625"/>
    <col min="9227" max="9227" width="9" style="625" customWidth="1"/>
    <col min="9228" max="9228" width="9.140625" style="625"/>
    <col min="9229" max="9229" width="13.140625" style="625" customWidth="1"/>
    <col min="9230" max="9474" width="9.140625" style="625"/>
    <col min="9475" max="9475" width="11.5703125" style="625" customWidth="1"/>
    <col min="9476" max="9476" width="15.28515625" style="625" customWidth="1"/>
    <col min="9477" max="9477" width="8.5703125" style="625" customWidth="1"/>
    <col min="9478" max="9478" width="10.5703125" style="625" customWidth="1"/>
    <col min="9479" max="9479" width="8" style="625" customWidth="1"/>
    <col min="9480" max="9480" width="11.28515625" style="625" customWidth="1"/>
    <col min="9481" max="9481" width="6.7109375" style="625" customWidth="1"/>
    <col min="9482" max="9482" width="9.140625" style="625"/>
    <col min="9483" max="9483" width="9" style="625" customWidth="1"/>
    <col min="9484" max="9484" width="9.140625" style="625"/>
    <col min="9485" max="9485" width="13.140625" style="625" customWidth="1"/>
    <col min="9486" max="9730" width="9.140625" style="625"/>
    <col min="9731" max="9731" width="11.5703125" style="625" customWidth="1"/>
    <col min="9732" max="9732" width="15.28515625" style="625" customWidth="1"/>
    <col min="9733" max="9733" width="8.5703125" style="625" customWidth="1"/>
    <col min="9734" max="9734" width="10.5703125" style="625" customWidth="1"/>
    <col min="9735" max="9735" width="8" style="625" customWidth="1"/>
    <col min="9736" max="9736" width="11.28515625" style="625" customWidth="1"/>
    <col min="9737" max="9737" width="6.7109375" style="625" customWidth="1"/>
    <col min="9738" max="9738" width="9.140625" style="625"/>
    <col min="9739" max="9739" width="9" style="625" customWidth="1"/>
    <col min="9740" max="9740" width="9.140625" style="625"/>
    <col min="9741" max="9741" width="13.140625" style="625" customWidth="1"/>
    <col min="9742" max="9986" width="9.140625" style="625"/>
    <col min="9987" max="9987" width="11.5703125" style="625" customWidth="1"/>
    <col min="9988" max="9988" width="15.28515625" style="625" customWidth="1"/>
    <col min="9989" max="9989" width="8.5703125" style="625" customWidth="1"/>
    <col min="9990" max="9990" width="10.5703125" style="625" customWidth="1"/>
    <col min="9991" max="9991" width="8" style="625" customWidth="1"/>
    <col min="9992" max="9992" width="11.28515625" style="625" customWidth="1"/>
    <col min="9993" max="9993" width="6.7109375" style="625" customWidth="1"/>
    <col min="9994" max="9994" width="9.140625" style="625"/>
    <col min="9995" max="9995" width="9" style="625" customWidth="1"/>
    <col min="9996" max="9996" width="9.140625" style="625"/>
    <col min="9997" max="9997" width="13.140625" style="625" customWidth="1"/>
    <col min="9998" max="10242" width="9.140625" style="625"/>
    <col min="10243" max="10243" width="11.5703125" style="625" customWidth="1"/>
    <col min="10244" max="10244" width="15.28515625" style="625" customWidth="1"/>
    <col min="10245" max="10245" width="8.5703125" style="625" customWidth="1"/>
    <col min="10246" max="10246" width="10.5703125" style="625" customWidth="1"/>
    <col min="10247" max="10247" width="8" style="625" customWidth="1"/>
    <col min="10248" max="10248" width="11.28515625" style="625" customWidth="1"/>
    <col min="10249" max="10249" width="6.7109375" style="625" customWidth="1"/>
    <col min="10250" max="10250" width="9.140625" style="625"/>
    <col min="10251" max="10251" width="9" style="625" customWidth="1"/>
    <col min="10252" max="10252" width="9.140625" style="625"/>
    <col min="10253" max="10253" width="13.140625" style="625" customWidth="1"/>
    <col min="10254" max="10498" width="9.140625" style="625"/>
    <col min="10499" max="10499" width="11.5703125" style="625" customWidth="1"/>
    <col min="10500" max="10500" width="15.28515625" style="625" customWidth="1"/>
    <col min="10501" max="10501" width="8.5703125" style="625" customWidth="1"/>
    <col min="10502" max="10502" width="10.5703125" style="625" customWidth="1"/>
    <col min="10503" max="10503" width="8" style="625" customWidth="1"/>
    <col min="10504" max="10504" width="11.28515625" style="625" customWidth="1"/>
    <col min="10505" max="10505" width="6.7109375" style="625" customWidth="1"/>
    <col min="10506" max="10506" width="9.140625" style="625"/>
    <col min="10507" max="10507" width="9" style="625" customWidth="1"/>
    <col min="10508" max="10508" width="9.140625" style="625"/>
    <col min="10509" max="10509" width="13.140625" style="625" customWidth="1"/>
    <col min="10510" max="10754" width="9.140625" style="625"/>
    <col min="10755" max="10755" width="11.5703125" style="625" customWidth="1"/>
    <col min="10756" max="10756" width="15.28515625" style="625" customWidth="1"/>
    <col min="10757" max="10757" width="8.5703125" style="625" customWidth="1"/>
    <col min="10758" max="10758" width="10.5703125" style="625" customWidth="1"/>
    <col min="10759" max="10759" width="8" style="625" customWidth="1"/>
    <col min="10760" max="10760" width="11.28515625" style="625" customWidth="1"/>
    <col min="10761" max="10761" width="6.7109375" style="625" customWidth="1"/>
    <col min="10762" max="10762" width="9.140625" style="625"/>
    <col min="10763" max="10763" width="9" style="625" customWidth="1"/>
    <col min="10764" max="10764" width="9.140625" style="625"/>
    <col min="10765" max="10765" width="13.140625" style="625" customWidth="1"/>
    <col min="10766" max="11010" width="9.140625" style="625"/>
    <col min="11011" max="11011" width="11.5703125" style="625" customWidth="1"/>
    <col min="11012" max="11012" width="15.28515625" style="625" customWidth="1"/>
    <col min="11013" max="11013" width="8.5703125" style="625" customWidth="1"/>
    <col min="11014" max="11014" width="10.5703125" style="625" customWidth="1"/>
    <col min="11015" max="11015" width="8" style="625" customWidth="1"/>
    <col min="11016" max="11016" width="11.28515625" style="625" customWidth="1"/>
    <col min="11017" max="11017" width="6.7109375" style="625" customWidth="1"/>
    <col min="11018" max="11018" width="9.140625" style="625"/>
    <col min="11019" max="11019" width="9" style="625" customWidth="1"/>
    <col min="11020" max="11020" width="9.140625" style="625"/>
    <col min="11021" max="11021" width="13.140625" style="625" customWidth="1"/>
    <col min="11022" max="11266" width="9.140625" style="625"/>
    <col min="11267" max="11267" width="11.5703125" style="625" customWidth="1"/>
    <col min="11268" max="11268" width="15.28515625" style="625" customWidth="1"/>
    <col min="11269" max="11269" width="8.5703125" style="625" customWidth="1"/>
    <col min="11270" max="11270" width="10.5703125" style="625" customWidth="1"/>
    <col min="11271" max="11271" width="8" style="625" customWidth="1"/>
    <col min="11272" max="11272" width="11.28515625" style="625" customWidth="1"/>
    <col min="11273" max="11273" width="6.7109375" style="625" customWidth="1"/>
    <col min="11274" max="11274" width="9.140625" style="625"/>
    <col min="11275" max="11275" width="9" style="625" customWidth="1"/>
    <col min="11276" max="11276" width="9.140625" style="625"/>
    <col min="11277" max="11277" width="13.140625" style="625" customWidth="1"/>
    <col min="11278" max="11522" width="9.140625" style="625"/>
    <col min="11523" max="11523" width="11.5703125" style="625" customWidth="1"/>
    <col min="11524" max="11524" width="15.28515625" style="625" customWidth="1"/>
    <col min="11525" max="11525" width="8.5703125" style="625" customWidth="1"/>
    <col min="11526" max="11526" width="10.5703125" style="625" customWidth="1"/>
    <col min="11527" max="11527" width="8" style="625" customWidth="1"/>
    <col min="11528" max="11528" width="11.28515625" style="625" customWidth="1"/>
    <col min="11529" max="11529" width="6.7109375" style="625" customWidth="1"/>
    <col min="11530" max="11530" width="9.140625" style="625"/>
    <col min="11531" max="11531" width="9" style="625" customWidth="1"/>
    <col min="11532" max="11532" width="9.140625" style="625"/>
    <col min="11533" max="11533" width="13.140625" style="625" customWidth="1"/>
    <col min="11534" max="11778" width="9.140625" style="625"/>
    <col min="11779" max="11779" width="11.5703125" style="625" customWidth="1"/>
    <col min="11780" max="11780" width="15.28515625" style="625" customWidth="1"/>
    <col min="11781" max="11781" width="8.5703125" style="625" customWidth="1"/>
    <col min="11782" max="11782" width="10.5703125" style="625" customWidth="1"/>
    <col min="11783" max="11783" width="8" style="625" customWidth="1"/>
    <col min="11784" max="11784" width="11.28515625" style="625" customWidth="1"/>
    <col min="11785" max="11785" width="6.7109375" style="625" customWidth="1"/>
    <col min="11786" max="11786" width="9.140625" style="625"/>
    <col min="11787" max="11787" width="9" style="625" customWidth="1"/>
    <col min="11788" max="11788" width="9.140625" style="625"/>
    <col min="11789" max="11789" width="13.140625" style="625" customWidth="1"/>
    <col min="11790" max="12034" width="9.140625" style="625"/>
    <col min="12035" max="12035" width="11.5703125" style="625" customWidth="1"/>
    <col min="12036" max="12036" width="15.28515625" style="625" customWidth="1"/>
    <col min="12037" max="12037" width="8.5703125" style="625" customWidth="1"/>
    <col min="12038" max="12038" width="10.5703125" style="625" customWidth="1"/>
    <col min="12039" max="12039" width="8" style="625" customWidth="1"/>
    <col min="12040" max="12040" width="11.28515625" style="625" customWidth="1"/>
    <col min="12041" max="12041" width="6.7109375" style="625" customWidth="1"/>
    <col min="12042" max="12042" width="9.140625" style="625"/>
    <col min="12043" max="12043" width="9" style="625" customWidth="1"/>
    <col min="12044" max="12044" width="9.140625" style="625"/>
    <col min="12045" max="12045" width="13.140625" style="625" customWidth="1"/>
    <col min="12046" max="12290" width="9.140625" style="625"/>
    <col min="12291" max="12291" width="11.5703125" style="625" customWidth="1"/>
    <col min="12292" max="12292" width="15.28515625" style="625" customWidth="1"/>
    <col min="12293" max="12293" width="8.5703125" style="625" customWidth="1"/>
    <col min="12294" max="12294" width="10.5703125" style="625" customWidth="1"/>
    <col min="12295" max="12295" width="8" style="625" customWidth="1"/>
    <col min="12296" max="12296" width="11.28515625" style="625" customWidth="1"/>
    <col min="12297" max="12297" width="6.7109375" style="625" customWidth="1"/>
    <col min="12298" max="12298" width="9.140625" style="625"/>
    <col min="12299" max="12299" width="9" style="625" customWidth="1"/>
    <col min="12300" max="12300" width="9.140625" style="625"/>
    <col min="12301" max="12301" width="13.140625" style="625" customWidth="1"/>
    <col min="12302" max="12546" width="9.140625" style="625"/>
    <col min="12547" max="12547" width="11.5703125" style="625" customWidth="1"/>
    <col min="12548" max="12548" width="15.28515625" style="625" customWidth="1"/>
    <col min="12549" max="12549" width="8.5703125" style="625" customWidth="1"/>
    <col min="12550" max="12550" width="10.5703125" style="625" customWidth="1"/>
    <col min="12551" max="12551" width="8" style="625" customWidth="1"/>
    <col min="12552" max="12552" width="11.28515625" style="625" customWidth="1"/>
    <col min="12553" max="12553" width="6.7109375" style="625" customWidth="1"/>
    <col min="12554" max="12554" width="9.140625" style="625"/>
    <col min="12555" max="12555" width="9" style="625" customWidth="1"/>
    <col min="12556" max="12556" width="9.140625" style="625"/>
    <col min="12557" max="12557" width="13.140625" style="625" customWidth="1"/>
    <col min="12558" max="12802" width="9.140625" style="625"/>
    <col min="12803" max="12803" width="11.5703125" style="625" customWidth="1"/>
    <col min="12804" max="12804" width="15.28515625" style="625" customWidth="1"/>
    <col min="12805" max="12805" width="8.5703125" style="625" customWidth="1"/>
    <col min="12806" max="12806" width="10.5703125" style="625" customWidth="1"/>
    <col min="12807" max="12807" width="8" style="625" customWidth="1"/>
    <col min="12808" max="12808" width="11.28515625" style="625" customWidth="1"/>
    <col min="12809" max="12809" width="6.7109375" style="625" customWidth="1"/>
    <col min="12810" max="12810" width="9.140625" style="625"/>
    <col min="12811" max="12811" width="9" style="625" customWidth="1"/>
    <col min="12812" max="12812" width="9.140625" style="625"/>
    <col min="12813" max="12813" width="13.140625" style="625" customWidth="1"/>
    <col min="12814" max="13058" width="9.140625" style="625"/>
    <col min="13059" max="13059" width="11.5703125" style="625" customWidth="1"/>
    <col min="13060" max="13060" width="15.28515625" style="625" customWidth="1"/>
    <col min="13061" max="13061" width="8.5703125" style="625" customWidth="1"/>
    <col min="13062" max="13062" width="10.5703125" style="625" customWidth="1"/>
    <col min="13063" max="13063" width="8" style="625" customWidth="1"/>
    <col min="13064" max="13064" width="11.28515625" style="625" customWidth="1"/>
    <col min="13065" max="13065" width="6.7109375" style="625" customWidth="1"/>
    <col min="13066" max="13066" width="9.140625" style="625"/>
    <col min="13067" max="13067" width="9" style="625" customWidth="1"/>
    <col min="13068" max="13068" width="9.140625" style="625"/>
    <col min="13069" max="13069" width="13.140625" style="625" customWidth="1"/>
    <col min="13070" max="13314" width="9.140625" style="625"/>
    <col min="13315" max="13315" width="11.5703125" style="625" customWidth="1"/>
    <col min="13316" max="13316" width="15.28515625" style="625" customWidth="1"/>
    <col min="13317" max="13317" width="8.5703125" style="625" customWidth="1"/>
    <col min="13318" max="13318" width="10.5703125" style="625" customWidth="1"/>
    <col min="13319" max="13319" width="8" style="625" customWidth="1"/>
    <col min="13320" max="13320" width="11.28515625" style="625" customWidth="1"/>
    <col min="13321" max="13321" width="6.7109375" style="625" customWidth="1"/>
    <col min="13322" max="13322" width="9.140625" style="625"/>
    <col min="13323" max="13323" width="9" style="625" customWidth="1"/>
    <col min="13324" max="13324" width="9.140625" style="625"/>
    <col min="13325" max="13325" width="13.140625" style="625" customWidth="1"/>
    <col min="13326" max="13570" width="9.140625" style="625"/>
    <col min="13571" max="13571" width="11.5703125" style="625" customWidth="1"/>
    <col min="13572" max="13572" width="15.28515625" style="625" customWidth="1"/>
    <col min="13573" max="13573" width="8.5703125" style="625" customWidth="1"/>
    <col min="13574" max="13574" width="10.5703125" style="625" customWidth="1"/>
    <col min="13575" max="13575" width="8" style="625" customWidth="1"/>
    <col min="13576" max="13576" width="11.28515625" style="625" customWidth="1"/>
    <col min="13577" max="13577" width="6.7109375" style="625" customWidth="1"/>
    <col min="13578" max="13578" width="9.140625" style="625"/>
    <col min="13579" max="13579" width="9" style="625" customWidth="1"/>
    <col min="13580" max="13580" width="9.140625" style="625"/>
    <col min="13581" max="13581" width="13.140625" style="625" customWidth="1"/>
    <col min="13582" max="13826" width="9.140625" style="625"/>
    <col min="13827" max="13827" width="11.5703125" style="625" customWidth="1"/>
    <col min="13828" max="13828" width="15.28515625" style="625" customWidth="1"/>
    <col min="13829" max="13829" width="8.5703125" style="625" customWidth="1"/>
    <col min="13830" max="13830" width="10.5703125" style="625" customWidth="1"/>
    <col min="13831" max="13831" width="8" style="625" customWidth="1"/>
    <col min="13832" max="13832" width="11.28515625" style="625" customWidth="1"/>
    <col min="13833" max="13833" width="6.7109375" style="625" customWidth="1"/>
    <col min="13834" max="13834" width="9.140625" style="625"/>
    <col min="13835" max="13835" width="9" style="625" customWidth="1"/>
    <col min="13836" max="13836" width="9.140625" style="625"/>
    <col min="13837" max="13837" width="13.140625" style="625" customWidth="1"/>
    <col min="13838" max="14082" width="9.140625" style="625"/>
    <col min="14083" max="14083" width="11.5703125" style="625" customWidth="1"/>
    <col min="14084" max="14084" width="15.28515625" style="625" customWidth="1"/>
    <col min="14085" max="14085" width="8.5703125" style="625" customWidth="1"/>
    <col min="14086" max="14086" width="10.5703125" style="625" customWidth="1"/>
    <col min="14087" max="14087" width="8" style="625" customWidth="1"/>
    <col min="14088" max="14088" width="11.28515625" style="625" customWidth="1"/>
    <col min="14089" max="14089" width="6.7109375" style="625" customWidth="1"/>
    <col min="14090" max="14090" width="9.140625" style="625"/>
    <col min="14091" max="14091" width="9" style="625" customWidth="1"/>
    <col min="14092" max="14092" width="9.140625" style="625"/>
    <col min="14093" max="14093" width="13.140625" style="625" customWidth="1"/>
    <col min="14094" max="14338" width="9.140625" style="625"/>
    <col min="14339" max="14339" width="11.5703125" style="625" customWidth="1"/>
    <col min="14340" max="14340" width="15.28515625" style="625" customWidth="1"/>
    <col min="14341" max="14341" width="8.5703125" style="625" customWidth="1"/>
    <col min="14342" max="14342" width="10.5703125" style="625" customWidth="1"/>
    <col min="14343" max="14343" width="8" style="625" customWidth="1"/>
    <col min="14344" max="14344" width="11.28515625" style="625" customWidth="1"/>
    <col min="14345" max="14345" width="6.7109375" style="625" customWidth="1"/>
    <col min="14346" max="14346" width="9.140625" style="625"/>
    <col min="14347" max="14347" width="9" style="625" customWidth="1"/>
    <col min="14348" max="14348" width="9.140625" style="625"/>
    <col min="14349" max="14349" width="13.140625" style="625" customWidth="1"/>
    <col min="14350" max="14594" width="9.140625" style="625"/>
    <col min="14595" max="14595" width="11.5703125" style="625" customWidth="1"/>
    <col min="14596" max="14596" width="15.28515625" style="625" customWidth="1"/>
    <col min="14597" max="14597" width="8.5703125" style="625" customWidth="1"/>
    <col min="14598" max="14598" width="10.5703125" style="625" customWidth="1"/>
    <col min="14599" max="14599" width="8" style="625" customWidth="1"/>
    <col min="14600" max="14600" width="11.28515625" style="625" customWidth="1"/>
    <col min="14601" max="14601" width="6.7109375" style="625" customWidth="1"/>
    <col min="14602" max="14602" width="9.140625" style="625"/>
    <col min="14603" max="14603" width="9" style="625" customWidth="1"/>
    <col min="14604" max="14604" width="9.140625" style="625"/>
    <col min="14605" max="14605" width="13.140625" style="625" customWidth="1"/>
    <col min="14606" max="14850" width="9.140625" style="625"/>
    <col min="14851" max="14851" width="11.5703125" style="625" customWidth="1"/>
    <col min="14852" max="14852" width="15.28515625" style="625" customWidth="1"/>
    <col min="14853" max="14853" width="8.5703125" style="625" customWidth="1"/>
    <col min="14854" max="14854" width="10.5703125" style="625" customWidth="1"/>
    <col min="14855" max="14855" width="8" style="625" customWidth="1"/>
    <col min="14856" max="14856" width="11.28515625" style="625" customWidth="1"/>
    <col min="14857" max="14857" width="6.7109375" style="625" customWidth="1"/>
    <col min="14858" max="14858" width="9.140625" style="625"/>
    <col min="14859" max="14859" width="9" style="625" customWidth="1"/>
    <col min="14860" max="14860" width="9.140625" style="625"/>
    <col min="14861" max="14861" width="13.140625" style="625" customWidth="1"/>
    <col min="14862" max="15106" width="9.140625" style="625"/>
    <col min="15107" max="15107" width="11.5703125" style="625" customWidth="1"/>
    <col min="15108" max="15108" width="15.28515625" style="625" customWidth="1"/>
    <col min="15109" max="15109" width="8.5703125" style="625" customWidth="1"/>
    <col min="15110" max="15110" width="10.5703125" style="625" customWidth="1"/>
    <col min="15111" max="15111" width="8" style="625" customWidth="1"/>
    <col min="15112" max="15112" width="11.28515625" style="625" customWidth="1"/>
    <col min="15113" max="15113" width="6.7109375" style="625" customWidth="1"/>
    <col min="15114" max="15114" width="9.140625" style="625"/>
    <col min="15115" max="15115" width="9" style="625" customWidth="1"/>
    <col min="15116" max="15116" width="9.140625" style="625"/>
    <col min="15117" max="15117" width="13.140625" style="625" customWidth="1"/>
    <col min="15118" max="15362" width="9.140625" style="625"/>
    <col min="15363" max="15363" width="11.5703125" style="625" customWidth="1"/>
    <col min="15364" max="15364" width="15.28515625" style="625" customWidth="1"/>
    <col min="15365" max="15365" width="8.5703125" style="625" customWidth="1"/>
    <col min="15366" max="15366" width="10.5703125" style="625" customWidth="1"/>
    <col min="15367" max="15367" width="8" style="625" customWidth="1"/>
    <col min="15368" max="15368" width="11.28515625" style="625" customWidth="1"/>
    <col min="15369" max="15369" width="6.7109375" style="625" customWidth="1"/>
    <col min="15370" max="15370" width="9.140625" style="625"/>
    <col min="15371" max="15371" width="9" style="625" customWidth="1"/>
    <col min="15372" max="15372" width="9.140625" style="625"/>
    <col min="15373" max="15373" width="13.140625" style="625" customWidth="1"/>
    <col min="15374" max="15618" width="9.140625" style="625"/>
    <col min="15619" max="15619" width="11.5703125" style="625" customWidth="1"/>
    <col min="15620" max="15620" width="15.28515625" style="625" customWidth="1"/>
    <col min="15621" max="15621" width="8.5703125" style="625" customWidth="1"/>
    <col min="15622" max="15622" width="10.5703125" style="625" customWidth="1"/>
    <col min="15623" max="15623" width="8" style="625" customWidth="1"/>
    <col min="15624" max="15624" width="11.28515625" style="625" customWidth="1"/>
    <col min="15625" max="15625" width="6.7109375" style="625" customWidth="1"/>
    <col min="15626" max="15626" width="9.140625" style="625"/>
    <col min="15627" max="15627" width="9" style="625" customWidth="1"/>
    <col min="15628" max="15628" width="9.140625" style="625"/>
    <col min="15629" max="15629" width="13.140625" style="625" customWidth="1"/>
    <col min="15630" max="15874" width="9.140625" style="625"/>
    <col min="15875" max="15875" width="11.5703125" style="625" customWidth="1"/>
    <col min="15876" max="15876" width="15.28515625" style="625" customWidth="1"/>
    <col min="15877" max="15877" width="8.5703125" style="625" customWidth="1"/>
    <col min="15878" max="15878" width="10.5703125" style="625" customWidth="1"/>
    <col min="15879" max="15879" width="8" style="625" customWidth="1"/>
    <col min="15880" max="15880" width="11.28515625" style="625" customWidth="1"/>
    <col min="15881" max="15881" width="6.7109375" style="625" customWidth="1"/>
    <col min="15882" max="15882" width="9.140625" style="625"/>
    <col min="15883" max="15883" width="9" style="625" customWidth="1"/>
    <col min="15884" max="15884" width="9.140625" style="625"/>
    <col min="15885" max="15885" width="13.140625" style="625" customWidth="1"/>
    <col min="15886" max="16130" width="9.140625" style="625"/>
    <col min="16131" max="16131" width="11.5703125" style="625" customWidth="1"/>
    <col min="16132" max="16132" width="15.28515625" style="625" customWidth="1"/>
    <col min="16133" max="16133" width="8.5703125" style="625" customWidth="1"/>
    <col min="16134" max="16134" width="10.5703125" style="625" customWidth="1"/>
    <col min="16135" max="16135" width="8" style="625" customWidth="1"/>
    <col min="16136" max="16136" width="11.28515625" style="625" customWidth="1"/>
    <col min="16137" max="16137" width="6.7109375" style="625" customWidth="1"/>
    <col min="16138" max="16138" width="9.140625" style="625"/>
    <col min="16139" max="16139" width="9" style="625" customWidth="1"/>
    <col min="16140" max="16140" width="9.140625" style="625"/>
    <col min="16141" max="16141" width="13.140625" style="625" customWidth="1"/>
    <col min="16142" max="16384" width="9.140625" style="625"/>
  </cols>
  <sheetData>
    <row r="1" spans="3:13" ht="18.95" customHeight="1" x14ac:dyDescent="0.25">
      <c r="K1" s="626" t="s">
        <v>503</v>
      </c>
      <c r="L1" s="627"/>
      <c r="M1" s="628"/>
    </row>
    <row r="2" spans="3:13" ht="18.95" customHeight="1" x14ac:dyDescent="0.3">
      <c r="C2" s="1501" t="s">
        <v>504</v>
      </c>
      <c r="D2" s="1501"/>
      <c r="E2" s="1501"/>
      <c r="F2" s="1501"/>
      <c r="G2" s="1501"/>
      <c r="H2" s="1501"/>
      <c r="I2" s="1501"/>
      <c r="J2" s="1501"/>
      <c r="K2" s="1501"/>
      <c r="L2" s="1501"/>
      <c r="M2" s="629"/>
    </row>
    <row r="3" spans="3:13" ht="18.95" customHeight="1" x14ac:dyDescent="0.25">
      <c r="M3" s="628"/>
    </row>
    <row r="4" spans="3:13" ht="18.95" customHeight="1" x14ac:dyDescent="0.25">
      <c r="C4" s="1502" t="s">
        <v>505</v>
      </c>
      <c r="D4" s="1503"/>
      <c r="E4" s="1499" t="s">
        <v>506</v>
      </c>
      <c r="F4" s="1504"/>
      <c r="G4" s="630"/>
      <c r="H4" s="630"/>
      <c r="I4" s="630"/>
      <c r="J4" s="630"/>
      <c r="K4" s="630"/>
      <c r="L4" s="630"/>
      <c r="M4" s="628"/>
    </row>
    <row r="5" spans="3:13" ht="18.95" customHeight="1" x14ac:dyDescent="0.25">
      <c r="C5" s="1502" t="s">
        <v>507</v>
      </c>
      <c r="D5" s="1503"/>
      <c r="E5" s="1503"/>
      <c r="F5" s="1499" t="s">
        <v>696</v>
      </c>
      <c r="G5" s="1504"/>
      <c r="H5" s="631"/>
      <c r="I5" s="631"/>
      <c r="J5" s="631"/>
      <c r="K5" s="631"/>
      <c r="L5" s="631"/>
      <c r="M5" s="628"/>
    </row>
    <row r="6" spans="3:13" ht="18.95" customHeight="1" x14ac:dyDescent="0.25">
      <c r="C6" s="632" t="s">
        <v>508</v>
      </c>
      <c r="D6" s="1499" t="s">
        <v>460</v>
      </c>
      <c r="E6" s="1499"/>
      <c r="F6" s="633"/>
      <c r="G6" s="633"/>
      <c r="H6" s="632"/>
      <c r="J6" s="1500"/>
      <c r="K6" s="1500"/>
      <c r="L6" s="1500"/>
      <c r="M6" s="628"/>
    </row>
    <row r="7" spans="3:13" ht="18.95" customHeight="1" x14ac:dyDescent="0.25">
      <c r="C7" s="634" t="s">
        <v>509</v>
      </c>
      <c r="D7" s="635"/>
      <c r="E7" s="1505"/>
      <c r="F7" s="1505"/>
      <c r="G7" s="631"/>
      <c r="H7" s="631"/>
      <c r="I7" s="631"/>
      <c r="J7" s="631"/>
      <c r="K7" s="631"/>
      <c r="L7" s="631"/>
      <c r="M7" s="628"/>
    </row>
    <row r="8" spans="3:13" ht="18.95" customHeight="1" x14ac:dyDescent="0.25">
      <c r="M8" s="628"/>
    </row>
    <row r="9" spans="3:13" ht="18.95" customHeight="1" x14ac:dyDescent="0.25">
      <c r="C9" s="632" t="s">
        <v>510</v>
      </c>
    </row>
    <row r="10" spans="3:13" ht="18.95" customHeight="1" x14ac:dyDescent="0.25">
      <c r="C10" s="636" t="s">
        <v>511</v>
      </c>
      <c r="D10" s="1506">
        <v>24600</v>
      </c>
      <c r="E10" s="1506"/>
      <c r="F10" s="636" t="s">
        <v>512</v>
      </c>
      <c r="G10" s="1506">
        <v>41534.21</v>
      </c>
      <c r="H10" s="1506"/>
      <c r="I10" s="637" t="s">
        <v>409</v>
      </c>
      <c r="J10" s="1507">
        <f t="shared" ref="J10:J17" si="0">G10-D10</f>
        <v>16934.21</v>
      </c>
      <c r="K10" s="1507"/>
      <c r="L10" s="632" t="s">
        <v>513</v>
      </c>
    </row>
    <row r="11" spans="3:13" ht="18.95" customHeight="1" x14ac:dyDescent="0.25">
      <c r="C11" s="636" t="s">
        <v>511</v>
      </c>
      <c r="D11" s="1508">
        <v>41542.21</v>
      </c>
      <c r="E11" s="1508"/>
      <c r="F11" s="636" t="s">
        <v>512</v>
      </c>
      <c r="G11" s="1506">
        <v>48557</v>
      </c>
      <c r="H11" s="1506"/>
      <c r="I11" s="637" t="s">
        <v>409</v>
      </c>
      <c r="J11" s="1509">
        <f t="shared" si="0"/>
        <v>7014.7900000000009</v>
      </c>
      <c r="K11" s="1509"/>
      <c r="L11" s="632" t="s">
        <v>513</v>
      </c>
    </row>
    <row r="12" spans="3:13" ht="18.95" customHeight="1" x14ac:dyDescent="0.25">
      <c r="C12" s="636" t="s">
        <v>511</v>
      </c>
      <c r="D12" s="1508"/>
      <c r="E12" s="1508"/>
      <c r="F12" s="636" t="s">
        <v>512</v>
      </c>
      <c r="G12" s="1506"/>
      <c r="H12" s="1506"/>
      <c r="I12" s="637" t="s">
        <v>409</v>
      </c>
      <c r="J12" s="1509">
        <f t="shared" si="0"/>
        <v>0</v>
      </c>
      <c r="K12" s="1509"/>
      <c r="L12" s="632" t="s">
        <v>513</v>
      </c>
    </row>
    <row r="13" spans="3:13" ht="18.95" customHeight="1" x14ac:dyDescent="0.25">
      <c r="C13" s="636" t="s">
        <v>511</v>
      </c>
      <c r="D13" s="1508"/>
      <c r="E13" s="1508"/>
      <c r="F13" s="636" t="s">
        <v>512</v>
      </c>
      <c r="G13" s="1506"/>
      <c r="H13" s="1506"/>
      <c r="I13" s="637" t="s">
        <v>409</v>
      </c>
      <c r="J13" s="1509">
        <f t="shared" si="0"/>
        <v>0</v>
      </c>
      <c r="K13" s="1509"/>
      <c r="L13" s="632" t="s">
        <v>513</v>
      </c>
    </row>
    <row r="14" spans="3:13" ht="18.95" customHeight="1" x14ac:dyDescent="0.25">
      <c r="C14" s="636" t="s">
        <v>511</v>
      </c>
      <c r="D14" s="1508"/>
      <c r="E14" s="1508"/>
      <c r="F14" s="636" t="s">
        <v>512</v>
      </c>
      <c r="G14" s="1506"/>
      <c r="H14" s="1506"/>
      <c r="I14" s="637" t="s">
        <v>409</v>
      </c>
      <c r="J14" s="1509">
        <f t="shared" si="0"/>
        <v>0</v>
      </c>
      <c r="K14" s="1509"/>
      <c r="L14" s="632" t="s">
        <v>513</v>
      </c>
    </row>
    <row r="15" spans="3:13" ht="18.95" customHeight="1" x14ac:dyDescent="0.25">
      <c r="C15" s="636" t="s">
        <v>511</v>
      </c>
      <c r="D15" s="1508"/>
      <c r="E15" s="1508"/>
      <c r="F15" s="636" t="s">
        <v>512</v>
      </c>
      <c r="G15" s="1506"/>
      <c r="H15" s="1506"/>
      <c r="I15" s="637" t="s">
        <v>409</v>
      </c>
      <c r="J15" s="1509">
        <f t="shared" si="0"/>
        <v>0</v>
      </c>
      <c r="K15" s="1509"/>
      <c r="L15" s="632" t="s">
        <v>513</v>
      </c>
    </row>
    <row r="16" spans="3:13" ht="18.95" customHeight="1" x14ac:dyDescent="0.25">
      <c r="C16" s="636" t="s">
        <v>511</v>
      </c>
      <c r="D16" s="1508"/>
      <c r="E16" s="1508"/>
      <c r="F16" s="636" t="s">
        <v>512</v>
      </c>
      <c r="G16" s="1506"/>
      <c r="H16" s="1506"/>
      <c r="I16" s="637" t="s">
        <v>409</v>
      </c>
      <c r="J16" s="1509">
        <f t="shared" si="0"/>
        <v>0</v>
      </c>
      <c r="K16" s="1509"/>
      <c r="L16" s="632" t="s">
        <v>513</v>
      </c>
    </row>
    <row r="17" spans="3:12" ht="18.95" customHeight="1" x14ac:dyDescent="0.25">
      <c r="C17" s="636" t="s">
        <v>511</v>
      </c>
      <c r="D17" s="1508"/>
      <c r="E17" s="1508"/>
      <c r="F17" s="636" t="s">
        <v>512</v>
      </c>
      <c r="G17" s="1506"/>
      <c r="H17" s="1506"/>
      <c r="I17" s="637" t="s">
        <v>409</v>
      </c>
      <c r="J17" s="1509">
        <f t="shared" si="0"/>
        <v>0</v>
      </c>
      <c r="K17" s="1509"/>
      <c r="L17" s="632" t="s">
        <v>513</v>
      </c>
    </row>
    <row r="18" spans="3:12" ht="18.95" customHeight="1" x14ac:dyDescent="0.25">
      <c r="L18" s="632"/>
    </row>
    <row r="19" spans="3:12" ht="18.95" customHeight="1" x14ac:dyDescent="0.25">
      <c r="C19" s="632" t="s">
        <v>514</v>
      </c>
      <c r="D19" s="632"/>
      <c r="E19" s="1510">
        <f>SUM(J10:K17)</f>
        <v>23949</v>
      </c>
      <c r="F19" s="1510"/>
      <c r="G19" s="1511" t="s">
        <v>515</v>
      </c>
      <c r="H19" s="1511"/>
      <c r="I19" s="1510">
        <f>ROUND((E19/5280),3)</f>
        <v>4.5359999999999996</v>
      </c>
      <c r="J19" s="1510"/>
      <c r="K19" s="1510"/>
      <c r="L19" s="632" t="s">
        <v>516</v>
      </c>
    </row>
    <row r="20" spans="3:12" ht="18.95" customHeight="1" x14ac:dyDescent="0.25"/>
    <row r="21" spans="3:12" ht="18.95" customHeight="1" x14ac:dyDescent="0.25"/>
    <row r="22" spans="3:12" ht="18.95" customHeight="1" x14ac:dyDescent="0.25">
      <c r="C22" s="632" t="s">
        <v>517</v>
      </c>
    </row>
    <row r="23" spans="3:12" ht="18.95" customHeight="1" x14ac:dyDescent="0.25">
      <c r="C23" s="636" t="s">
        <v>511</v>
      </c>
      <c r="D23" s="1506"/>
      <c r="E23" s="1506"/>
      <c r="F23" s="636" t="s">
        <v>512</v>
      </c>
      <c r="G23" s="1506"/>
      <c r="H23" s="1506"/>
      <c r="I23" s="638" t="s">
        <v>409</v>
      </c>
      <c r="J23" s="1509">
        <f>G23-D23</f>
        <v>0</v>
      </c>
      <c r="K23" s="1509"/>
      <c r="L23" s="632" t="s">
        <v>513</v>
      </c>
    </row>
    <row r="24" spans="3:12" ht="18.95" customHeight="1" x14ac:dyDescent="0.25">
      <c r="C24" s="636" t="s">
        <v>511</v>
      </c>
      <c r="D24" s="1508"/>
      <c r="E24" s="1508"/>
      <c r="F24" s="636" t="s">
        <v>512</v>
      </c>
      <c r="G24" s="1506"/>
      <c r="H24" s="1506"/>
      <c r="I24" s="638" t="s">
        <v>409</v>
      </c>
      <c r="J24" s="1509">
        <f>G24-D24</f>
        <v>0</v>
      </c>
      <c r="K24" s="1509"/>
      <c r="L24" s="632" t="s">
        <v>513</v>
      </c>
    </row>
    <row r="25" spans="3:12" ht="18.95" customHeight="1" x14ac:dyDescent="0.25">
      <c r="C25" s="636" t="s">
        <v>511</v>
      </c>
      <c r="D25" s="1508"/>
      <c r="E25" s="1508"/>
      <c r="F25" s="636" t="s">
        <v>512</v>
      </c>
      <c r="G25" s="1506"/>
      <c r="H25" s="1506"/>
      <c r="I25" s="638" t="s">
        <v>409</v>
      </c>
      <c r="J25" s="1509">
        <f>G25-D25</f>
        <v>0</v>
      </c>
      <c r="K25" s="1509"/>
      <c r="L25" s="632" t="s">
        <v>513</v>
      </c>
    </row>
    <row r="26" spans="3:12" ht="18.95" customHeight="1" x14ac:dyDescent="0.25">
      <c r="C26" s="636" t="s">
        <v>511</v>
      </c>
      <c r="D26" s="1508"/>
      <c r="E26" s="1508"/>
      <c r="F26" s="636" t="s">
        <v>512</v>
      </c>
      <c r="G26" s="1506"/>
      <c r="H26" s="1506"/>
      <c r="I26" s="638" t="s">
        <v>409</v>
      </c>
      <c r="J26" s="1509">
        <f>G26-D26</f>
        <v>0</v>
      </c>
      <c r="K26" s="1509"/>
      <c r="L26" s="632" t="s">
        <v>513</v>
      </c>
    </row>
    <row r="27" spans="3:12" ht="18.95" customHeight="1" x14ac:dyDescent="0.25">
      <c r="C27" s="636" t="s">
        <v>511</v>
      </c>
      <c r="D27" s="1508"/>
      <c r="E27" s="1508"/>
      <c r="F27" s="636" t="s">
        <v>512</v>
      </c>
      <c r="G27" s="1506"/>
      <c r="H27" s="1506"/>
      <c r="I27" s="638" t="s">
        <v>409</v>
      </c>
      <c r="J27" s="1509">
        <f>G27-D27</f>
        <v>0</v>
      </c>
      <c r="K27" s="1509"/>
      <c r="L27" s="632" t="s">
        <v>513</v>
      </c>
    </row>
    <row r="28" spans="3:12" ht="18.95" customHeight="1" x14ac:dyDescent="0.25">
      <c r="L28" s="632"/>
    </row>
    <row r="29" spans="3:12" ht="18.95" customHeight="1" x14ac:dyDescent="0.25">
      <c r="C29" s="632" t="s">
        <v>518</v>
      </c>
      <c r="D29" s="632"/>
      <c r="E29" s="639"/>
      <c r="F29" s="1510">
        <f>SUM(J23:K27)</f>
        <v>0</v>
      </c>
      <c r="G29" s="1510"/>
      <c r="H29" s="640" t="s">
        <v>515</v>
      </c>
      <c r="I29" s="639"/>
      <c r="J29" s="1510">
        <f>ROUND((F29/5280),3)</f>
        <v>0</v>
      </c>
      <c r="K29" s="1510"/>
      <c r="L29" s="632" t="s">
        <v>516</v>
      </c>
    </row>
    <row r="30" spans="3:12" ht="18.95" customHeight="1" x14ac:dyDescent="0.25">
      <c r="L30" s="632"/>
    </row>
    <row r="31" spans="3:12" ht="18.95" customHeight="1" x14ac:dyDescent="0.25">
      <c r="L31" s="632"/>
    </row>
    <row r="32" spans="3:12" ht="18.95" customHeight="1" x14ac:dyDescent="0.25">
      <c r="C32" s="1511" t="s">
        <v>519</v>
      </c>
      <c r="D32" s="1511"/>
      <c r="E32" s="1511"/>
      <c r="F32" s="1511"/>
      <c r="G32" s="1511"/>
      <c r="H32" s="1510">
        <f>I19-J29</f>
        <v>4.5359999999999996</v>
      </c>
      <c r="I32" s="1510"/>
      <c r="J32" s="1510"/>
      <c r="K32" s="1510"/>
      <c r="L32" s="632" t="s">
        <v>516</v>
      </c>
    </row>
    <row r="33" spans="3:11" ht="18.95" customHeight="1" x14ac:dyDescent="0.25"/>
    <row r="34" spans="3:11" ht="18.95" customHeight="1" x14ac:dyDescent="0.25">
      <c r="D34" s="641" t="s">
        <v>520</v>
      </c>
      <c r="E34" s="1123" t="s">
        <v>608</v>
      </c>
      <c r="F34" s="632" t="s">
        <v>521</v>
      </c>
    </row>
    <row r="35" spans="3:11" ht="18.95" customHeight="1" x14ac:dyDescent="0.25"/>
    <row r="36" spans="3:11" ht="18.95" customHeight="1" x14ac:dyDescent="0.25"/>
    <row r="37" spans="3:11" ht="18.95" customHeight="1" x14ac:dyDescent="0.25">
      <c r="C37" s="632" t="s">
        <v>522</v>
      </c>
    </row>
    <row r="38" spans="3:11" ht="18.95" customHeight="1" x14ac:dyDescent="0.25"/>
    <row r="39" spans="3:11" ht="18.95" customHeight="1" x14ac:dyDescent="0.25">
      <c r="C39" s="1512" t="s">
        <v>523</v>
      </c>
      <c r="D39" s="1512"/>
      <c r="E39" s="1505" t="s">
        <v>954</v>
      </c>
      <c r="F39" s="1505"/>
      <c r="H39" s="1512" t="s">
        <v>524</v>
      </c>
      <c r="I39" s="1512"/>
      <c r="J39" s="1505" t="s">
        <v>945</v>
      </c>
      <c r="K39" s="1505"/>
    </row>
    <row r="40" spans="3:11" ht="18.95" customHeight="1" x14ac:dyDescent="0.25">
      <c r="E40" s="625" t="s">
        <v>525</v>
      </c>
      <c r="J40" s="632" t="s">
        <v>526</v>
      </c>
    </row>
    <row r="41" spans="3:11" ht="18.95" customHeight="1" x14ac:dyDescent="0.25"/>
  </sheetData>
  <mergeCells count="58">
    <mergeCell ref="F29:G29"/>
    <mergeCell ref="J29:K29"/>
    <mergeCell ref="C32:G32"/>
    <mergeCell ref="H32:K32"/>
    <mergeCell ref="C39:D39"/>
    <mergeCell ref="E39:F39"/>
    <mergeCell ref="H39:I39"/>
    <mergeCell ref="J39:K39"/>
    <mergeCell ref="D26:E26"/>
    <mergeCell ref="G26:H26"/>
    <mergeCell ref="J26:K26"/>
    <mergeCell ref="D27:E27"/>
    <mergeCell ref="G27:H27"/>
    <mergeCell ref="J27:K27"/>
    <mergeCell ref="D24:E24"/>
    <mergeCell ref="G24:H24"/>
    <mergeCell ref="J24:K24"/>
    <mergeCell ref="D25:E25"/>
    <mergeCell ref="G25:H25"/>
    <mergeCell ref="J25:K25"/>
    <mergeCell ref="E19:F19"/>
    <mergeCell ref="G19:H19"/>
    <mergeCell ref="I19:K19"/>
    <mergeCell ref="D23:E23"/>
    <mergeCell ref="G23:H23"/>
    <mergeCell ref="J23:K23"/>
    <mergeCell ref="D16:E16"/>
    <mergeCell ref="G16:H16"/>
    <mergeCell ref="J16:K16"/>
    <mergeCell ref="D17:E17"/>
    <mergeCell ref="G17:H17"/>
    <mergeCell ref="J17:K17"/>
    <mergeCell ref="D14:E14"/>
    <mergeCell ref="G14:H14"/>
    <mergeCell ref="J14:K14"/>
    <mergeCell ref="D15:E15"/>
    <mergeCell ref="G15:H15"/>
    <mergeCell ref="J15:K15"/>
    <mergeCell ref="D12:E12"/>
    <mergeCell ref="G12:H12"/>
    <mergeCell ref="J12:K12"/>
    <mergeCell ref="D13:E13"/>
    <mergeCell ref="G13:H13"/>
    <mergeCell ref="J13:K13"/>
    <mergeCell ref="E7:F7"/>
    <mergeCell ref="D10:E10"/>
    <mergeCell ref="G10:H10"/>
    <mergeCell ref="J10:K10"/>
    <mergeCell ref="D11:E11"/>
    <mergeCell ref="G11:H11"/>
    <mergeCell ref="J11:K11"/>
    <mergeCell ref="D6:E6"/>
    <mergeCell ref="J6:L6"/>
    <mergeCell ref="C2:L2"/>
    <mergeCell ref="C4:D4"/>
    <mergeCell ref="E4:F4"/>
    <mergeCell ref="C5:E5"/>
    <mergeCell ref="F5:G5"/>
  </mergeCells>
  <printOptions horizontalCentered="1" verticalCentered="1"/>
  <pageMargins left="0.25" right="0.25" top="0.25" bottom="0.25" header="0" footer="0"/>
  <pageSetup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  <pageSetUpPr fitToPage="1"/>
  </sheetPr>
  <dimension ref="A1:I230"/>
  <sheetViews>
    <sheetView showZeros="0" view="pageBreakPreview" topLeftCell="A172" zoomScale="130" zoomScaleNormal="100" zoomScaleSheetLayoutView="130" workbookViewId="0">
      <selection activeCell="F19" sqref="F19"/>
    </sheetView>
  </sheetViews>
  <sheetFormatPr defaultRowHeight="12.75" x14ac:dyDescent="0.2"/>
  <cols>
    <col min="1" max="1" width="1.7109375" style="104" customWidth="1"/>
    <col min="2" max="2" width="9.140625" style="104"/>
    <col min="3" max="4" width="15.7109375" style="104" customWidth="1"/>
    <col min="5" max="5" width="13.7109375" style="104" customWidth="1"/>
    <col min="6" max="8" width="15.7109375" style="104" customWidth="1"/>
    <col min="9" max="9" width="1.7109375" style="104" customWidth="1"/>
    <col min="10" max="256" width="9.140625" style="104"/>
    <col min="257" max="257" width="1.7109375" style="104" customWidth="1"/>
    <col min="258" max="258" width="9.140625" style="104"/>
    <col min="259" max="260" width="15.7109375" style="104" customWidth="1"/>
    <col min="261" max="261" width="13.7109375" style="104" customWidth="1"/>
    <col min="262" max="264" width="15.7109375" style="104" customWidth="1"/>
    <col min="265" max="265" width="1.7109375" style="104" customWidth="1"/>
    <col min="266" max="512" width="9.140625" style="104"/>
    <col min="513" max="513" width="1.7109375" style="104" customWidth="1"/>
    <col min="514" max="514" width="9.140625" style="104"/>
    <col min="515" max="516" width="15.7109375" style="104" customWidth="1"/>
    <col min="517" max="517" width="13.7109375" style="104" customWidth="1"/>
    <col min="518" max="520" width="15.7109375" style="104" customWidth="1"/>
    <col min="521" max="521" width="1.7109375" style="104" customWidth="1"/>
    <col min="522" max="768" width="9.140625" style="104"/>
    <col min="769" max="769" width="1.7109375" style="104" customWidth="1"/>
    <col min="770" max="770" width="9.140625" style="104"/>
    <col min="771" max="772" width="15.7109375" style="104" customWidth="1"/>
    <col min="773" max="773" width="13.7109375" style="104" customWidth="1"/>
    <col min="774" max="776" width="15.7109375" style="104" customWidth="1"/>
    <col min="777" max="777" width="1.7109375" style="104" customWidth="1"/>
    <col min="778" max="1024" width="9.140625" style="104"/>
    <col min="1025" max="1025" width="1.7109375" style="104" customWidth="1"/>
    <col min="1026" max="1026" width="9.140625" style="104"/>
    <col min="1027" max="1028" width="15.7109375" style="104" customWidth="1"/>
    <col min="1029" max="1029" width="13.7109375" style="104" customWidth="1"/>
    <col min="1030" max="1032" width="15.7109375" style="104" customWidth="1"/>
    <col min="1033" max="1033" width="1.7109375" style="104" customWidth="1"/>
    <col min="1034" max="1280" width="9.140625" style="104"/>
    <col min="1281" max="1281" width="1.7109375" style="104" customWidth="1"/>
    <col min="1282" max="1282" width="9.140625" style="104"/>
    <col min="1283" max="1284" width="15.7109375" style="104" customWidth="1"/>
    <col min="1285" max="1285" width="13.7109375" style="104" customWidth="1"/>
    <col min="1286" max="1288" width="15.7109375" style="104" customWidth="1"/>
    <col min="1289" max="1289" width="1.7109375" style="104" customWidth="1"/>
    <col min="1290" max="1536" width="9.140625" style="104"/>
    <col min="1537" max="1537" width="1.7109375" style="104" customWidth="1"/>
    <col min="1538" max="1538" width="9.140625" style="104"/>
    <col min="1539" max="1540" width="15.7109375" style="104" customWidth="1"/>
    <col min="1541" max="1541" width="13.7109375" style="104" customWidth="1"/>
    <col min="1542" max="1544" width="15.7109375" style="104" customWidth="1"/>
    <col min="1545" max="1545" width="1.7109375" style="104" customWidth="1"/>
    <col min="1546" max="1792" width="9.140625" style="104"/>
    <col min="1793" max="1793" width="1.7109375" style="104" customWidth="1"/>
    <col min="1794" max="1794" width="9.140625" style="104"/>
    <col min="1795" max="1796" width="15.7109375" style="104" customWidth="1"/>
    <col min="1797" max="1797" width="13.7109375" style="104" customWidth="1"/>
    <col min="1798" max="1800" width="15.7109375" style="104" customWidth="1"/>
    <col min="1801" max="1801" width="1.7109375" style="104" customWidth="1"/>
    <col min="1802" max="2048" width="9.140625" style="104"/>
    <col min="2049" max="2049" width="1.7109375" style="104" customWidth="1"/>
    <col min="2050" max="2050" width="9.140625" style="104"/>
    <col min="2051" max="2052" width="15.7109375" style="104" customWidth="1"/>
    <col min="2053" max="2053" width="13.7109375" style="104" customWidth="1"/>
    <col min="2054" max="2056" width="15.7109375" style="104" customWidth="1"/>
    <col min="2057" max="2057" width="1.7109375" style="104" customWidth="1"/>
    <col min="2058" max="2304" width="9.140625" style="104"/>
    <col min="2305" max="2305" width="1.7109375" style="104" customWidth="1"/>
    <col min="2306" max="2306" width="9.140625" style="104"/>
    <col min="2307" max="2308" width="15.7109375" style="104" customWidth="1"/>
    <col min="2309" max="2309" width="13.7109375" style="104" customWidth="1"/>
    <col min="2310" max="2312" width="15.7109375" style="104" customWidth="1"/>
    <col min="2313" max="2313" width="1.7109375" style="104" customWidth="1"/>
    <col min="2314" max="2560" width="9.140625" style="104"/>
    <col min="2561" max="2561" width="1.7109375" style="104" customWidth="1"/>
    <col min="2562" max="2562" width="9.140625" style="104"/>
    <col min="2563" max="2564" width="15.7109375" style="104" customWidth="1"/>
    <col min="2565" max="2565" width="13.7109375" style="104" customWidth="1"/>
    <col min="2566" max="2568" width="15.7109375" style="104" customWidth="1"/>
    <col min="2569" max="2569" width="1.7109375" style="104" customWidth="1"/>
    <col min="2570" max="2816" width="9.140625" style="104"/>
    <col min="2817" max="2817" width="1.7109375" style="104" customWidth="1"/>
    <col min="2818" max="2818" width="9.140625" style="104"/>
    <col min="2819" max="2820" width="15.7109375" style="104" customWidth="1"/>
    <col min="2821" max="2821" width="13.7109375" style="104" customWidth="1"/>
    <col min="2822" max="2824" width="15.7109375" style="104" customWidth="1"/>
    <col min="2825" max="2825" width="1.7109375" style="104" customWidth="1"/>
    <col min="2826" max="3072" width="9.140625" style="104"/>
    <col min="3073" max="3073" width="1.7109375" style="104" customWidth="1"/>
    <col min="3074" max="3074" width="9.140625" style="104"/>
    <col min="3075" max="3076" width="15.7109375" style="104" customWidth="1"/>
    <col min="3077" max="3077" width="13.7109375" style="104" customWidth="1"/>
    <col min="3078" max="3080" width="15.7109375" style="104" customWidth="1"/>
    <col min="3081" max="3081" width="1.7109375" style="104" customWidth="1"/>
    <col min="3082" max="3328" width="9.140625" style="104"/>
    <col min="3329" max="3329" width="1.7109375" style="104" customWidth="1"/>
    <col min="3330" max="3330" width="9.140625" style="104"/>
    <col min="3331" max="3332" width="15.7109375" style="104" customWidth="1"/>
    <col min="3333" max="3333" width="13.7109375" style="104" customWidth="1"/>
    <col min="3334" max="3336" width="15.7109375" style="104" customWidth="1"/>
    <col min="3337" max="3337" width="1.7109375" style="104" customWidth="1"/>
    <col min="3338" max="3584" width="9.140625" style="104"/>
    <col min="3585" max="3585" width="1.7109375" style="104" customWidth="1"/>
    <col min="3586" max="3586" width="9.140625" style="104"/>
    <col min="3587" max="3588" width="15.7109375" style="104" customWidth="1"/>
    <col min="3589" max="3589" width="13.7109375" style="104" customWidth="1"/>
    <col min="3590" max="3592" width="15.7109375" style="104" customWidth="1"/>
    <col min="3593" max="3593" width="1.7109375" style="104" customWidth="1"/>
    <col min="3594" max="3840" width="9.140625" style="104"/>
    <col min="3841" max="3841" width="1.7109375" style="104" customWidth="1"/>
    <col min="3842" max="3842" width="9.140625" style="104"/>
    <col min="3843" max="3844" width="15.7109375" style="104" customWidth="1"/>
    <col min="3845" max="3845" width="13.7109375" style="104" customWidth="1"/>
    <col min="3846" max="3848" width="15.7109375" style="104" customWidth="1"/>
    <col min="3849" max="3849" width="1.7109375" style="104" customWidth="1"/>
    <col min="3850" max="4096" width="9.140625" style="104"/>
    <col min="4097" max="4097" width="1.7109375" style="104" customWidth="1"/>
    <col min="4098" max="4098" width="9.140625" style="104"/>
    <col min="4099" max="4100" width="15.7109375" style="104" customWidth="1"/>
    <col min="4101" max="4101" width="13.7109375" style="104" customWidth="1"/>
    <col min="4102" max="4104" width="15.7109375" style="104" customWidth="1"/>
    <col min="4105" max="4105" width="1.7109375" style="104" customWidth="1"/>
    <col min="4106" max="4352" width="9.140625" style="104"/>
    <col min="4353" max="4353" width="1.7109375" style="104" customWidth="1"/>
    <col min="4354" max="4354" width="9.140625" style="104"/>
    <col min="4355" max="4356" width="15.7109375" style="104" customWidth="1"/>
    <col min="4357" max="4357" width="13.7109375" style="104" customWidth="1"/>
    <col min="4358" max="4360" width="15.7109375" style="104" customWidth="1"/>
    <col min="4361" max="4361" width="1.7109375" style="104" customWidth="1"/>
    <col min="4362" max="4608" width="9.140625" style="104"/>
    <col min="4609" max="4609" width="1.7109375" style="104" customWidth="1"/>
    <col min="4610" max="4610" width="9.140625" style="104"/>
    <col min="4611" max="4612" width="15.7109375" style="104" customWidth="1"/>
    <col min="4613" max="4613" width="13.7109375" style="104" customWidth="1"/>
    <col min="4614" max="4616" width="15.7109375" style="104" customWidth="1"/>
    <col min="4617" max="4617" width="1.7109375" style="104" customWidth="1"/>
    <col min="4618" max="4864" width="9.140625" style="104"/>
    <col min="4865" max="4865" width="1.7109375" style="104" customWidth="1"/>
    <col min="4866" max="4866" width="9.140625" style="104"/>
    <col min="4867" max="4868" width="15.7109375" style="104" customWidth="1"/>
    <col min="4869" max="4869" width="13.7109375" style="104" customWidth="1"/>
    <col min="4870" max="4872" width="15.7109375" style="104" customWidth="1"/>
    <col min="4873" max="4873" width="1.7109375" style="104" customWidth="1"/>
    <col min="4874" max="5120" width="9.140625" style="104"/>
    <col min="5121" max="5121" width="1.7109375" style="104" customWidth="1"/>
    <col min="5122" max="5122" width="9.140625" style="104"/>
    <col min="5123" max="5124" width="15.7109375" style="104" customWidth="1"/>
    <col min="5125" max="5125" width="13.7109375" style="104" customWidth="1"/>
    <col min="5126" max="5128" width="15.7109375" style="104" customWidth="1"/>
    <col min="5129" max="5129" width="1.7109375" style="104" customWidth="1"/>
    <col min="5130" max="5376" width="9.140625" style="104"/>
    <col min="5377" max="5377" width="1.7109375" style="104" customWidth="1"/>
    <col min="5378" max="5378" width="9.140625" style="104"/>
    <col min="5379" max="5380" width="15.7109375" style="104" customWidth="1"/>
    <col min="5381" max="5381" width="13.7109375" style="104" customWidth="1"/>
    <col min="5382" max="5384" width="15.7109375" style="104" customWidth="1"/>
    <col min="5385" max="5385" width="1.7109375" style="104" customWidth="1"/>
    <col min="5386" max="5632" width="9.140625" style="104"/>
    <col min="5633" max="5633" width="1.7109375" style="104" customWidth="1"/>
    <col min="5634" max="5634" width="9.140625" style="104"/>
    <col min="5635" max="5636" width="15.7109375" style="104" customWidth="1"/>
    <col min="5637" max="5637" width="13.7109375" style="104" customWidth="1"/>
    <col min="5638" max="5640" width="15.7109375" style="104" customWidth="1"/>
    <col min="5641" max="5641" width="1.7109375" style="104" customWidth="1"/>
    <col min="5642" max="5888" width="9.140625" style="104"/>
    <col min="5889" max="5889" width="1.7109375" style="104" customWidth="1"/>
    <col min="5890" max="5890" width="9.140625" style="104"/>
    <col min="5891" max="5892" width="15.7109375" style="104" customWidth="1"/>
    <col min="5893" max="5893" width="13.7109375" style="104" customWidth="1"/>
    <col min="5894" max="5896" width="15.7109375" style="104" customWidth="1"/>
    <col min="5897" max="5897" width="1.7109375" style="104" customWidth="1"/>
    <col min="5898" max="6144" width="9.140625" style="104"/>
    <col min="6145" max="6145" width="1.7109375" style="104" customWidth="1"/>
    <col min="6146" max="6146" width="9.140625" style="104"/>
    <col min="6147" max="6148" width="15.7109375" style="104" customWidth="1"/>
    <col min="6149" max="6149" width="13.7109375" style="104" customWidth="1"/>
    <col min="6150" max="6152" width="15.7109375" style="104" customWidth="1"/>
    <col min="6153" max="6153" width="1.7109375" style="104" customWidth="1"/>
    <col min="6154" max="6400" width="9.140625" style="104"/>
    <col min="6401" max="6401" width="1.7109375" style="104" customWidth="1"/>
    <col min="6402" max="6402" width="9.140625" style="104"/>
    <col min="6403" max="6404" width="15.7109375" style="104" customWidth="1"/>
    <col min="6405" max="6405" width="13.7109375" style="104" customWidth="1"/>
    <col min="6406" max="6408" width="15.7109375" style="104" customWidth="1"/>
    <col min="6409" max="6409" width="1.7109375" style="104" customWidth="1"/>
    <col min="6410" max="6656" width="9.140625" style="104"/>
    <col min="6657" max="6657" width="1.7109375" style="104" customWidth="1"/>
    <col min="6658" max="6658" width="9.140625" style="104"/>
    <col min="6659" max="6660" width="15.7109375" style="104" customWidth="1"/>
    <col min="6661" max="6661" width="13.7109375" style="104" customWidth="1"/>
    <col min="6662" max="6664" width="15.7109375" style="104" customWidth="1"/>
    <col min="6665" max="6665" width="1.7109375" style="104" customWidth="1"/>
    <col min="6666" max="6912" width="9.140625" style="104"/>
    <col min="6913" max="6913" width="1.7109375" style="104" customWidth="1"/>
    <col min="6914" max="6914" width="9.140625" style="104"/>
    <col min="6915" max="6916" width="15.7109375" style="104" customWidth="1"/>
    <col min="6917" max="6917" width="13.7109375" style="104" customWidth="1"/>
    <col min="6918" max="6920" width="15.7109375" style="104" customWidth="1"/>
    <col min="6921" max="6921" width="1.7109375" style="104" customWidth="1"/>
    <col min="6922" max="7168" width="9.140625" style="104"/>
    <col min="7169" max="7169" width="1.7109375" style="104" customWidth="1"/>
    <col min="7170" max="7170" width="9.140625" style="104"/>
    <col min="7171" max="7172" width="15.7109375" style="104" customWidth="1"/>
    <col min="7173" max="7173" width="13.7109375" style="104" customWidth="1"/>
    <col min="7174" max="7176" width="15.7109375" style="104" customWidth="1"/>
    <col min="7177" max="7177" width="1.7109375" style="104" customWidth="1"/>
    <col min="7178" max="7424" width="9.140625" style="104"/>
    <col min="7425" max="7425" width="1.7109375" style="104" customWidth="1"/>
    <col min="7426" max="7426" width="9.140625" style="104"/>
    <col min="7427" max="7428" width="15.7109375" style="104" customWidth="1"/>
    <col min="7429" max="7429" width="13.7109375" style="104" customWidth="1"/>
    <col min="7430" max="7432" width="15.7109375" style="104" customWidth="1"/>
    <col min="7433" max="7433" width="1.7109375" style="104" customWidth="1"/>
    <col min="7434" max="7680" width="9.140625" style="104"/>
    <col min="7681" max="7681" width="1.7109375" style="104" customWidth="1"/>
    <col min="7682" max="7682" width="9.140625" style="104"/>
    <col min="7683" max="7684" width="15.7109375" style="104" customWidth="1"/>
    <col min="7685" max="7685" width="13.7109375" style="104" customWidth="1"/>
    <col min="7686" max="7688" width="15.7109375" style="104" customWidth="1"/>
    <col min="7689" max="7689" width="1.7109375" style="104" customWidth="1"/>
    <col min="7690" max="7936" width="9.140625" style="104"/>
    <col min="7937" max="7937" width="1.7109375" style="104" customWidth="1"/>
    <col min="7938" max="7938" width="9.140625" style="104"/>
    <col min="7939" max="7940" width="15.7109375" style="104" customWidth="1"/>
    <col min="7941" max="7941" width="13.7109375" style="104" customWidth="1"/>
    <col min="7942" max="7944" width="15.7109375" style="104" customWidth="1"/>
    <col min="7945" max="7945" width="1.7109375" style="104" customWidth="1"/>
    <col min="7946" max="8192" width="9.140625" style="104"/>
    <col min="8193" max="8193" width="1.7109375" style="104" customWidth="1"/>
    <col min="8194" max="8194" width="9.140625" style="104"/>
    <col min="8195" max="8196" width="15.7109375" style="104" customWidth="1"/>
    <col min="8197" max="8197" width="13.7109375" style="104" customWidth="1"/>
    <col min="8198" max="8200" width="15.7109375" style="104" customWidth="1"/>
    <col min="8201" max="8201" width="1.7109375" style="104" customWidth="1"/>
    <col min="8202" max="8448" width="9.140625" style="104"/>
    <col min="8449" max="8449" width="1.7109375" style="104" customWidth="1"/>
    <col min="8450" max="8450" width="9.140625" style="104"/>
    <col min="8451" max="8452" width="15.7109375" style="104" customWidth="1"/>
    <col min="8453" max="8453" width="13.7109375" style="104" customWidth="1"/>
    <col min="8454" max="8456" width="15.7109375" style="104" customWidth="1"/>
    <col min="8457" max="8457" width="1.7109375" style="104" customWidth="1"/>
    <col min="8458" max="8704" width="9.140625" style="104"/>
    <col min="8705" max="8705" width="1.7109375" style="104" customWidth="1"/>
    <col min="8706" max="8706" width="9.140625" style="104"/>
    <col min="8707" max="8708" width="15.7109375" style="104" customWidth="1"/>
    <col min="8709" max="8709" width="13.7109375" style="104" customWidth="1"/>
    <col min="8710" max="8712" width="15.7109375" style="104" customWidth="1"/>
    <col min="8713" max="8713" width="1.7109375" style="104" customWidth="1"/>
    <col min="8714" max="8960" width="9.140625" style="104"/>
    <col min="8961" max="8961" width="1.7109375" style="104" customWidth="1"/>
    <col min="8962" max="8962" width="9.140625" style="104"/>
    <col min="8963" max="8964" width="15.7109375" style="104" customWidth="1"/>
    <col min="8965" max="8965" width="13.7109375" style="104" customWidth="1"/>
    <col min="8966" max="8968" width="15.7109375" style="104" customWidth="1"/>
    <col min="8969" max="8969" width="1.7109375" style="104" customWidth="1"/>
    <col min="8970" max="9216" width="9.140625" style="104"/>
    <col min="9217" max="9217" width="1.7109375" style="104" customWidth="1"/>
    <col min="9218" max="9218" width="9.140625" style="104"/>
    <col min="9219" max="9220" width="15.7109375" style="104" customWidth="1"/>
    <col min="9221" max="9221" width="13.7109375" style="104" customWidth="1"/>
    <col min="9222" max="9224" width="15.7109375" style="104" customWidth="1"/>
    <col min="9225" max="9225" width="1.7109375" style="104" customWidth="1"/>
    <col min="9226" max="9472" width="9.140625" style="104"/>
    <col min="9473" max="9473" width="1.7109375" style="104" customWidth="1"/>
    <col min="9474" max="9474" width="9.140625" style="104"/>
    <col min="9475" max="9476" width="15.7109375" style="104" customWidth="1"/>
    <col min="9477" max="9477" width="13.7109375" style="104" customWidth="1"/>
    <col min="9478" max="9480" width="15.7109375" style="104" customWidth="1"/>
    <col min="9481" max="9481" width="1.7109375" style="104" customWidth="1"/>
    <col min="9482" max="9728" width="9.140625" style="104"/>
    <col min="9729" max="9729" width="1.7109375" style="104" customWidth="1"/>
    <col min="9730" max="9730" width="9.140625" style="104"/>
    <col min="9731" max="9732" width="15.7109375" style="104" customWidth="1"/>
    <col min="9733" max="9733" width="13.7109375" style="104" customWidth="1"/>
    <col min="9734" max="9736" width="15.7109375" style="104" customWidth="1"/>
    <col min="9737" max="9737" width="1.7109375" style="104" customWidth="1"/>
    <col min="9738" max="9984" width="9.140625" style="104"/>
    <col min="9985" max="9985" width="1.7109375" style="104" customWidth="1"/>
    <col min="9986" max="9986" width="9.140625" style="104"/>
    <col min="9987" max="9988" width="15.7109375" style="104" customWidth="1"/>
    <col min="9989" max="9989" width="13.7109375" style="104" customWidth="1"/>
    <col min="9990" max="9992" width="15.7109375" style="104" customWidth="1"/>
    <col min="9993" max="9993" width="1.7109375" style="104" customWidth="1"/>
    <col min="9994" max="10240" width="9.140625" style="104"/>
    <col min="10241" max="10241" width="1.7109375" style="104" customWidth="1"/>
    <col min="10242" max="10242" width="9.140625" style="104"/>
    <col min="10243" max="10244" width="15.7109375" style="104" customWidth="1"/>
    <col min="10245" max="10245" width="13.7109375" style="104" customWidth="1"/>
    <col min="10246" max="10248" width="15.7109375" style="104" customWidth="1"/>
    <col min="10249" max="10249" width="1.7109375" style="104" customWidth="1"/>
    <col min="10250" max="10496" width="9.140625" style="104"/>
    <col min="10497" max="10497" width="1.7109375" style="104" customWidth="1"/>
    <col min="10498" max="10498" width="9.140625" style="104"/>
    <col min="10499" max="10500" width="15.7109375" style="104" customWidth="1"/>
    <col min="10501" max="10501" width="13.7109375" style="104" customWidth="1"/>
    <col min="10502" max="10504" width="15.7109375" style="104" customWidth="1"/>
    <col min="10505" max="10505" width="1.7109375" style="104" customWidth="1"/>
    <col min="10506" max="10752" width="9.140625" style="104"/>
    <col min="10753" max="10753" width="1.7109375" style="104" customWidth="1"/>
    <col min="10754" max="10754" width="9.140625" style="104"/>
    <col min="10755" max="10756" width="15.7109375" style="104" customWidth="1"/>
    <col min="10757" max="10757" width="13.7109375" style="104" customWidth="1"/>
    <col min="10758" max="10760" width="15.7109375" style="104" customWidth="1"/>
    <col min="10761" max="10761" width="1.7109375" style="104" customWidth="1"/>
    <col min="10762" max="11008" width="9.140625" style="104"/>
    <col min="11009" max="11009" width="1.7109375" style="104" customWidth="1"/>
    <col min="11010" max="11010" width="9.140625" style="104"/>
    <col min="11011" max="11012" width="15.7109375" style="104" customWidth="1"/>
    <col min="11013" max="11013" width="13.7109375" style="104" customWidth="1"/>
    <col min="11014" max="11016" width="15.7109375" style="104" customWidth="1"/>
    <col min="11017" max="11017" width="1.7109375" style="104" customWidth="1"/>
    <col min="11018" max="11264" width="9.140625" style="104"/>
    <col min="11265" max="11265" width="1.7109375" style="104" customWidth="1"/>
    <col min="11266" max="11266" width="9.140625" style="104"/>
    <col min="11267" max="11268" width="15.7109375" style="104" customWidth="1"/>
    <col min="11269" max="11269" width="13.7109375" style="104" customWidth="1"/>
    <col min="11270" max="11272" width="15.7109375" style="104" customWidth="1"/>
    <col min="11273" max="11273" width="1.7109375" style="104" customWidth="1"/>
    <col min="11274" max="11520" width="9.140625" style="104"/>
    <col min="11521" max="11521" width="1.7109375" style="104" customWidth="1"/>
    <col min="11522" max="11522" width="9.140625" style="104"/>
    <col min="11523" max="11524" width="15.7109375" style="104" customWidth="1"/>
    <col min="11525" max="11525" width="13.7109375" style="104" customWidth="1"/>
    <col min="11526" max="11528" width="15.7109375" style="104" customWidth="1"/>
    <col min="11529" max="11529" width="1.7109375" style="104" customWidth="1"/>
    <col min="11530" max="11776" width="9.140625" style="104"/>
    <col min="11777" max="11777" width="1.7109375" style="104" customWidth="1"/>
    <col min="11778" max="11778" width="9.140625" style="104"/>
    <col min="11779" max="11780" width="15.7109375" style="104" customWidth="1"/>
    <col min="11781" max="11781" width="13.7109375" style="104" customWidth="1"/>
    <col min="11782" max="11784" width="15.7109375" style="104" customWidth="1"/>
    <col min="11785" max="11785" width="1.7109375" style="104" customWidth="1"/>
    <col min="11786" max="12032" width="9.140625" style="104"/>
    <col min="12033" max="12033" width="1.7109375" style="104" customWidth="1"/>
    <col min="12034" max="12034" width="9.140625" style="104"/>
    <col min="12035" max="12036" width="15.7109375" style="104" customWidth="1"/>
    <col min="12037" max="12037" width="13.7109375" style="104" customWidth="1"/>
    <col min="12038" max="12040" width="15.7109375" style="104" customWidth="1"/>
    <col min="12041" max="12041" width="1.7109375" style="104" customWidth="1"/>
    <col min="12042" max="12288" width="9.140625" style="104"/>
    <col min="12289" max="12289" width="1.7109375" style="104" customWidth="1"/>
    <col min="12290" max="12290" width="9.140625" style="104"/>
    <col min="12291" max="12292" width="15.7109375" style="104" customWidth="1"/>
    <col min="12293" max="12293" width="13.7109375" style="104" customWidth="1"/>
    <col min="12294" max="12296" width="15.7109375" style="104" customWidth="1"/>
    <col min="12297" max="12297" width="1.7109375" style="104" customWidth="1"/>
    <col min="12298" max="12544" width="9.140625" style="104"/>
    <col min="12545" max="12545" width="1.7109375" style="104" customWidth="1"/>
    <col min="12546" max="12546" width="9.140625" style="104"/>
    <col min="12547" max="12548" width="15.7109375" style="104" customWidth="1"/>
    <col min="12549" max="12549" width="13.7109375" style="104" customWidth="1"/>
    <col min="12550" max="12552" width="15.7109375" style="104" customWidth="1"/>
    <col min="12553" max="12553" width="1.7109375" style="104" customWidth="1"/>
    <col min="12554" max="12800" width="9.140625" style="104"/>
    <col min="12801" max="12801" width="1.7109375" style="104" customWidth="1"/>
    <col min="12802" max="12802" width="9.140625" style="104"/>
    <col min="12803" max="12804" width="15.7109375" style="104" customWidth="1"/>
    <col min="12805" max="12805" width="13.7109375" style="104" customWidth="1"/>
    <col min="12806" max="12808" width="15.7109375" style="104" customWidth="1"/>
    <col min="12809" max="12809" width="1.7109375" style="104" customWidth="1"/>
    <col min="12810" max="13056" width="9.140625" style="104"/>
    <col min="13057" max="13057" width="1.7109375" style="104" customWidth="1"/>
    <col min="13058" max="13058" width="9.140625" style="104"/>
    <col min="13059" max="13060" width="15.7109375" style="104" customWidth="1"/>
    <col min="13061" max="13061" width="13.7109375" style="104" customWidth="1"/>
    <col min="13062" max="13064" width="15.7109375" style="104" customWidth="1"/>
    <col min="13065" max="13065" width="1.7109375" style="104" customWidth="1"/>
    <col min="13066" max="13312" width="9.140625" style="104"/>
    <col min="13313" max="13313" width="1.7109375" style="104" customWidth="1"/>
    <col min="13314" max="13314" width="9.140625" style="104"/>
    <col min="13315" max="13316" width="15.7109375" style="104" customWidth="1"/>
    <col min="13317" max="13317" width="13.7109375" style="104" customWidth="1"/>
    <col min="13318" max="13320" width="15.7109375" style="104" customWidth="1"/>
    <col min="13321" max="13321" width="1.7109375" style="104" customWidth="1"/>
    <col min="13322" max="13568" width="9.140625" style="104"/>
    <col min="13569" max="13569" width="1.7109375" style="104" customWidth="1"/>
    <col min="13570" max="13570" width="9.140625" style="104"/>
    <col min="13571" max="13572" width="15.7109375" style="104" customWidth="1"/>
    <col min="13573" max="13573" width="13.7109375" style="104" customWidth="1"/>
    <col min="13574" max="13576" width="15.7109375" style="104" customWidth="1"/>
    <col min="13577" max="13577" width="1.7109375" style="104" customWidth="1"/>
    <col min="13578" max="13824" width="9.140625" style="104"/>
    <col min="13825" max="13825" width="1.7109375" style="104" customWidth="1"/>
    <col min="13826" max="13826" width="9.140625" style="104"/>
    <col min="13827" max="13828" width="15.7109375" style="104" customWidth="1"/>
    <col min="13829" max="13829" width="13.7109375" style="104" customWidth="1"/>
    <col min="13830" max="13832" width="15.7109375" style="104" customWidth="1"/>
    <col min="13833" max="13833" width="1.7109375" style="104" customWidth="1"/>
    <col min="13834" max="14080" width="9.140625" style="104"/>
    <col min="14081" max="14081" width="1.7109375" style="104" customWidth="1"/>
    <col min="14082" max="14082" width="9.140625" style="104"/>
    <col min="14083" max="14084" width="15.7109375" style="104" customWidth="1"/>
    <col min="14085" max="14085" width="13.7109375" style="104" customWidth="1"/>
    <col min="14086" max="14088" width="15.7109375" style="104" customWidth="1"/>
    <col min="14089" max="14089" width="1.7109375" style="104" customWidth="1"/>
    <col min="14090" max="14336" width="9.140625" style="104"/>
    <col min="14337" max="14337" width="1.7109375" style="104" customWidth="1"/>
    <col min="14338" max="14338" width="9.140625" style="104"/>
    <col min="14339" max="14340" width="15.7109375" style="104" customWidth="1"/>
    <col min="14341" max="14341" width="13.7109375" style="104" customWidth="1"/>
    <col min="14342" max="14344" width="15.7109375" style="104" customWidth="1"/>
    <col min="14345" max="14345" width="1.7109375" style="104" customWidth="1"/>
    <col min="14346" max="14592" width="9.140625" style="104"/>
    <col min="14593" max="14593" width="1.7109375" style="104" customWidth="1"/>
    <col min="14594" max="14594" width="9.140625" style="104"/>
    <col min="14595" max="14596" width="15.7109375" style="104" customWidth="1"/>
    <col min="14597" max="14597" width="13.7109375" style="104" customWidth="1"/>
    <col min="14598" max="14600" width="15.7109375" style="104" customWidth="1"/>
    <col min="14601" max="14601" width="1.7109375" style="104" customWidth="1"/>
    <col min="14602" max="14848" width="9.140625" style="104"/>
    <col min="14849" max="14849" width="1.7109375" style="104" customWidth="1"/>
    <col min="14850" max="14850" width="9.140625" style="104"/>
    <col min="14851" max="14852" width="15.7109375" style="104" customWidth="1"/>
    <col min="14853" max="14853" width="13.7109375" style="104" customWidth="1"/>
    <col min="14854" max="14856" width="15.7109375" style="104" customWidth="1"/>
    <col min="14857" max="14857" width="1.7109375" style="104" customWidth="1"/>
    <col min="14858" max="15104" width="9.140625" style="104"/>
    <col min="15105" max="15105" width="1.7109375" style="104" customWidth="1"/>
    <col min="15106" max="15106" width="9.140625" style="104"/>
    <col min="15107" max="15108" width="15.7109375" style="104" customWidth="1"/>
    <col min="15109" max="15109" width="13.7109375" style="104" customWidth="1"/>
    <col min="15110" max="15112" width="15.7109375" style="104" customWidth="1"/>
    <col min="15113" max="15113" width="1.7109375" style="104" customWidth="1"/>
    <col min="15114" max="15360" width="9.140625" style="104"/>
    <col min="15361" max="15361" width="1.7109375" style="104" customWidth="1"/>
    <col min="15362" max="15362" width="9.140625" style="104"/>
    <col min="15363" max="15364" width="15.7109375" style="104" customWidth="1"/>
    <col min="15365" max="15365" width="13.7109375" style="104" customWidth="1"/>
    <col min="15366" max="15368" width="15.7109375" style="104" customWidth="1"/>
    <col min="15369" max="15369" width="1.7109375" style="104" customWidth="1"/>
    <col min="15370" max="15616" width="9.140625" style="104"/>
    <col min="15617" max="15617" width="1.7109375" style="104" customWidth="1"/>
    <col min="15618" max="15618" width="9.140625" style="104"/>
    <col min="15619" max="15620" width="15.7109375" style="104" customWidth="1"/>
    <col min="15621" max="15621" width="13.7109375" style="104" customWidth="1"/>
    <col min="15622" max="15624" width="15.7109375" style="104" customWidth="1"/>
    <col min="15625" max="15625" width="1.7109375" style="104" customWidth="1"/>
    <col min="15626" max="15872" width="9.140625" style="104"/>
    <col min="15873" max="15873" width="1.7109375" style="104" customWidth="1"/>
    <col min="15874" max="15874" width="9.140625" style="104"/>
    <col min="15875" max="15876" width="15.7109375" style="104" customWidth="1"/>
    <col min="15877" max="15877" width="13.7109375" style="104" customWidth="1"/>
    <col min="15878" max="15880" width="15.7109375" style="104" customWidth="1"/>
    <col min="15881" max="15881" width="1.7109375" style="104" customWidth="1"/>
    <col min="15882" max="16128" width="9.140625" style="104"/>
    <col min="16129" max="16129" width="1.7109375" style="104" customWidth="1"/>
    <col min="16130" max="16130" width="9.140625" style="104"/>
    <col min="16131" max="16132" width="15.7109375" style="104" customWidth="1"/>
    <col min="16133" max="16133" width="13.7109375" style="104" customWidth="1"/>
    <col min="16134" max="16136" width="15.7109375" style="104" customWidth="1"/>
    <col min="16137" max="16137" width="1.7109375" style="104" customWidth="1"/>
    <col min="16138" max="16384" width="9.140625" style="104"/>
  </cols>
  <sheetData>
    <row r="1" spans="1:9" s="309" customFormat="1" ht="15" x14ac:dyDescent="0.2">
      <c r="A1" s="333"/>
      <c r="B1" s="449"/>
      <c r="C1" s="449"/>
      <c r="D1" s="449"/>
      <c r="E1" s="449"/>
      <c r="F1" s="449"/>
      <c r="G1" s="449"/>
      <c r="H1" s="449"/>
      <c r="I1" s="333"/>
    </row>
    <row r="2" spans="1:9" s="309" customFormat="1" ht="15.75" x14ac:dyDescent="0.25">
      <c r="A2" s="333"/>
      <c r="B2" s="334" t="s">
        <v>321</v>
      </c>
      <c r="C2" s="334"/>
      <c r="D2" s="334"/>
      <c r="E2" s="334"/>
      <c r="F2" s="334"/>
      <c r="G2" s="336"/>
      <c r="H2" s="336" t="str">
        <f>"SHEET    OF   "&amp;english_quan!L1</f>
        <v xml:space="preserve">SHEET    OF   </v>
      </c>
      <c r="I2" s="333"/>
    </row>
    <row r="3" spans="1:9" s="309" customFormat="1" ht="15.75" x14ac:dyDescent="0.25">
      <c r="A3" s="333"/>
      <c r="B3" s="334" t="s">
        <v>569</v>
      </c>
      <c r="C3" s="334"/>
      <c r="D3" s="334"/>
      <c r="E3" s="334"/>
      <c r="F3" s="334"/>
      <c r="G3" s="334"/>
      <c r="H3" s="334"/>
      <c r="I3" s="333"/>
    </row>
    <row r="4" spans="1:9" s="309" customFormat="1" ht="15.75" x14ac:dyDescent="0.25">
      <c r="A4" s="333"/>
      <c r="B4" s="334" t="s">
        <v>697</v>
      </c>
      <c r="C4" s="334"/>
      <c r="D4" s="334"/>
      <c r="E4" s="334"/>
      <c r="F4" s="334"/>
      <c r="H4" s="336" t="s">
        <v>397</v>
      </c>
      <c r="I4" s="333"/>
    </row>
    <row r="5" spans="1:9" s="309" customFormat="1" ht="15" x14ac:dyDescent="0.2">
      <c r="A5" s="333"/>
      <c r="B5" s="333"/>
      <c r="C5" s="333"/>
      <c r="D5" s="333"/>
      <c r="E5" s="333"/>
      <c r="F5" s="333"/>
      <c r="G5" s="333"/>
      <c r="H5" s="333"/>
      <c r="I5" s="333"/>
    </row>
    <row r="6" spans="1:9" s="313" customFormat="1" ht="30" x14ac:dyDescent="0.4">
      <c r="A6" s="340"/>
      <c r="B6" s="339" t="s">
        <v>398</v>
      </c>
      <c r="C6" s="339"/>
      <c r="D6" s="339"/>
      <c r="E6" s="339"/>
      <c r="F6" s="339"/>
      <c r="G6" s="339"/>
      <c r="H6" s="339"/>
      <c r="I6" s="340"/>
    </row>
    <row r="7" spans="1:9" s="309" customFormat="1" ht="15.75" x14ac:dyDescent="0.2">
      <c r="A7" s="333"/>
      <c r="B7" s="944" t="s">
        <v>884</v>
      </c>
      <c r="C7" s="333"/>
      <c r="D7" s="333"/>
      <c r="E7" s="333"/>
      <c r="F7" s="333"/>
      <c r="G7" s="333"/>
      <c r="H7" s="333"/>
      <c r="I7" s="333"/>
    </row>
    <row r="8" spans="1:9" s="316" customFormat="1" ht="14.25" customHeight="1" x14ac:dyDescent="0.25">
      <c r="A8" s="427"/>
      <c r="B8" s="1516" t="s">
        <v>274</v>
      </c>
      <c r="C8" s="1516" t="s">
        <v>366</v>
      </c>
      <c r="D8" s="1516" t="s">
        <v>366</v>
      </c>
      <c r="E8" s="1516" t="s">
        <v>367</v>
      </c>
      <c r="F8" s="450" t="s">
        <v>399</v>
      </c>
      <c r="G8" s="1519" t="s">
        <v>400</v>
      </c>
      <c r="H8" s="1513" t="s">
        <v>328</v>
      </c>
      <c r="I8" s="427"/>
    </row>
    <row r="9" spans="1:9" s="316" customFormat="1" ht="15" x14ac:dyDescent="0.25">
      <c r="A9" s="427"/>
      <c r="B9" s="1517"/>
      <c r="C9" s="1517"/>
      <c r="D9" s="1517"/>
      <c r="E9" s="1517"/>
      <c r="F9" s="451" t="s">
        <v>401</v>
      </c>
      <c r="G9" s="1520"/>
      <c r="H9" s="1514"/>
      <c r="I9" s="427"/>
    </row>
    <row r="10" spans="1:9" s="316" customFormat="1" ht="15" x14ac:dyDescent="0.25">
      <c r="A10" s="427"/>
      <c r="B10" s="1518"/>
      <c r="C10" s="1518"/>
      <c r="D10" s="1518"/>
      <c r="E10" s="1518"/>
      <c r="F10" s="451" t="s">
        <v>277</v>
      </c>
      <c r="G10" s="1521"/>
      <c r="H10" s="1515"/>
      <c r="I10" s="427"/>
    </row>
    <row r="11" spans="1:9" s="316" customFormat="1" ht="14.25" x14ac:dyDescent="0.2">
      <c r="A11" s="427"/>
      <c r="B11" s="452" t="s">
        <v>329</v>
      </c>
      <c r="C11" s="956">
        <v>24691</v>
      </c>
      <c r="D11" s="956">
        <v>24752</v>
      </c>
      <c r="E11" s="947" t="s">
        <v>207</v>
      </c>
      <c r="F11" s="344">
        <v>3976</v>
      </c>
      <c r="G11" s="344"/>
      <c r="H11" s="346">
        <f>SUM(IF(G11=0,F11,F11*G11))</f>
        <v>3976</v>
      </c>
      <c r="I11" s="427"/>
    </row>
    <row r="12" spans="1:9" s="309" customFormat="1" ht="15" x14ac:dyDescent="0.2">
      <c r="A12" s="333"/>
      <c r="B12" s="452" t="s">
        <v>329</v>
      </c>
      <c r="C12" s="453">
        <v>24857</v>
      </c>
      <c r="D12" s="956">
        <v>24877</v>
      </c>
      <c r="E12" s="947" t="s">
        <v>205</v>
      </c>
      <c r="F12" s="344">
        <v>315</v>
      </c>
      <c r="G12" s="344"/>
      <c r="H12" s="346">
        <f t="shared" ref="H12:H177" si="0">SUM(IF(G12=0,F12,F12*G12))</f>
        <v>315</v>
      </c>
      <c r="I12" s="333"/>
    </row>
    <row r="13" spans="1:9" s="309" customFormat="1" ht="15" x14ac:dyDescent="0.2">
      <c r="A13" s="333"/>
      <c r="B13" s="452" t="s">
        <v>329</v>
      </c>
      <c r="C13" s="956">
        <v>24911</v>
      </c>
      <c r="D13" s="453">
        <v>24930</v>
      </c>
      <c r="E13" s="947" t="s">
        <v>205</v>
      </c>
      <c r="F13" s="344">
        <v>315</v>
      </c>
      <c r="G13" s="344"/>
      <c r="H13" s="346">
        <f t="shared" si="0"/>
        <v>315</v>
      </c>
      <c r="I13" s="333"/>
    </row>
    <row r="14" spans="1:9" s="309" customFormat="1" ht="15" x14ac:dyDescent="0.2">
      <c r="A14" s="333"/>
      <c r="B14" s="452" t="s">
        <v>329</v>
      </c>
      <c r="C14" s="453">
        <v>24937</v>
      </c>
      <c r="D14" s="453">
        <v>25010</v>
      </c>
      <c r="E14" s="947" t="s">
        <v>205</v>
      </c>
      <c r="F14" s="344">
        <v>2762</v>
      </c>
      <c r="G14" s="344"/>
      <c r="H14" s="346">
        <f t="shared" si="0"/>
        <v>2762</v>
      </c>
      <c r="I14" s="333"/>
    </row>
    <row r="15" spans="1:9" s="309" customFormat="1" ht="15" x14ac:dyDescent="0.2">
      <c r="A15" s="333"/>
      <c r="B15" s="452" t="s">
        <v>329</v>
      </c>
      <c r="C15" s="453">
        <v>25291</v>
      </c>
      <c r="D15" s="453">
        <v>25365</v>
      </c>
      <c r="E15" s="947" t="s">
        <v>207</v>
      </c>
      <c r="F15" s="344">
        <v>25927</v>
      </c>
      <c r="G15" s="344"/>
      <c r="H15" s="346">
        <f t="shared" si="0"/>
        <v>25927</v>
      </c>
      <c r="I15" s="333"/>
    </row>
    <row r="16" spans="1:9" s="309" customFormat="1" ht="15" x14ac:dyDescent="0.2">
      <c r="A16" s="333"/>
      <c r="B16" s="452" t="s">
        <v>329</v>
      </c>
      <c r="C16" s="453">
        <v>25466</v>
      </c>
      <c r="D16" s="453">
        <v>25528</v>
      </c>
      <c r="E16" s="947" t="s">
        <v>207</v>
      </c>
      <c r="F16" s="344">
        <v>21493</v>
      </c>
      <c r="G16" s="344"/>
      <c r="H16" s="346">
        <f t="shared" si="0"/>
        <v>21493</v>
      </c>
      <c r="I16" s="333"/>
    </row>
    <row r="17" spans="1:9" s="309" customFormat="1" ht="15" x14ac:dyDescent="0.2">
      <c r="A17" s="333"/>
      <c r="B17" s="452" t="s">
        <v>329</v>
      </c>
      <c r="C17" s="453">
        <v>25503</v>
      </c>
      <c r="D17" s="453">
        <v>25568</v>
      </c>
      <c r="E17" s="947" t="s">
        <v>206</v>
      </c>
      <c r="F17" s="344">
        <v>1580</v>
      </c>
      <c r="G17" s="344"/>
      <c r="H17" s="346">
        <f t="shared" si="0"/>
        <v>1580</v>
      </c>
      <c r="I17" s="333"/>
    </row>
    <row r="18" spans="1:9" s="309" customFormat="1" ht="15" x14ac:dyDescent="0.2">
      <c r="A18" s="333"/>
      <c r="B18" s="452" t="s">
        <v>329</v>
      </c>
      <c r="C18" s="453">
        <v>26372</v>
      </c>
      <c r="D18" s="956">
        <v>26457</v>
      </c>
      <c r="E18" s="947" t="s">
        <v>206</v>
      </c>
      <c r="F18" s="344">
        <v>1094</v>
      </c>
      <c r="G18" s="344"/>
      <c r="H18" s="346">
        <f t="shared" si="0"/>
        <v>1094</v>
      </c>
      <c r="I18" s="333"/>
    </row>
    <row r="19" spans="1:9" s="309" customFormat="1" ht="15" x14ac:dyDescent="0.2">
      <c r="A19" s="333"/>
      <c r="B19" s="452" t="s">
        <v>329</v>
      </c>
      <c r="C19" s="453">
        <v>26555</v>
      </c>
      <c r="D19" s="453">
        <v>26605</v>
      </c>
      <c r="E19" s="947" t="s">
        <v>206</v>
      </c>
      <c r="F19" s="344">
        <v>801</v>
      </c>
      <c r="G19" s="344"/>
      <c r="H19" s="346">
        <f t="shared" si="0"/>
        <v>801</v>
      </c>
      <c r="I19" s="333"/>
    </row>
    <row r="20" spans="1:9" s="309" customFormat="1" ht="15" x14ac:dyDescent="0.2">
      <c r="A20" s="333"/>
      <c r="B20" s="452" t="s">
        <v>329</v>
      </c>
      <c r="C20" s="453">
        <v>26609</v>
      </c>
      <c r="D20" s="453">
        <v>26630</v>
      </c>
      <c r="E20" s="947" t="s">
        <v>206</v>
      </c>
      <c r="F20" s="344">
        <v>315</v>
      </c>
      <c r="G20" s="344"/>
      <c r="H20" s="346">
        <f t="shared" si="0"/>
        <v>315</v>
      </c>
      <c r="I20" s="333"/>
    </row>
    <row r="21" spans="1:9" s="309" customFormat="1" ht="15" x14ac:dyDescent="0.2">
      <c r="A21" s="333"/>
      <c r="B21" s="452" t="s">
        <v>329</v>
      </c>
      <c r="C21" s="453">
        <v>26645</v>
      </c>
      <c r="D21" s="453">
        <v>26666</v>
      </c>
      <c r="E21" s="947" t="s">
        <v>206</v>
      </c>
      <c r="F21" s="344">
        <v>315</v>
      </c>
      <c r="G21" s="344"/>
      <c r="H21" s="346">
        <f t="shared" si="0"/>
        <v>315</v>
      </c>
      <c r="I21" s="333"/>
    </row>
    <row r="22" spans="1:9" s="309" customFormat="1" ht="15" x14ac:dyDescent="0.2">
      <c r="A22" s="333"/>
      <c r="B22" s="452" t="s">
        <v>329</v>
      </c>
      <c r="C22" s="453">
        <v>26613</v>
      </c>
      <c r="D22" s="453">
        <v>26651</v>
      </c>
      <c r="E22" s="947" t="s">
        <v>207</v>
      </c>
      <c r="F22" s="344">
        <v>580</v>
      </c>
      <c r="G22" s="344"/>
      <c r="H22" s="346">
        <f t="shared" si="0"/>
        <v>580</v>
      </c>
      <c r="I22" s="333"/>
    </row>
    <row r="23" spans="1:9" s="309" customFormat="1" ht="15" x14ac:dyDescent="0.2">
      <c r="A23" s="333"/>
      <c r="B23" s="452" t="s">
        <v>329</v>
      </c>
      <c r="C23" s="453">
        <v>27462</v>
      </c>
      <c r="D23" s="453">
        <v>27499</v>
      </c>
      <c r="E23" s="947" t="s">
        <v>207</v>
      </c>
      <c r="F23" s="344">
        <v>8378</v>
      </c>
      <c r="G23" s="344"/>
      <c r="H23" s="346">
        <f t="shared" si="0"/>
        <v>8378</v>
      </c>
      <c r="I23" s="333"/>
    </row>
    <row r="24" spans="1:9" s="309" customFormat="1" ht="15" x14ac:dyDescent="0.2">
      <c r="A24" s="333"/>
      <c r="B24" s="452" t="s">
        <v>329</v>
      </c>
      <c r="C24" s="453">
        <v>28360</v>
      </c>
      <c r="D24" s="453">
        <v>28547</v>
      </c>
      <c r="E24" s="947" t="s">
        <v>207</v>
      </c>
      <c r="F24" s="344">
        <v>47227</v>
      </c>
      <c r="G24" s="344"/>
      <c r="H24" s="346">
        <f t="shared" si="0"/>
        <v>47227</v>
      </c>
      <c r="I24" s="333"/>
    </row>
    <row r="25" spans="1:9" s="309" customFormat="1" ht="15" x14ac:dyDescent="0.2">
      <c r="A25" s="333"/>
      <c r="B25" s="452" t="s">
        <v>329</v>
      </c>
      <c r="C25" s="453">
        <v>28432</v>
      </c>
      <c r="D25" s="453">
        <v>28671</v>
      </c>
      <c r="E25" s="947" t="s">
        <v>206</v>
      </c>
      <c r="F25" s="344">
        <v>16822</v>
      </c>
      <c r="G25" s="344"/>
      <c r="H25" s="346">
        <f t="shared" si="0"/>
        <v>16822</v>
      </c>
      <c r="I25" s="333"/>
    </row>
    <row r="26" spans="1:9" s="309" customFormat="1" ht="15" x14ac:dyDescent="0.2">
      <c r="A26" s="333"/>
      <c r="B26" s="452" t="s">
        <v>329</v>
      </c>
      <c r="C26" s="453">
        <v>28731</v>
      </c>
      <c r="D26" s="453">
        <v>28752</v>
      </c>
      <c r="E26" s="947" t="s">
        <v>206</v>
      </c>
      <c r="F26" s="344">
        <v>315</v>
      </c>
      <c r="G26" s="344"/>
      <c r="H26" s="346">
        <f t="shared" si="0"/>
        <v>315</v>
      </c>
      <c r="I26" s="333"/>
    </row>
    <row r="27" spans="1:9" s="309" customFormat="1" ht="15" x14ac:dyDescent="0.2">
      <c r="A27" s="333"/>
      <c r="B27" s="452" t="s">
        <v>329</v>
      </c>
      <c r="C27" s="453">
        <v>28735</v>
      </c>
      <c r="D27" s="453">
        <v>28756</v>
      </c>
      <c r="E27" s="947" t="s">
        <v>206</v>
      </c>
      <c r="F27" s="344">
        <v>315</v>
      </c>
      <c r="G27" s="344"/>
      <c r="H27" s="346">
        <f t="shared" si="0"/>
        <v>315</v>
      </c>
      <c r="I27" s="333"/>
    </row>
    <row r="28" spans="1:9" s="309" customFormat="1" ht="15" x14ac:dyDescent="0.2">
      <c r="A28" s="333"/>
      <c r="B28" s="452" t="s">
        <v>329</v>
      </c>
      <c r="C28" s="453">
        <v>29210</v>
      </c>
      <c r="D28" s="453">
        <v>30004</v>
      </c>
      <c r="E28" s="947" t="s">
        <v>207</v>
      </c>
      <c r="F28" s="344">
        <v>235266</v>
      </c>
      <c r="G28" s="344"/>
      <c r="H28" s="346">
        <f t="shared" si="0"/>
        <v>235266</v>
      </c>
      <c r="I28" s="333"/>
    </row>
    <row r="29" spans="1:9" s="309" customFormat="1" ht="15" x14ac:dyDescent="0.2">
      <c r="A29" s="333"/>
      <c r="B29" s="452" t="s">
        <v>329</v>
      </c>
      <c r="C29" s="453">
        <v>30069</v>
      </c>
      <c r="D29" s="956">
        <v>30086</v>
      </c>
      <c r="E29" s="947" t="s">
        <v>207</v>
      </c>
      <c r="F29" s="344">
        <v>1808</v>
      </c>
      <c r="G29" s="344"/>
      <c r="H29" s="346">
        <f t="shared" ref="H29:H61" si="1">SUM(IF(G29=0,F29,F29*G29))</f>
        <v>1808</v>
      </c>
      <c r="I29" s="333"/>
    </row>
    <row r="30" spans="1:9" s="309" customFormat="1" ht="15" x14ac:dyDescent="0.2">
      <c r="A30" s="333"/>
      <c r="B30" s="452" t="s">
        <v>329</v>
      </c>
      <c r="C30" s="956">
        <v>30101</v>
      </c>
      <c r="D30" s="453">
        <v>30123</v>
      </c>
      <c r="E30" s="947" t="s">
        <v>205</v>
      </c>
      <c r="F30" s="344">
        <v>315</v>
      </c>
      <c r="G30" s="344"/>
      <c r="H30" s="346">
        <f t="shared" si="1"/>
        <v>315</v>
      </c>
      <c r="I30" s="333"/>
    </row>
    <row r="31" spans="1:9" s="309" customFormat="1" ht="15" x14ac:dyDescent="0.2">
      <c r="A31" s="333"/>
      <c r="B31" s="452" t="s">
        <v>329</v>
      </c>
      <c r="C31" s="453">
        <v>30140</v>
      </c>
      <c r="D31" s="453">
        <v>30257</v>
      </c>
      <c r="E31" s="947" t="s">
        <v>206</v>
      </c>
      <c r="F31" s="344">
        <v>4280</v>
      </c>
      <c r="G31" s="344"/>
      <c r="H31" s="346">
        <f t="shared" si="1"/>
        <v>4280</v>
      </c>
      <c r="I31" s="333"/>
    </row>
    <row r="32" spans="1:9" s="309" customFormat="1" ht="15" x14ac:dyDescent="0.2">
      <c r="A32" s="333"/>
      <c r="B32" s="452" t="s">
        <v>329</v>
      </c>
      <c r="C32" s="453">
        <v>30190</v>
      </c>
      <c r="D32" s="453">
        <v>30219</v>
      </c>
      <c r="E32" s="947" t="s">
        <v>205</v>
      </c>
      <c r="F32" s="344">
        <v>643</v>
      </c>
      <c r="G32" s="344"/>
      <c r="H32" s="346">
        <f t="shared" si="1"/>
        <v>643</v>
      </c>
      <c r="I32" s="333"/>
    </row>
    <row r="33" spans="1:9" s="309" customFormat="1" ht="15" x14ac:dyDescent="0.2">
      <c r="A33" s="333"/>
      <c r="B33" s="452" t="s">
        <v>329</v>
      </c>
      <c r="C33" s="453">
        <v>30247</v>
      </c>
      <c r="D33" s="453">
        <v>30271</v>
      </c>
      <c r="E33" s="947" t="s">
        <v>205</v>
      </c>
      <c r="F33" s="344">
        <v>1035</v>
      </c>
      <c r="G33" s="344"/>
      <c r="H33" s="346">
        <f t="shared" si="1"/>
        <v>1035</v>
      </c>
      <c r="I33" s="333"/>
    </row>
    <row r="34" spans="1:9" s="309" customFormat="1" ht="15" x14ac:dyDescent="0.2">
      <c r="A34" s="333"/>
      <c r="B34" s="452"/>
      <c r="C34" s="453"/>
      <c r="D34" s="453"/>
      <c r="E34" s="947"/>
      <c r="F34" s="344"/>
      <c r="G34" s="344"/>
      <c r="H34" s="346">
        <f t="shared" si="1"/>
        <v>0</v>
      </c>
      <c r="I34" s="333"/>
    </row>
    <row r="35" spans="1:9" s="309" customFormat="1" ht="15" x14ac:dyDescent="0.2">
      <c r="A35" s="333"/>
      <c r="B35" s="947" t="s">
        <v>226</v>
      </c>
      <c r="C35" s="453">
        <v>1321</v>
      </c>
      <c r="D35" s="956">
        <v>1336</v>
      </c>
      <c r="E35" s="947" t="s">
        <v>205</v>
      </c>
      <c r="F35" s="344">
        <v>165</v>
      </c>
      <c r="G35" s="344"/>
      <c r="H35" s="346">
        <f t="shared" si="1"/>
        <v>165</v>
      </c>
      <c r="I35" s="333"/>
    </row>
    <row r="36" spans="1:9" s="309" customFormat="1" ht="15" x14ac:dyDescent="0.2">
      <c r="A36" s="333"/>
      <c r="B36" s="947" t="s">
        <v>226</v>
      </c>
      <c r="C36" s="453">
        <v>1361</v>
      </c>
      <c r="D36" s="453">
        <v>1381</v>
      </c>
      <c r="E36" s="947" t="s">
        <v>205</v>
      </c>
      <c r="F36" s="344">
        <v>315</v>
      </c>
      <c r="G36" s="344"/>
      <c r="H36" s="346">
        <f t="shared" si="1"/>
        <v>315</v>
      </c>
      <c r="I36" s="333"/>
    </row>
    <row r="37" spans="1:9" s="309" customFormat="1" ht="15" x14ac:dyDescent="0.2">
      <c r="A37" s="333"/>
      <c r="B37" s="947" t="s">
        <v>226</v>
      </c>
      <c r="C37" s="453">
        <v>1777</v>
      </c>
      <c r="D37" s="956">
        <v>1795</v>
      </c>
      <c r="E37" s="947" t="s">
        <v>206</v>
      </c>
      <c r="F37" s="344">
        <v>272</v>
      </c>
      <c r="G37" s="344"/>
      <c r="H37" s="346">
        <f t="shared" si="1"/>
        <v>272</v>
      </c>
      <c r="I37" s="333"/>
    </row>
    <row r="38" spans="1:9" s="309" customFormat="1" ht="15" x14ac:dyDescent="0.2">
      <c r="A38" s="333"/>
      <c r="B38" s="947" t="s">
        <v>226</v>
      </c>
      <c r="C38" s="453">
        <v>1758</v>
      </c>
      <c r="D38" s="453">
        <v>1778</v>
      </c>
      <c r="E38" s="947" t="s">
        <v>205</v>
      </c>
      <c r="F38" s="344">
        <v>315</v>
      </c>
      <c r="G38" s="344"/>
      <c r="H38" s="346">
        <f t="shared" si="1"/>
        <v>315</v>
      </c>
      <c r="I38" s="333"/>
    </row>
    <row r="39" spans="1:9" s="309" customFormat="1" ht="15" x14ac:dyDescent="0.2">
      <c r="A39" s="333"/>
      <c r="B39" s="947" t="s">
        <v>226</v>
      </c>
      <c r="C39" s="453">
        <v>1779</v>
      </c>
      <c r="D39" s="453">
        <v>1859</v>
      </c>
      <c r="E39" s="947" t="s">
        <v>205</v>
      </c>
      <c r="F39" s="344">
        <v>928</v>
      </c>
      <c r="G39" s="344"/>
      <c r="H39" s="346">
        <f t="shared" si="1"/>
        <v>928</v>
      </c>
      <c r="I39" s="333"/>
    </row>
    <row r="40" spans="1:9" s="309" customFormat="1" ht="15" x14ac:dyDescent="0.2">
      <c r="A40" s="333"/>
      <c r="B40" s="452"/>
      <c r="C40" s="453"/>
      <c r="D40" s="453"/>
      <c r="E40" s="947"/>
      <c r="F40" s="344"/>
      <c r="G40" s="344"/>
      <c r="H40" s="346">
        <f t="shared" si="1"/>
        <v>0</v>
      </c>
      <c r="I40" s="333"/>
    </row>
    <row r="41" spans="1:9" s="309" customFormat="1" ht="15" x14ac:dyDescent="0.2">
      <c r="A41" s="333"/>
      <c r="B41" s="452" t="s">
        <v>329</v>
      </c>
      <c r="C41" s="453">
        <v>31068</v>
      </c>
      <c r="D41" s="453">
        <v>31789</v>
      </c>
      <c r="E41" s="947" t="s">
        <v>207</v>
      </c>
      <c r="F41" s="344">
        <v>198780</v>
      </c>
      <c r="G41" s="344"/>
      <c r="H41" s="346">
        <f t="shared" si="1"/>
        <v>198780</v>
      </c>
      <c r="I41" s="333"/>
    </row>
    <row r="42" spans="1:9" s="309" customFormat="1" ht="15" x14ac:dyDescent="0.2">
      <c r="A42" s="333"/>
      <c r="B42" s="452" t="s">
        <v>329</v>
      </c>
      <c r="C42" s="453">
        <v>31141</v>
      </c>
      <c r="D42" s="453">
        <v>31183</v>
      </c>
      <c r="E42" s="947" t="s">
        <v>207</v>
      </c>
      <c r="F42" s="344">
        <v>6501</v>
      </c>
      <c r="G42" s="344"/>
      <c r="H42" s="346">
        <f t="shared" si="1"/>
        <v>6501</v>
      </c>
      <c r="I42" s="333"/>
    </row>
    <row r="43" spans="1:9" s="309" customFormat="1" ht="15" x14ac:dyDescent="0.2">
      <c r="A43" s="333"/>
      <c r="B43" s="452" t="s">
        <v>329</v>
      </c>
      <c r="C43" s="453">
        <v>31867</v>
      </c>
      <c r="D43" s="453">
        <v>32104</v>
      </c>
      <c r="E43" s="947" t="s">
        <v>206</v>
      </c>
      <c r="F43" s="344">
        <v>12951</v>
      </c>
      <c r="G43" s="344"/>
      <c r="H43" s="346">
        <f t="shared" si="1"/>
        <v>12951</v>
      </c>
      <c r="I43" s="333"/>
    </row>
    <row r="44" spans="1:9" s="309" customFormat="1" ht="15" x14ac:dyDescent="0.2">
      <c r="A44" s="333"/>
      <c r="B44" s="452" t="s">
        <v>329</v>
      </c>
      <c r="C44" s="453">
        <v>32627</v>
      </c>
      <c r="D44" s="453">
        <v>32929</v>
      </c>
      <c r="E44" s="947" t="s">
        <v>207</v>
      </c>
      <c r="F44" s="344">
        <v>55516</v>
      </c>
      <c r="G44" s="344"/>
      <c r="H44" s="346">
        <f t="shared" si="1"/>
        <v>55516</v>
      </c>
      <c r="I44" s="333"/>
    </row>
    <row r="45" spans="1:9" s="309" customFormat="1" ht="15" x14ac:dyDescent="0.2">
      <c r="A45" s="333"/>
      <c r="B45" s="452" t="s">
        <v>329</v>
      </c>
      <c r="C45" s="453">
        <v>33055</v>
      </c>
      <c r="D45" s="453">
        <v>33136</v>
      </c>
      <c r="E45" s="947" t="s">
        <v>207</v>
      </c>
      <c r="F45" s="344">
        <v>4351</v>
      </c>
      <c r="G45" s="344"/>
      <c r="H45" s="346">
        <f t="shared" si="1"/>
        <v>4351</v>
      </c>
      <c r="I45" s="333"/>
    </row>
    <row r="46" spans="1:9" s="309" customFormat="1" ht="15" x14ac:dyDescent="0.2">
      <c r="A46" s="333"/>
      <c r="B46" s="452" t="s">
        <v>329</v>
      </c>
      <c r="C46" s="453">
        <v>33106</v>
      </c>
      <c r="D46" s="956">
        <v>33158</v>
      </c>
      <c r="E46" s="947" t="s">
        <v>205</v>
      </c>
      <c r="F46" s="344">
        <v>680</v>
      </c>
      <c r="G46" s="344"/>
      <c r="H46" s="346">
        <f t="shared" si="1"/>
        <v>680</v>
      </c>
      <c r="I46" s="333"/>
    </row>
    <row r="47" spans="1:9" s="309" customFormat="1" ht="15" x14ac:dyDescent="0.2">
      <c r="A47" s="333"/>
      <c r="B47" s="452" t="s">
        <v>329</v>
      </c>
      <c r="C47" s="956">
        <v>33207</v>
      </c>
      <c r="D47" s="453">
        <v>33234</v>
      </c>
      <c r="E47" s="947" t="s">
        <v>207</v>
      </c>
      <c r="F47" s="344">
        <v>650</v>
      </c>
      <c r="G47" s="344"/>
      <c r="H47" s="346">
        <f t="shared" si="1"/>
        <v>650</v>
      </c>
      <c r="I47" s="333"/>
    </row>
    <row r="48" spans="1:9" s="309" customFormat="1" ht="15" x14ac:dyDescent="0.2">
      <c r="A48" s="333"/>
      <c r="B48" s="452"/>
      <c r="C48" s="453"/>
      <c r="D48" s="453"/>
      <c r="E48" s="947"/>
      <c r="F48" s="344"/>
      <c r="G48" s="344"/>
      <c r="H48" s="346">
        <f t="shared" si="1"/>
        <v>0</v>
      </c>
      <c r="I48" s="333"/>
    </row>
    <row r="49" spans="1:9" s="309" customFormat="1" ht="15" x14ac:dyDescent="0.2">
      <c r="A49" s="333"/>
      <c r="B49" s="947" t="s">
        <v>227</v>
      </c>
      <c r="C49" s="453">
        <v>1080</v>
      </c>
      <c r="D49" s="453">
        <v>1162</v>
      </c>
      <c r="E49" s="947" t="s">
        <v>206</v>
      </c>
      <c r="F49" s="344">
        <v>1320</v>
      </c>
      <c r="G49" s="344"/>
      <c r="H49" s="346">
        <f t="shared" si="1"/>
        <v>1320</v>
      </c>
      <c r="I49" s="333"/>
    </row>
    <row r="50" spans="1:9" s="309" customFormat="1" ht="15" x14ac:dyDescent="0.2">
      <c r="A50" s="333"/>
      <c r="B50" s="947" t="s">
        <v>227</v>
      </c>
      <c r="C50" s="453">
        <v>1206</v>
      </c>
      <c r="D50" s="453">
        <v>1258</v>
      </c>
      <c r="E50" s="947" t="s">
        <v>206</v>
      </c>
      <c r="F50" s="344">
        <v>693</v>
      </c>
      <c r="G50" s="344"/>
      <c r="H50" s="346">
        <f t="shared" si="1"/>
        <v>693</v>
      </c>
      <c r="I50" s="333"/>
    </row>
    <row r="51" spans="1:9" s="309" customFormat="1" ht="15" x14ac:dyDescent="0.2">
      <c r="A51" s="333"/>
      <c r="B51" s="947"/>
      <c r="C51" s="453"/>
      <c r="D51" s="453"/>
      <c r="E51" s="947"/>
      <c r="F51" s="344"/>
      <c r="G51" s="344"/>
      <c r="H51" s="346">
        <f t="shared" si="1"/>
        <v>0</v>
      </c>
      <c r="I51" s="333"/>
    </row>
    <row r="52" spans="1:9" s="309" customFormat="1" ht="15" x14ac:dyDescent="0.2">
      <c r="A52" s="333"/>
      <c r="B52" s="947" t="s">
        <v>329</v>
      </c>
      <c r="C52" s="453">
        <v>33275</v>
      </c>
      <c r="D52" s="453">
        <v>33739</v>
      </c>
      <c r="E52" s="947" t="s">
        <v>207</v>
      </c>
      <c r="F52" s="344">
        <v>43394</v>
      </c>
      <c r="G52" s="344"/>
      <c r="H52" s="346">
        <f t="shared" si="1"/>
        <v>43394</v>
      </c>
      <c r="I52" s="333"/>
    </row>
    <row r="53" spans="1:9" s="309" customFormat="1" ht="15" x14ac:dyDescent="0.2">
      <c r="A53" s="333"/>
      <c r="B53" s="452" t="s">
        <v>329</v>
      </c>
      <c r="C53" s="453">
        <v>33813</v>
      </c>
      <c r="D53" s="453">
        <v>33874</v>
      </c>
      <c r="E53" s="947" t="s">
        <v>205</v>
      </c>
      <c r="F53" s="344">
        <v>3070</v>
      </c>
      <c r="G53" s="344"/>
      <c r="H53" s="346">
        <f t="shared" si="1"/>
        <v>3070</v>
      </c>
      <c r="I53" s="333"/>
    </row>
    <row r="54" spans="1:9" s="309" customFormat="1" ht="15" x14ac:dyDescent="0.2">
      <c r="A54" s="333"/>
      <c r="B54" s="452" t="s">
        <v>329</v>
      </c>
      <c r="C54" s="453">
        <v>34607</v>
      </c>
      <c r="D54" s="453">
        <v>34907</v>
      </c>
      <c r="E54" s="947" t="s">
        <v>207</v>
      </c>
      <c r="F54" s="344">
        <v>104931</v>
      </c>
      <c r="G54" s="344"/>
      <c r="H54" s="346">
        <f t="shared" si="1"/>
        <v>104931</v>
      </c>
      <c r="I54" s="333"/>
    </row>
    <row r="55" spans="1:9" s="309" customFormat="1" ht="15" x14ac:dyDescent="0.2">
      <c r="A55" s="333"/>
      <c r="B55" s="452" t="s">
        <v>329</v>
      </c>
      <c r="C55" s="453">
        <v>35900</v>
      </c>
      <c r="D55" s="453">
        <v>35987</v>
      </c>
      <c r="E55" s="947" t="s">
        <v>205</v>
      </c>
      <c r="F55" s="344">
        <v>3201</v>
      </c>
      <c r="G55" s="344"/>
      <c r="H55" s="346">
        <f t="shared" si="1"/>
        <v>3201</v>
      </c>
      <c r="I55" s="333"/>
    </row>
    <row r="56" spans="1:9" s="309" customFormat="1" ht="15" x14ac:dyDescent="0.2">
      <c r="A56" s="333"/>
      <c r="B56" s="452" t="s">
        <v>329</v>
      </c>
      <c r="C56" s="453">
        <v>36125</v>
      </c>
      <c r="D56" s="453">
        <v>36155</v>
      </c>
      <c r="E56" s="947" t="s">
        <v>207</v>
      </c>
      <c r="F56" s="344">
        <v>6502</v>
      </c>
      <c r="G56" s="344"/>
      <c r="H56" s="346">
        <f t="shared" si="1"/>
        <v>6502</v>
      </c>
      <c r="I56" s="333"/>
    </row>
    <row r="57" spans="1:9" s="309" customFormat="1" ht="15" x14ac:dyDescent="0.2">
      <c r="A57" s="333"/>
      <c r="B57" s="452" t="s">
        <v>329</v>
      </c>
      <c r="C57" s="453">
        <v>36249</v>
      </c>
      <c r="D57" s="453">
        <v>36422</v>
      </c>
      <c r="E57" s="947" t="s">
        <v>207</v>
      </c>
      <c r="F57" s="344">
        <v>46066</v>
      </c>
      <c r="G57" s="344"/>
      <c r="H57" s="346">
        <f t="shared" si="1"/>
        <v>46066</v>
      </c>
      <c r="I57" s="333"/>
    </row>
    <row r="58" spans="1:9" s="309" customFormat="1" ht="15" x14ac:dyDescent="0.2">
      <c r="A58" s="333"/>
      <c r="B58" s="452" t="s">
        <v>329</v>
      </c>
      <c r="C58" s="453">
        <v>37028</v>
      </c>
      <c r="D58" s="453">
        <v>37502</v>
      </c>
      <c r="E58" s="947" t="s">
        <v>207</v>
      </c>
      <c r="F58" s="344">
        <v>101239</v>
      </c>
      <c r="G58" s="344"/>
      <c r="H58" s="346">
        <f t="shared" si="1"/>
        <v>101239</v>
      </c>
      <c r="I58" s="333"/>
    </row>
    <row r="59" spans="1:9" s="309" customFormat="1" ht="15" x14ac:dyDescent="0.2">
      <c r="A59" s="333"/>
      <c r="B59" s="452" t="s">
        <v>329</v>
      </c>
      <c r="C59" s="453">
        <v>37562</v>
      </c>
      <c r="D59" s="453">
        <v>37587</v>
      </c>
      <c r="E59" s="947" t="s">
        <v>206</v>
      </c>
      <c r="F59" s="344">
        <v>318</v>
      </c>
      <c r="G59" s="344"/>
      <c r="H59" s="346">
        <f t="shared" si="1"/>
        <v>318</v>
      </c>
      <c r="I59" s="333"/>
    </row>
    <row r="60" spans="1:9" s="309" customFormat="1" ht="15" x14ac:dyDescent="0.2">
      <c r="A60" s="333"/>
      <c r="B60" s="452" t="s">
        <v>329</v>
      </c>
      <c r="C60" s="453">
        <v>37540</v>
      </c>
      <c r="D60" s="453">
        <v>38076</v>
      </c>
      <c r="E60" s="947" t="s">
        <v>207</v>
      </c>
      <c r="F60" s="344">
        <v>120350</v>
      </c>
      <c r="G60" s="344"/>
      <c r="H60" s="346">
        <f t="shared" si="1"/>
        <v>120350</v>
      </c>
      <c r="I60" s="333"/>
    </row>
    <row r="61" spans="1:9" s="309" customFormat="1" ht="15" x14ac:dyDescent="0.2">
      <c r="A61" s="333"/>
      <c r="B61" s="947"/>
      <c r="C61" s="453"/>
      <c r="D61" s="453"/>
      <c r="E61" s="947"/>
      <c r="F61" s="344"/>
      <c r="G61" s="344"/>
      <c r="H61" s="346">
        <f t="shared" si="1"/>
        <v>0</v>
      </c>
      <c r="I61" s="333"/>
    </row>
    <row r="62" spans="1:9" s="309" customFormat="1" ht="15" x14ac:dyDescent="0.2">
      <c r="A62" s="333"/>
      <c r="B62" s="947" t="s">
        <v>217</v>
      </c>
      <c r="C62" s="453">
        <v>1060</v>
      </c>
      <c r="D62" s="453">
        <v>1403</v>
      </c>
      <c r="E62" s="947" t="s">
        <v>206</v>
      </c>
      <c r="F62" s="344">
        <v>62146</v>
      </c>
      <c r="G62" s="344"/>
      <c r="H62" s="346">
        <v>60722</v>
      </c>
      <c r="I62" s="333"/>
    </row>
    <row r="63" spans="1:9" s="309" customFormat="1" ht="15" x14ac:dyDescent="0.2">
      <c r="A63" s="333"/>
      <c r="B63" s="947" t="s">
        <v>217</v>
      </c>
      <c r="C63" s="453">
        <v>1727</v>
      </c>
      <c r="D63" s="956">
        <v>1759</v>
      </c>
      <c r="E63" s="947" t="s">
        <v>205</v>
      </c>
      <c r="F63" s="344">
        <v>252</v>
      </c>
      <c r="G63" s="344"/>
      <c r="H63" s="346">
        <f t="shared" ref="H63:H98" si="2">SUM(IF(G63=0,F63,F63*G63))</f>
        <v>252</v>
      </c>
      <c r="I63" s="333"/>
    </row>
    <row r="64" spans="1:9" s="309" customFormat="1" ht="15" x14ac:dyDescent="0.2">
      <c r="A64" s="333"/>
      <c r="B64" s="947" t="s">
        <v>217</v>
      </c>
      <c r="C64" s="956">
        <v>1814</v>
      </c>
      <c r="D64" s="956">
        <v>1820</v>
      </c>
      <c r="E64" s="947" t="s">
        <v>205</v>
      </c>
      <c r="F64" s="344">
        <v>62</v>
      </c>
      <c r="G64" s="344"/>
      <c r="H64" s="346">
        <f t="shared" si="2"/>
        <v>62</v>
      </c>
      <c r="I64" s="333"/>
    </row>
    <row r="65" spans="1:9" s="309" customFormat="1" ht="15" x14ac:dyDescent="0.2">
      <c r="A65" s="333"/>
      <c r="B65" s="947" t="s">
        <v>217</v>
      </c>
      <c r="C65" s="453">
        <v>1793</v>
      </c>
      <c r="D65" s="453">
        <v>1934</v>
      </c>
      <c r="E65" s="947" t="s">
        <v>206</v>
      </c>
      <c r="F65" s="344">
        <v>2359</v>
      </c>
      <c r="G65" s="344"/>
      <c r="H65" s="346">
        <f t="shared" si="2"/>
        <v>2359</v>
      </c>
      <c r="I65" s="333"/>
    </row>
    <row r="66" spans="1:9" s="309" customFormat="1" ht="15" x14ac:dyDescent="0.2">
      <c r="A66" s="333"/>
      <c r="B66" s="947" t="s">
        <v>217</v>
      </c>
      <c r="C66" s="453">
        <v>1998</v>
      </c>
      <c r="D66" s="453">
        <v>2018</v>
      </c>
      <c r="E66" s="947" t="s">
        <v>205</v>
      </c>
      <c r="F66" s="344">
        <v>315</v>
      </c>
      <c r="G66" s="344"/>
      <c r="H66" s="346">
        <f t="shared" si="2"/>
        <v>315</v>
      </c>
      <c r="I66" s="333"/>
    </row>
    <row r="67" spans="1:9" s="309" customFormat="1" ht="15" x14ac:dyDescent="0.2">
      <c r="A67" s="333"/>
      <c r="B67" s="947" t="s">
        <v>217</v>
      </c>
      <c r="C67" s="453">
        <v>1989</v>
      </c>
      <c r="D67" s="453">
        <v>2208</v>
      </c>
      <c r="E67" s="947" t="s">
        <v>206</v>
      </c>
      <c r="F67" s="344">
        <v>4013</v>
      </c>
      <c r="G67" s="344"/>
      <c r="H67" s="346">
        <f t="shared" si="2"/>
        <v>4013</v>
      </c>
      <c r="I67" s="333"/>
    </row>
    <row r="68" spans="1:9" s="309" customFormat="1" ht="15" x14ac:dyDescent="0.2">
      <c r="A68" s="333"/>
      <c r="B68" s="947" t="s">
        <v>217</v>
      </c>
      <c r="C68" s="453">
        <v>2145</v>
      </c>
      <c r="D68" s="956">
        <v>2152</v>
      </c>
      <c r="E68" s="947" t="s">
        <v>205</v>
      </c>
      <c r="F68" s="344">
        <v>37</v>
      </c>
      <c r="G68" s="344"/>
      <c r="H68" s="346">
        <f t="shared" ref="H68:H97" si="3">SUM(IF(G68=0,F68,F68*G68))</f>
        <v>37</v>
      </c>
      <c r="I68" s="333"/>
    </row>
    <row r="69" spans="1:9" s="309" customFormat="1" ht="15" x14ac:dyDescent="0.2">
      <c r="A69" s="333"/>
      <c r="B69" s="947" t="s">
        <v>217</v>
      </c>
      <c r="C69" s="453">
        <v>2184</v>
      </c>
      <c r="D69" s="453">
        <v>2200</v>
      </c>
      <c r="E69" s="947" t="s">
        <v>205</v>
      </c>
      <c r="F69" s="344">
        <v>179</v>
      </c>
      <c r="G69" s="344"/>
      <c r="H69" s="346">
        <f t="shared" ref="H69:H71" si="4">SUM(IF(G69=0,F69,F69*G69))</f>
        <v>179</v>
      </c>
      <c r="I69" s="333"/>
    </row>
    <row r="70" spans="1:9" s="309" customFormat="1" ht="15" x14ac:dyDescent="0.2">
      <c r="A70" s="333"/>
      <c r="B70" s="947"/>
      <c r="C70" s="453"/>
      <c r="D70" s="453"/>
      <c r="E70" s="947"/>
      <c r="F70" s="344"/>
      <c r="G70" s="344"/>
      <c r="H70" s="346">
        <f t="shared" si="3"/>
        <v>0</v>
      </c>
      <c r="I70" s="333"/>
    </row>
    <row r="71" spans="1:9" s="309" customFormat="1" ht="15" x14ac:dyDescent="0.2">
      <c r="A71" s="333"/>
      <c r="B71" s="947" t="s">
        <v>704</v>
      </c>
      <c r="C71" s="453">
        <v>1146</v>
      </c>
      <c r="D71" s="453">
        <v>1183</v>
      </c>
      <c r="E71" s="947" t="s">
        <v>205</v>
      </c>
      <c r="F71" s="344">
        <v>171</v>
      </c>
      <c r="G71" s="344"/>
      <c r="H71" s="346">
        <f t="shared" si="4"/>
        <v>171</v>
      </c>
      <c r="I71" s="333"/>
    </row>
    <row r="72" spans="1:9" s="309" customFormat="1" ht="15" x14ac:dyDescent="0.2">
      <c r="A72" s="333"/>
      <c r="B72" s="947" t="s">
        <v>704</v>
      </c>
      <c r="C72" s="453">
        <v>1213</v>
      </c>
      <c r="D72" s="453">
        <v>1248</v>
      </c>
      <c r="E72" s="947" t="s">
        <v>205</v>
      </c>
      <c r="F72" s="344">
        <v>500</v>
      </c>
      <c r="G72" s="344"/>
      <c r="H72" s="346">
        <f t="shared" ref="H72:H73" si="5">SUM(IF(G72=0,F72,F72*G72))</f>
        <v>500</v>
      </c>
      <c r="I72" s="333"/>
    </row>
    <row r="73" spans="1:9" s="309" customFormat="1" ht="15" x14ac:dyDescent="0.2">
      <c r="A73" s="333"/>
      <c r="B73" s="947" t="s">
        <v>704</v>
      </c>
      <c r="C73" s="453">
        <v>1212</v>
      </c>
      <c r="D73" s="453">
        <v>1325</v>
      </c>
      <c r="E73" s="947" t="s">
        <v>206</v>
      </c>
      <c r="F73" s="344">
        <v>1872</v>
      </c>
      <c r="G73" s="344"/>
      <c r="H73" s="346">
        <f t="shared" si="5"/>
        <v>1872</v>
      </c>
      <c r="I73" s="333"/>
    </row>
    <row r="74" spans="1:9" s="309" customFormat="1" ht="15" x14ac:dyDescent="0.2">
      <c r="A74" s="333"/>
      <c r="B74" s="947" t="s">
        <v>704</v>
      </c>
      <c r="C74" s="453">
        <v>1603</v>
      </c>
      <c r="D74" s="453">
        <v>1732</v>
      </c>
      <c r="E74" s="947" t="s">
        <v>205</v>
      </c>
      <c r="F74" s="344">
        <v>4355</v>
      </c>
      <c r="G74" s="344"/>
      <c r="H74" s="346">
        <f t="shared" ref="H74" si="6">SUM(IF(G74=0,F74,F74*G74))</f>
        <v>4355</v>
      </c>
      <c r="I74" s="333"/>
    </row>
    <row r="75" spans="1:9" s="309" customFormat="1" ht="15" x14ac:dyDescent="0.2">
      <c r="A75" s="333"/>
      <c r="B75" s="947"/>
      <c r="C75" s="453"/>
      <c r="D75" s="453"/>
      <c r="E75" s="947"/>
      <c r="F75" s="344"/>
      <c r="G75" s="344"/>
      <c r="H75" s="346"/>
      <c r="I75" s="333"/>
    </row>
    <row r="76" spans="1:9" s="309" customFormat="1" ht="15" x14ac:dyDescent="0.2">
      <c r="A76" s="333"/>
      <c r="B76" s="452" t="s">
        <v>329</v>
      </c>
      <c r="C76" s="453">
        <v>38932</v>
      </c>
      <c r="D76" s="956">
        <v>39254</v>
      </c>
      <c r="E76" s="947" t="s">
        <v>205</v>
      </c>
      <c r="F76" s="344">
        <v>24716</v>
      </c>
      <c r="G76" s="344"/>
      <c r="H76" s="346">
        <f t="shared" si="3"/>
        <v>24716</v>
      </c>
      <c r="I76" s="333"/>
    </row>
    <row r="77" spans="1:9" s="309" customFormat="1" ht="15" x14ac:dyDescent="0.2">
      <c r="A77" s="333"/>
      <c r="B77" s="452" t="s">
        <v>329</v>
      </c>
      <c r="C77" s="956">
        <v>38998</v>
      </c>
      <c r="D77" s="453">
        <v>39315</v>
      </c>
      <c r="E77" s="947" t="s">
        <v>206</v>
      </c>
      <c r="F77" s="344">
        <v>6179</v>
      </c>
      <c r="G77" s="344"/>
      <c r="H77" s="346">
        <f t="shared" ref="H77" si="7">SUM(IF(G77=0,F77,F77*G77))</f>
        <v>6179</v>
      </c>
      <c r="I77" s="333"/>
    </row>
    <row r="78" spans="1:9" s="309" customFormat="1" ht="15" x14ac:dyDescent="0.2">
      <c r="A78" s="333"/>
      <c r="B78" s="452" t="s">
        <v>329</v>
      </c>
      <c r="C78" s="956">
        <v>39197</v>
      </c>
      <c r="D78" s="453">
        <v>39249</v>
      </c>
      <c r="E78" s="947" t="s">
        <v>206</v>
      </c>
      <c r="F78" s="344">
        <v>700</v>
      </c>
      <c r="G78" s="344"/>
      <c r="H78" s="346">
        <f t="shared" si="3"/>
        <v>700</v>
      </c>
      <c r="I78" s="333"/>
    </row>
    <row r="79" spans="1:9" s="309" customFormat="1" ht="15" x14ac:dyDescent="0.2">
      <c r="A79" s="333"/>
      <c r="B79" s="452"/>
      <c r="C79" s="453"/>
      <c r="D79" s="453"/>
      <c r="E79" s="947"/>
      <c r="F79" s="344"/>
      <c r="G79" s="344"/>
      <c r="H79" s="346">
        <f t="shared" si="3"/>
        <v>0</v>
      </c>
      <c r="I79" s="333"/>
    </row>
    <row r="80" spans="1:9" s="309" customFormat="1" ht="15" x14ac:dyDescent="0.2">
      <c r="A80" s="333"/>
      <c r="B80" s="947" t="s">
        <v>570</v>
      </c>
      <c r="C80" s="453">
        <v>1018</v>
      </c>
      <c r="D80" s="453">
        <v>1038</v>
      </c>
      <c r="E80" s="947" t="s">
        <v>206</v>
      </c>
      <c r="F80" s="344">
        <v>315</v>
      </c>
      <c r="G80" s="344"/>
      <c r="H80" s="346">
        <f t="shared" si="3"/>
        <v>315</v>
      </c>
      <c r="I80" s="333"/>
    </row>
    <row r="81" spans="1:9" s="309" customFormat="1" ht="15" x14ac:dyDescent="0.2">
      <c r="A81" s="333"/>
      <c r="B81" s="947" t="s">
        <v>570</v>
      </c>
      <c r="C81" s="453">
        <v>1014</v>
      </c>
      <c r="D81" s="453">
        <v>1066</v>
      </c>
      <c r="E81" s="947" t="s">
        <v>205</v>
      </c>
      <c r="F81" s="344">
        <v>1603</v>
      </c>
      <c r="G81" s="344"/>
      <c r="H81" s="346">
        <f t="shared" si="3"/>
        <v>1603</v>
      </c>
      <c r="I81" s="333"/>
    </row>
    <row r="82" spans="1:9" s="309" customFormat="1" ht="15" x14ac:dyDescent="0.2">
      <c r="A82" s="333"/>
      <c r="B82" s="947"/>
      <c r="C82" s="453"/>
      <c r="D82" s="453"/>
      <c r="E82" s="947"/>
      <c r="F82" s="344"/>
      <c r="G82" s="344"/>
      <c r="H82" s="346"/>
      <c r="I82" s="333"/>
    </row>
    <row r="83" spans="1:9" s="309" customFormat="1" ht="15" x14ac:dyDescent="0.2">
      <c r="A83" s="333"/>
      <c r="B83" s="452"/>
      <c r="C83" s="453"/>
      <c r="D83" s="956"/>
      <c r="E83" s="947"/>
      <c r="F83" s="344"/>
      <c r="G83" s="344"/>
      <c r="H83" s="346">
        <f t="shared" si="3"/>
        <v>0</v>
      </c>
      <c r="I83" s="333"/>
    </row>
    <row r="84" spans="1:9" s="309" customFormat="1" ht="15" x14ac:dyDescent="0.2">
      <c r="A84" s="333"/>
      <c r="B84" s="452" t="s">
        <v>329</v>
      </c>
      <c r="C84" s="453">
        <v>39476</v>
      </c>
      <c r="D84" s="453">
        <v>39488</v>
      </c>
      <c r="E84" s="947" t="s">
        <v>206</v>
      </c>
      <c r="F84" s="344">
        <v>315</v>
      </c>
      <c r="G84" s="344"/>
      <c r="H84" s="346">
        <f t="shared" si="3"/>
        <v>315</v>
      </c>
      <c r="I84" s="333"/>
    </row>
    <row r="85" spans="1:9" s="309" customFormat="1" ht="15" x14ac:dyDescent="0.2">
      <c r="A85" s="333"/>
      <c r="B85" s="452" t="s">
        <v>329</v>
      </c>
      <c r="C85" s="453">
        <v>39474</v>
      </c>
      <c r="D85" s="453">
        <v>39495</v>
      </c>
      <c r="E85" s="947" t="s">
        <v>206</v>
      </c>
      <c r="F85" s="344">
        <v>100</v>
      </c>
      <c r="G85" s="344"/>
      <c r="H85" s="346">
        <f t="shared" si="3"/>
        <v>100</v>
      </c>
      <c r="I85" s="333"/>
    </row>
    <row r="86" spans="1:9" s="309" customFormat="1" ht="15" x14ac:dyDescent="0.2">
      <c r="A86" s="333"/>
      <c r="B86" s="452" t="s">
        <v>329</v>
      </c>
      <c r="C86" s="453">
        <v>39503</v>
      </c>
      <c r="D86" s="453">
        <v>39551</v>
      </c>
      <c r="E86" s="947" t="s">
        <v>206</v>
      </c>
      <c r="F86" s="344">
        <v>2637</v>
      </c>
      <c r="G86" s="344"/>
      <c r="H86" s="346">
        <f t="shared" si="3"/>
        <v>2637</v>
      </c>
      <c r="I86" s="333"/>
    </row>
    <row r="87" spans="1:9" s="309" customFormat="1" ht="15" x14ac:dyDescent="0.2">
      <c r="A87" s="333"/>
      <c r="B87" s="452" t="s">
        <v>329</v>
      </c>
      <c r="C87" s="453">
        <v>39528</v>
      </c>
      <c r="D87" s="453">
        <v>39558</v>
      </c>
      <c r="E87" s="947" t="s">
        <v>205</v>
      </c>
      <c r="F87" s="344">
        <v>446</v>
      </c>
      <c r="G87" s="344"/>
      <c r="H87" s="346">
        <f t="shared" si="3"/>
        <v>446</v>
      </c>
      <c r="I87" s="333"/>
    </row>
    <row r="88" spans="1:9" s="309" customFormat="1" ht="15" x14ac:dyDescent="0.2">
      <c r="A88" s="333"/>
      <c r="B88" s="452" t="s">
        <v>329</v>
      </c>
      <c r="C88" s="453">
        <v>39603</v>
      </c>
      <c r="D88" s="453">
        <v>39709</v>
      </c>
      <c r="E88" s="947" t="s">
        <v>205</v>
      </c>
      <c r="F88" s="344">
        <v>1412</v>
      </c>
      <c r="G88" s="344"/>
      <c r="H88" s="346">
        <f t="shared" si="3"/>
        <v>1412</v>
      </c>
      <c r="I88" s="333"/>
    </row>
    <row r="89" spans="1:9" s="309" customFormat="1" ht="15" x14ac:dyDescent="0.2">
      <c r="A89" s="333"/>
      <c r="B89" s="452" t="s">
        <v>329</v>
      </c>
      <c r="C89" s="453">
        <v>39590</v>
      </c>
      <c r="D89" s="453">
        <v>39656</v>
      </c>
      <c r="E89" s="947" t="s">
        <v>206</v>
      </c>
      <c r="F89" s="344">
        <v>1654</v>
      </c>
      <c r="G89" s="344"/>
      <c r="H89" s="346">
        <f t="shared" si="3"/>
        <v>1654</v>
      </c>
      <c r="I89" s="333"/>
    </row>
    <row r="90" spans="1:9" s="309" customFormat="1" ht="15" x14ac:dyDescent="0.2">
      <c r="A90" s="333"/>
      <c r="B90" s="452" t="s">
        <v>329</v>
      </c>
      <c r="C90" s="453">
        <v>39665</v>
      </c>
      <c r="D90" s="453">
        <v>39685</v>
      </c>
      <c r="E90" s="947" t="s">
        <v>206</v>
      </c>
      <c r="F90" s="344">
        <v>315</v>
      </c>
      <c r="G90" s="344"/>
      <c r="H90" s="346">
        <f t="shared" si="3"/>
        <v>315</v>
      </c>
      <c r="I90" s="333"/>
    </row>
    <row r="91" spans="1:9" s="309" customFormat="1" ht="15" x14ac:dyDescent="0.2">
      <c r="A91" s="333"/>
      <c r="B91" s="452" t="s">
        <v>329</v>
      </c>
      <c r="C91" s="453">
        <v>39735</v>
      </c>
      <c r="D91" s="453">
        <v>39782</v>
      </c>
      <c r="E91" s="947" t="s">
        <v>206</v>
      </c>
      <c r="F91" s="344">
        <v>1262</v>
      </c>
      <c r="G91" s="344"/>
      <c r="H91" s="346">
        <f t="shared" si="3"/>
        <v>1262</v>
      </c>
      <c r="I91" s="333"/>
    </row>
    <row r="92" spans="1:9" s="309" customFormat="1" ht="15" x14ac:dyDescent="0.2">
      <c r="A92" s="333"/>
      <c r="B92" s="452"/>
      <c r="C92" s="453"/>
      <c r="D92" s="453"/>
      <c r="E92" s="947"/>
      <c r="F92" s="344"/>
      <c r="G92" s="344"/>
      <c r="H92" s="346">
        <f t="shared" si="3"/>
        <v>0</v>
      </c>
      <c r="I92" s="333"/>
    </row>
    <row r="93" spans="1:9" s="309" customFormat="1" ht="15" x14ac:dyDescent="0.2">
      <c r="A93" s="333"/>
      <c r="B93" s="947" t="s">
        <v>218</v>
      </c>
      <c r="C93" s="453">
        <v>1222</v>
      </c>
      <c r="D93" s="453">
        <v>1428</v>
      </c>
      <c r="E93" s="947" t="s">
        <v>206</v>
      </c>
      <c r="F93" s="344">
        <v>2025</v>
      </c>
      <c r="G93" s="344"/>
      <c r="H93" s="346">
        <f t="shared" si="3"/>
        <v>2025</v>
      </c>
      <c r="I93" s="333"/>
    </row>
    <row r="94" spans="1:9" s="309" customFormat="1" ht="15" x14ac:dyDescent="0.2">
      <c r="A94" s="333"/>
      <c r="B94" s="452"/>
      <c r="C94" s="453"/>
      <c r="D94" s="956"/>
      <c r="E94" s="947"/>
      <c r="F94" s="344"/>
      <c r="G94" s="344"/>
      <c r="H94" s="346">
        <f t="shared" si="3"/>
        <v>0</v>
      </c>
      <c r="I94" s="333"/>
    </row>
    <row r="95" spans="1:9" s="309" customFormat="1" ht="15" x14ac:dyDescent="0.2">
      <c r="A95" s="333"/>
      <c r="B95" s="452" t="s">
        <v>329</v>
      </c>
      <c r="C95" s="956">
        <v>40086</v>
      </c>
      <c r="D95" s="453">
        <v>40260</v>
      </c>
      <c r="E95" s="947" t="s">
        <v>206</v>
      </c>
      <c r="F95" s="344">
        <v>2049</v>
      </c>
      <c r="G95" s="344"/>
      <c r="H95" s="346">
        <f t="shared" si="3"/>
        <v>2049</v>
      </c>
      <c r="I95" s="333"/>
    </row>
    <row r="96" spans="1:9" s="309" customFormat="1" ht="15" x14ac:dyDescent="0.2">
      <c r="A96" s="333"/>
      <c r="B96" s="452" t="s">
        <v>329</v>
      </c>
      <c r="C96" s="453">
        <v>40406</v>
      </c>
      <c r="D96" s="453">
        <v>40477</v>
      </c>
      <c r="E96" s="947" t="s">
        <v>206</v>
      </c>
      <c r="F96" s="344">
        <v>823</v>
      </c>
      <c r="G96" s="344"/>
      <c r="H96" s="346">
        <f t="shared" si="3"/>
        <v>823</v>
      </c>
      <c r="I96" s="333"/>
    </row>
    <row r="97" spans="1:9" s="309" customFormat="1" ht="15" x14ac:dyDescent="0.2">
      <c r="A97" s="333"/>
      <c r="B97" s="452" t="s">
        <v>329</v>
      </c>
      <c r="C97" s="453">
        <v>40437</v>
      </c>
      <c r="D97" s="453">
        <v>40486</v>
      </c>
      <c r="E97" s="947" t="s">
        <v>206</v>
      </c>
      <c r="F97" s="344">
        <v>1694</v>
      </c>
      <c r="G97" s="344"/>
      <c r="H97" s="346">
        <f t="shared" si="3"/>
        <v>1694</v>
      </c>
      <c r="I97" s="333"/>
    </row>
    <row r="98" spans="1:9" s="309" customFormat="1" ht="15" x14ac:dyDescent="0.2">
      <c r="A98" s="333"/>
      <c r="B98" s="452" t="s">
        <v>329</v>
      </c>
      <c r="C98" s="453">
        <v>40527</v>
      </c>
      <c r="D98" s="453">
        <v>40582</v>
      </c>
      <c r="E98" s="947" t="s">
        <v>206</v>
      </c>
      <c r="F98" s="344">
        <v>2644</v>
      </c>
      <c r="G98" s="344"/>
      <c r="H98" s="346">
        <f t="shared" si="2"/>
        <v>2644</v>
      </c>
      <c r="I98" s="333"/>
    </row>
    <row r="99" spans="1:9" s="309" customFormat="1" ht="15" x14ac:dyDescent="0.2">
      <c r="A99" s="333"/>
      <c r="B99" s="947"/>
      <c r="C99" s="453"/>
      <c r="D99" s="453"/>
      <c r="E99" s="947"/>
      <c r="F99" s="344"/>
      <c r="G99" s="344"/>
      <c r="H99" s="346"/>
      <c r="I99" s="333"/>
    </row>
    <row r="100" spans="1:9" s="309" customFormat="1" ht="15" x14ac:dyDescent="0.2">
      <c r="A100" s="333"/>
      <c r="B100" s="452" t="s">
        <v>329</v>
      </c>
      <c r="C100" s="453">
        <v>40625</v>
      </c>
      <c r="D100" s="956">
        <v>40865</v>
      </c>
      <c r="E100" s="947" t="s">
        <v>206</v>
      </c>
      <c r="F100" s="344">
        <v>3709</v>
      </c>
      <c r="G100" s="344"/>
      <c r="H100" s="346">
        <f t="shared" ref="H100:H112" si="8">SUM(IF(G100=0,F100,F100*G100))</f>
        <v>3709</v>
      </c>
      <c r="I100" s="333"/>
    </row>
    <row r="101" spans="1:9" s="309" customFormat="1" ht="15" x14ac:dyDescent="0.2">
      <c r="A101" s="333"/>
      <c r="B101" s="452" t="s">
        <v>329</v>
      </c>
      <c r="C101" s="956">
        <v>40895</v>
      </c>
      <c r="D101" s="453">
        <v>40929</v>
      </c>
      <c r="E101" s="947" t="s">
        <v>206</v>
      </c>
      <c r="F101" s="344">
        <v>3384</v>
      </c>
      <c r="G101" s="344"/>
      <c r="H101" s="346">
        <v>4112</v>
      </c>
      <c r="I101" s="333"/>
    </row>
    <row r="102" spans="1:9" s="309" customFormat="1" ht="15" x14ac:dyDescent="0.2">
      <c r="A102" s="333"/>
      <c r="B102" s="452" t="s">
        <v>329</v>
      </c>
      <c r="C102" s="453">
        <v>40846</v>
      </c>
      <c r="D102" s="453">
        <v>40861</v>
      </c>
      <c r="E102" s="947" t="s">
        <v>205</v>
      </c>
      <c r="F102" s="344">
        <v>225</v>
      </c>
      <c r="G102" s="344"/>
      <c r="H102" s="346">
        <f t="shared" si="8"/>
        <v>225</v>
      </c>
      <c r="I102" s="333"/>
    </row>
    <row r="103" spans="1:9" s="309" customFormat="1" ht="15" x14ac:dyDescent="0.2">
      <c r="A103" s="333"/>
      <c r="B103" s="452" t="s">
        <v>329</v>
      </c>
      <c r="C103" s="453">
        <v>40889</v>
      </c>
      <c r="D103" s="453">
        <v>40910</v>
      </c>
      <c r="E103" s="947" t="s">
        <v>205</v>
      </c>
      <c r="F103" s="344">
        <v>109</v>
      </c>
      <c r="G103" s="344"/>
      <c r="H103" s="346">
        <f t="shared" si="8"/>
        <v>109</v>
      </c>
      <c r="I103" s="333"/>
    </row>
    <row r="104" spans="1:9" s="309" customFormat="1" ht="15" x14ac:dyDescent="0.2">
      <c r="A104" s="333"/>
      <c r="B104" s="452"/>
      <c r="C104" s="453"/>
      <c r="D104" s="453"/>
      <c r="E104" s="947"/>
      <c r="F104" s="344"/>
      <c r="G104" s="344"/>
      <c r="H104" s="346">
        <f t="shared" si="8"/>
        <v>0</v>
      </c>
      <c r="I104" s="333"/>
    </row>
    <row r="105" spans="1:9" s="309" customFormat="1" ht="15" x14ac:dyDescent="0.2">
      <c r="A105" s="333"/>
      <c r="B105" s="947" t="s">
        <v>220</v>
      </c>
      <c r="C105" s="453">
        <v>1067</v>
      </c>
      <c r="D105" s="453">
        <v>1087</v>
      </c>
      <c r="E105" s="947" t="s">
        <v>206</v>
      </c>
      <c r="F105" s="344">
        <v>620</v>
      </c>
      <c r="G105" s="344"/>
      <c r="H105" s="346">
        <f t="shared" si="8"/>
        <v>620</v>
      </c>
      <c r="I105" s="333"/>
    </row>
    <row r="106" spans="1:9" s="309" customFormat="1" ht="15" x14ac:dyDescent="0.2">
      <c r="A106" s="333"/>
      <c r="B106" s="947" t="s">
        <v>220</v>
      </c>
      <c r="C106" s="453">
        <v>1085</v>
      </c>
      <c r="D106" s="956">
        <v>1211</v>
      </c>
      <c r="E106" s="947" t="s">
        <v>206</v>
      </c>
      <c r="F106" s="344">
        <v>1672</v>
      </c>
      <c r="G106" s="344"/>
      <c r="H106" s="346">
        <f t="shared" si="8"/>
        <v>1672</v>
      </c>
      <c r="I106" s="333"/>
    </row>
    <row r="107" spans="1:9" s="309" customFormat="1" ht="15" x14ac:dyDescent="0.2">
      <c r="A107" s="333"/>
      <c r="B107" s="947" t="s">
        <v>220</v>
      </c>
      <c r="C107" s="453">
        <v>1281</v>
      </c>
      <c r="D107" s="453">
        <v>1292</v>
      </c>
      <c r="E107" s="947" t="s">
        <v>206</v>
      </c>
      <c r="F107" s="344">
        <v>274</v>
      </c>
      <c r="G107" s="344"/>
      <c r="H107" s="346">
        <f t="shared" si="8"/>
        <v>274</v>
      </c>
      <c r="I107" s="333"/>
    </row>
    <row r="108" spans="1:9" s="309" customFormat="1" ht="15" x14ac:dyDescent="0.2">
      <c r="A108" s="333"/>
      <c r="B108" s="947" t="s">
        <v>220</v>
      </c>
      <c r="C108" s="453">
        <v>1610</v>
      </c>
      <c r="D108" s="453">
        <v>1622</v>
      </c>
      <c r="E108" s="947" t="s">
        <v>205</v>
      </c>
      <c r="F108" s="344">
        <v>39</v>
      </c>
      <c r="G108" s="344"/>
      <c r="H108" s="346">
        <f t="shared" si="8"/>
        <v>39</v>
      </c>
      <c r="I108" s="333"/>
    </row>
    <row r="109" spans="1:9" s="309" customFormat="1" ht="15" x14ac:dyDescent="0.2">
      <c r="A109" s="333"/>
      <c r="B109" s="947" t="s">
        <v>220</v>
      </c>
      <c r="C109" s="453">
        <v>1609</v>
      </c>
      <c r="D109" s="453">
        <v>1629</v>
      </c>
      <c r="E109" s="947" t="s">
        <v>206</v>
      </c>
      <c r="F109" s="344">
        <v>315</v>
      </c>
      <c r="G109" s="344"/>
      <c r="H109" s="346">
        <f t="shared" si="8"/>
        <v>315</v>
      </c>
      <c r="I109" s="333"/>
    </row>
    <row r="110" spans="1:9" s="309" customFormat="1" ht="15" x14ac:dyDescent="0.2">
      <c r="A110" s="333"/>
      <c r="B110" s="947" t="s">
        <v>220</v>
      </c>
      <c r="C110" s="453">
        <v>1673</v>
      </c>
      <c r="D110" s="453">
        <v>1648</v>
      </c>
      <c r="E110" s="947" t="s">
        <v>205</v>
      </c>
      <c r="F110" s="344">
        <v>1735</v>
      </c>
      <c r="G110" s="344"/>
      <c r="H110" s="346">
        <f t="shared" si="8"/>
        <v>1735</v>
      </c>
      <c r="I110" s="333"/>
    </row>
    <row r="111" spans="1:9" s="309" customFormat="1" ht="15" x14ac:dyDescent="0.2">
      <c r="A111" s="333"/>
      <c r="B111" s="947" t="s">
        <v>220</v>
      </c>
      <c r="C111" s="453">
        <v>1705</v>
      </c>
      <c r="D111" s="453">
        <v>1789</v>
      </c>
      <c r="E111" s="947" t="s">
        <v>206</v>
      </c>
      <c r="F111" s="344">
        <v>900</v>
      </c>
      <c r="G111" s="344"/>
      <c r="H111" s="346">
        <f t="shared" si="8"/>
        <v>900</v>
      </c>
      <c r="I111" s="333"/>
    </row>
    <row r="112" spans="1:9" s="309" customFormat="1" ht="15" x14ac:dyDescent="0.2">
      <c r="A112" s="333"/>
      <c r="B112" s="452"/>
      <c r="C112" s="956"/>
      <c r="D112" s="453"/>
      <c r="E112" s="947"/>
      <c r="F112" s="344"/>
      <c r="G112" s="344"/>
      <c r="H112" s="346">
        <f t="shared" si="8"/>
        <v>0</v>
      </c>
      <c r="I112" s="333"/>
    </row>
    <row r="113" spans="1:9" s="309" customFormat="1" ht="15" x14ac:dyDescent="0.2">
      <c r="A113" s="333"/>
      <c r="B113" s="947" t="s">
        <v>329</v>
      </c>
      <c r="C113" s="453">
        <v>41259</v>
      </c>
      <c r="D113" s="453">
        <v>41436</v>
      </c>
      <c r="E113" s="947" t="s">
        <v>205</v>
      </c>
      <c r="F113" s="344">
        <v>1869</v>
      </c>
      <c r="G113" s="344"/>
      <c r="H113" s="346">
        <f t="shared" ref="H113" si="9">SUM(IF(G113=0,F113,F113*G113))</f>
        <v>1869</v>
      </c>
      <c r="I113" s="333"/>
    </row>
    <row r="114" spans="1:9" s="309" customFormat="1" ht="15" x14ac:dyDescent="0.2">
      <c r="A114" s="333"/>
      <c r="B114" s="947" t="s">
        <v>329</v>
      </c>
      <c r="C114" s="453">
        <v>41453</v>
      </c>
      <c r="D114" s="453">
        <v>41504</v>
      </c>
      <c r="E114" s="947" t="s">
        <v>205</v>
      </c>
      <c r="F114" s="344">
        <v>225</v>
      </c>
      <c r="G114" s="344"/>
      <c r="H114" s="346">
        <f t="shared" si="0"/>
        <v>225</v>
      </c>
      <c r="I114" s="333"/>
    </row>
    <row r="115" spans="1:9" s="309" customFormat="1" ht="15" x14ac:dyDescent="0.2">
      <c r="A115" s="333"/>
      <c r="B115" s="947" t="s">
        <v>329</v>
      </c>
      <c r="C115" s="453">
        <v>41522</v>
      </c>
      <c r="D115" s="453">
        <v>41637</v>
      </c>
      <c r="E115" s="947" t="s">
        <v>205</v>
      </c>
      <c r="F115" s="344">
        <v>1238</v>
      </c>
      <c r="G115" s="344"/>
      <c r="H115" s="346">
        <f t="shared" si="0"/>
        <v>1238</v>
      </c>
      <c r="I115" s="333"/>
    </row>
    <row r="116" spans="1:9" s="309" customFormat="1" ht="15" x14ac:dyDescent="0.2">
      <c r="A116" s="333"/>
      <c r="B116" s="947" t="s">
        <v>329</v>
      </c>
      <c r="C116" s="453">
        <v>41652</v>
      </c>
      <c r="D116" s="453">
        <v>42028</v>
      </c>
      <c r="E116" s="947" t="s">
        <v>205</v>
      </c>
      <c r="F116" s="344">
        <v>10417</v>
      </c>
      <c r="G116" s="344"/>
      <c r="H116" s="346">
        <f t="shared" si="0"/>
        <v>10417</v>
      </c>
      <c r="I116" s="333"/>
    </row>
    <row r="117" spans="1:9" s="309" customFormat="1" ht="15" x14ac:dyDescent="0.2">
      <c r="A117" s="333"/>
      <c r="B117" s="947"/>
      <c r="C117" s="453"/>
      <c r="D117" s="453"/>
      <c r="E117" s="947"/>
      <c r="F117" s="344"/>
      <c r="G117" s="344"/>
      <c r="H117" s="346">
        <f t="shared" si="0"/>
        <v>0</v>
      </c>
      <c r="I117" s="333"/>
    </row>
    <row r="118" spans="1:9" s="309" customFormat="1" ht="15" x14ac:dyDescent="0.2">
      <c r="A118" s="333"/>
      <c r="B118" s="947" t="s">
        <v>230</v>
      </c>
      <c r="C118" s="453">
        <v>1062</v>
      </c>
      <c r="D118" s="453">
        <v>1077</v>
      </c>
      <c r="E118" s="947" t="s">
        <v>206</v>
      </c>
      <c r="F118" s="344">
        <v>150</v>
      </c>
      <c r="G118" s="344"/>
      <c r="H118" s="346">
        <f t="shared" si="0"/>
        <v>150</v>
      </c>
      <c r="I118" s="333"/>
    </row>
    <row r="119" spans="1:9" s="309" customFormat="1" ht="15" x14ac:dyDescent="0.2">
      <c r="A119" s="333"/>
      <c r="B119" s="947"/>
      <c r="C119" s="453"/>
      <c r="D119" s="453"/>
      <c r="E119" s="947"/>
      <c r="F119" s="344"/>
      <c r="G119" s="344"/>
      <c r="H119" s="346">
        <f t="shared" si="0"/>
        <v>0</v>
      </c>
      <c r="I119" s="333"/>
    </row>
    <row r="120" spans="1:9" s="309" customFormat="1" ht="15" x14ac:dyDescent="0.2">
      <c r="A120" s="333"/>
      <c r="B120" s="947" t="s">
        <v>221</v>
      </c>
      <c r="C120" s="453">
        <v>1179</v>
      </c>
      <c r="D120" s="453">
        <v>1198</v>
      </c>
      <c r="E120" s="947" t="s">
        <v>205</v>
      </c>
      <c r="F120" s="344">
        <v>196</v>
      </c>
      <c r="G120" s="344"/>
      <c r="H120" s="346">
        <f t="shared" si="0"/>
        <v>196</v>
      </c>
      <c r="I120" s="333"/>
    </row>
    <row r="121" spans="1:9" s="309" customFormat="1" ht="15" x14ac:dyDescent="0.2">
      <c r="A121" s="333"/>
      <c r="B121" s="452"/>
      <c r="C121" s="453"/>
      <c r="D121" s="453"/>
      <c r="E121" s="452"/>
      <c r="F121" s="344"/>
      <c r="G121" s="344"/>
      <c r="H121" s="346">
        <f t="shared" si="0"/>
        <v>0</v>
      </c>
      <c r="I121" s="333"/>
    </row>
    <row r="122" spans="1:9" s="309" customFormat="1" ht="15" x14ac:dyDescent="0.2">
      <c r="A122" s="333"/>
      <c r="B122" s="947" t="s">
        <v>203</v>
      </c>
      <c r="C122" s="453">
        <v>42060</v>
      </c>
      <c r="D122" s="453">
        <v>43502</v>
      </c>
      <c r="E122" s="947" t="s">
        <v>205</v>
      </c>
      <c r="F122" s="344">
        <v>27561</v>
      </c>
      <c r="G122" s="344"/>
      <c r="H122" s="346">
        <v>27764</v>
      </c>
      <c r="I122" s="333"/>
    </row>
    <row r="123" spans="1:9" s="309" customFormat="1" ht="15" x14ac:dyDescent="0.2">
      <c r="A123" s="333"/>
      <c r="B123" s="452"/>
      <c r="C123" s="453"/>
      <c r="D123" s="453"/>
      <c r="E123" s="947"/>
      <c r="F123" s="344"/>
      <c r="G123" s="344"/>
      <c r="H123" s="346">
        <f t="shared" ref="H123:H154" si="10">SUM(IF(G123=0,F123,F123*G123))</f>
        <v>0</v>
      </c>
      <c r="I123" s="333"/>
    </row>
    <row r="124" spans="1:9" s="309" customFormat="1" ht="15" x14ac:dyDescent="0.2">
      <c r="A124" s="333"/>
      <c r="B124" s="947" t="s">
        <v>222</v>
      </c>
      <c r="C124" s="453">
        <v>1115</v>
      </c>
      <c r="D124" s="453">
        <v>1149</v>
      </c>
      <c r="E124" s="947" t="s">
        <v>206</v>
      </c>
      <c r="F124" s="344">
        <v>301</v>
      </c>
      <c r="G124" s="344"/>
      <c r="H124" s="346">
        <f t="shared" si="10"/>
        <v>301</v>
      </c>
      <c r="I124" s="333"/>
    </row>
    <row r="125" spans="1:9" s="309" customFormat="1" ht="15" x14ac:dyDescent="0.2">
      <c r="A125" s="333"/>
      <c r="B125" s="452"/>
      <c r="C125" s="453"/>
      <c r="D125" s="453"/>
      <c r="E125" s="947"/>
      <c r="F125" s="344"/>
      <c r="G125" s="344"/>
      <c r="H125" s="346">
        <f t="shared" si="10"/>
        <v>0</v>
      </c>
      <c r="I125" s="333"/>
    </row>
    <row r="126" spans="1:9" s="309" customFormat="1" ht="15" x14ac:dyDescent="0.2">
      <c r="A126" s="333"/>
      <c r="B126" s="452" t="s">
        <v>329</v>
      </c>
      <c r="C126" s="453">
        <v>43555</v>
      </c>
      <c r="D126" s="956">
        <v>43672</v>
      </c>
      <c r="E126" s="947" t="s">
        <v>205</v>
      </c>
      <c r="F126" s="344">
        <v>2324</v>
      </c>
      <c r="G126" s="344"/>
      <c r="H126" s="346">
        <f t="shared" si="10"/>
        <v>2324</v>
      </c>
      <c r="I126" s="333"/>
    </row>
    <row r="127" spans="1:9" s="309" customFormat="1" ht="15" x14ac:dyDescent="0.2">
      <c r="A127" s="333"/>
      <c r="B127" s="452" t="s">
        <v>329</v>
      </c>
      <c r="C127" s="453">
        <v>43733</v>
      </c>
      <c r="D127" s="453">
        <v>43837</v>
      </c>
      <c r="E127" s="947" t="s">
        <v>205</v>
      </c>
      <c r="F127" s="344">
        <v>613</v>
      </c>
      <c r="G127" s="344"/>
      <c r="H127" s="346">
        <f t="shared" si="10"/>
        <v>613</v>
      </c>
      <c r="I127" s="333"/>
    </row>
    <row r="128" spans="1:9" s="309" customFormat="1" ht="15" x14ac:dyDescent="0.2">
      <c r="A128" s="333"/>
      <c r="B128" s="452" t="s">
        <v>329</v>
      </c>
      <c r="C128" s="453">
        <v>43939</v>
      </c>
      <c r="D128" s="453">
        <v>43979</v>
      </c>
      <c r="E128" s="947" t="s">
        <v>205</v>
      </c>
      <c r="F128" s="344">
        <v>731</v>
      </c>
      <c r="G128" s="344"/>
      <c r="H128" s="346">
        <f t="shared" si="10"/>
        <v>731</v>
      </c>
      <c r="I128" s="333"/>
    </row>
    <row r="129" spans="1:9" s="309" customFormat="1" ht="15" x14ac:dyDescent="0.2">
      <c r="A129" s="333"/>
      <c r="B129" s="452" t="s">
        <v>329</v>
      </c>
      <c r="C129" s="453">
        <v>44020</v>
      </c>
      <c r="D129" s="453">
        <v>44032</v>
      </c>
      <c r="E129" s="947" t="s">
        <v>205</v>
      </c>
      <c r="F129" s="344">
        <v>353</v>
      </c>
      <c r="G129" s="344"/>
      <c r="H129" s="346">
        <f t="shared" si="10"/>
        <v>353</v>
      </c>
      <c r="I129" s="333"/>
    </row>
    <row r="130" spans="1:9" s="309" customFormat="1" ht="15" x14ac:dyDescent="0.2">
      <c r="A130" s="333"/>
      <c r="B130" s="452" t="s">
        <v>329</v>
      </c>
      <c r="C130" s="453">
        <v>44058</v>
      </c>
      <c r="D130" s="453">
        <v>44130</v>
      </c>
      <c r="E130" s="947" t="s">
        <v>205</v>
      </c>
      <c r="F130" s="344">
        <v>1165</v>
      </c>
      <c r="G130" s="344"/>
      <c r="H130" s="346">
        <f t="shared" si="10"/>
        <v>1165</v>
      </c>
      <c r="I130" s="333"/>
    </row>
    <row r="131" spans="1:9" s="309" customFormat="1" ht="15" x14ac:dyDescent="0.2">
      <c r="A131" s="333"/>
      <c r="B131" s="452" t="s">
        <v>329</v>
      </c>
      <c r="C131" s="453">
        <v>44178</v>
      </c>
      <c r="D131" s="453">
        <v>44192</v>
      </c>
      <c r="E131" s="947" t="s">
        <v>205</v>
      </c>
      <c r="F131" s="344">
        <v>37</v>
      </c>
      <c r="G131" s="344"/>
      <c r="H131" s="346">
        <f t="shared" si="10"/>
        <v>37</v>
      </c>
      <c r="I131" s="333"/>
    </row>
    <row r="132" spans="1:9" s="309" customFormat="1" ht="15" x14ac:dyDescent="0.2">
      <c r="A132" s="333"/>
      <c r="B132" s="452" t="s">
        <v>329</v>
      </c>
      <c r="C132" s="453">
        <v>44213</v>
      </c>
      <c r="D132" s="453">
        <v>44244</v>
      </c>
      <c r="E132" s="947" t="s">
        <v>205</v>
      </c>
      <c r="F132" s="344">
        <v>339</v>
      </c>
      <c r="G132" s="344"/>
      <c r="H132" s="346">
        <f t="shared" si="10"/>
        <v>339</v>
      </c>
      <c r="I132" s="333"/>
    </row>
    <row r="133" spans="1:9" s="309" customFormat="1" ht="15" x14ac:dyDescent="0.2">
      <c r="A133" s="333"/>
      <c r="B133" s="452" t="s">
        <v>329</v>
      </c>
      <c r="C133" s="453">
        <v>44314</v>
      </c>
      <c r="D133" s="453">
        <v>44356</v>
      </c>
      <c r="E133" s="947" t="s">
        <v>205</v>
      </c>
      <c r="F133" s="344">
        <v>747</v>
      </c>
      <c r="G133" s="344"/>
      <c r="H133" s="346">
        <f t="shared" si="10"/>
        <v>747</v>
      </c>
      <c r="I133" s="333"/>
    </row>
    <row r="134" spans="1:9" s="309" customFormat="1" ht="15" x14ac:dyDescent="0.2">
      <c r="A134" s="333"/>
      <c r="B134" s="452" t="s">
        <v>329</v>
      </c>
      <c r="C134" s="453">
        <v>44366</v>
      </c>
      <c r="D134" s="453">
        <v>44415</v>
      </c>
      <c r="E134" s="947" t="s">
        <v>205</v>
      </c>
      <c r="F134" s="344">
        <v>559</v>
      </c>
      <c r="G134" s="344"/>
      <c r="H134" s="346">
        <f t="shared" si="10"/>
        <v>559</v>
      </c>
      <c r="I134" s="333"/>
    </row>
    <row r="135" spans="1:9" s="309" customFormat="1" ht="15" x14ac:dyDescent="0.2">
      <c r="A135" s="333"/>
      <c r="B135" s="452" t="s">
        <v>329</v>
      </c>
      <c r="C135" s="453">
        <v>44421</v>
      </c>
      <c r="D135" s="453">
        <v>44445</v>
      </c>
      <c r="E135" s="947" t="s">
        <v>206</v>
      </c>
      <c r="F135" s="344">
        <v>609</v>
      </c>
      <c r="G135" s="344"/>
      <c r="H135" s="346">
        <f t="shared" si="10"/>
        <v>609</v>
      </c>
      <c r="I135" s="333"/>
    </row>
    <row r="136" spans="1:9" s="309" customFormat="1" ht="15" x14ac:dyDescent="0.2">
      <c r="A136" s="333"/>
      <c r="B136" s="452" t="s">
        <v>329</v>
      </c>
      <c r="C136" s="453">
        <v>44500</v>
      </c>
      <c r="D136" s="956">
        <v>44581</v>
      </c>
      <c r="E136" s="947" t="s">
        <v>205</v>
      </c>
      <c r="F136" s="344">
        <v>924</v>
      </c>
      <c r="G136" s="344"/>
      <c r="H136" s="346">
        <f t="shared" si="10"/>
        <v>924</v>
      </c>
      <c r="I136" s="333"/>
    </row>
    <row r="137" spans="1:9" s="309" customFormat="1" ht="15" x14ac:dyDescent="0.2">
      <c r="A137" s="333"/>
      <c r="B137" s="452" t="s">
        <v>329</v>
      </c>
      <c r="C137" s="956">
        <v>44755</v>
      </c>
      <c r="D137" s="453">
        <v>44818</v>
      </c>
      <c r="E137" s="947" t="s">
        <v>206</v>
      </c>
      <c r="F137" s="344">
        <v>305</v>
      </c>
      <c r="G137" s="344"/>
      <c r="H137" s="346">
        <f t="shared" si="10"/>
        <v>305</v>
      </c>
      <c r="I137" s="333"/>
    </row>
    <row r="138" spans="1:9" s="309" customFormat="1" ht="15" x14ac:dyDescent="0.2">
      <c r="A138" s="333"/>
      <c r="B138" s="452" t="s">
        <v>329</v>
      </c>
      <c r="C138" s="453">
        <v>44777</v>
      </c>
      <c r="D138" s="453">
        <v>44785</v>
      </c>
      <c r="E138" s="947" t="s">
        <v>205</v>
      </c>
      <c r="F138" s="344">
        <v>184</v>
      </c>
      <c r="G138" s="344"/>
      <c r="H138" s="346">
        <f t="shared" si="10"/>
        <v>184</v>
      </c>
      <c r="I138" s="333"/>
    </row>
    <row r="139" spans="1:9" s="309" customFormat="1" ht="15" x14ac:dyDescent="0.2">
      <c r="A139" s="333"/>
      <c r="B139" s="452" t="s">
        <v>329</v>
      </c>
      <c r="C139" s="453">
        <v>44871</v>
      </c>
      <c r="D139" s="453">
        <v>44890</v>
      </c>
      <c r="E139" s="947" t="s">
        <v>205</v>
      </c>
      <c r="F139" s="344">
        <v>315</v>
      </c>
      <c r="G139" s="344"/>
      <c r="H139" s="346">
        <f t="shared" si="10"/>
        <v>315</v>
      </c>
      <c r="I139" s="333"/>
    </row>
    <row r="140" spans="1:9" s="309" customFormat="1" ht="15" x14ac:dyDescent="0.2">
      <c r="A140" s="333"/>
      <c r="B140" s="452" t="s">
        <v>329</v>
      </c>
      <c r="C140" s="453">
        <v>44963</v>
      </c>
      <c r="D140" s="453">
        <v>45080</v>
      </c>
      <c r="E140" s="947" t="s">
        <v>205</v>
      </c>
      <c r="F140" s="344">
        <v>4673</v>
      </c>
      <c r="G140" s="344"/>
      <c r="H140" s="346">
        <f t="shared" si="10"/>
        <v>4673</v>
      </c>
      <c r="I140" s="333"/>
    </row>
    <row r="141" spans="1:9" s="309" customFormat="1" ht="15" x14ac:dyDescent="0.2">
      <c r="A141" s="333"/>
      <c r="B141" s="452" t="s">
        <v>329</v>
      </c>
      <c r="C141" s="453">
        <v>45493</v>
      </c>
      <c r="D141" s="453">
        <v>45879</v>
      </c>
      <c r="E141" s="947" t="s">
        <v>206</v>
      </c>
      <c r="F141" s="344">
        <v>4794</v>
      </c>
      <c r="G141" s="344"/>
      <c r="H141" s="346">
        <f t="shared" si="10"/>
        <v>4794</v>
      </c>
      <c r="I141" s="333"/>
    </row>
    <row r="142" spans="1:9" s="309" customFormat="1" ht="15" x14ac:dyDescent="0.2">
      <c r="A142" s="333"/>
      <c r="B142" s="452" t="s">
        <v>329</v>
      </c>
      <c r="C142" s="453">
        <v>45839</v>
      </c>
      <c r="D142" s="453">
        <v>45851</v>
      </c>
      <c r="E142" s="947" t="s">
        <v>205</v>
      </c>
      <c r="F142" s="344">
        <v>114</v>
      </c>
      <c r="G142" s="344"/>
      <c r="H142" s="346">
        <f t="shared" si="10"/>
        <v>114</v>
      </c>
      <c r="I142" s="333"/>
    </row>
    <row r="143" spans="1:9" s="309" customFormat="1" ht="15" x14ac:dyDescent="0.2">
      <c r="A143" s="333"/>
      <c r="B143" s="452" t="s">
        <v>329</v>
      </c>
      <c r="C143" s="453">
        <v>45913</v>
      </c>
      <c r="D143" s="453">
        <v>45929</v>
      </c>
      <c r="E143" s="947" t="s">
        <v>206</v>
      </c>
      <c r="F143" s="344">
        <v>156</v>
      </c>
      <c r="G143" s="344"/>
      <c r="H143" s="346">
        <f t="shared" si="10"/>
        <v>156</v>
      </c>
      <c r="I143" s="333"/>
    </row>
    <row r="144" spans="1:9" s="309" customFormat="1" ht="15" x14ac:dyDescent="0.2">
      <c r="A144" s="333"/>
      <c r="B144" s="452" t="s">
        <v>329</v>
      </c>
      <c r="C144" s="453">
        <v>45903</v>
      </c>
      <c r="D144" s="453">
        <v>45918</v>
      </c>
      <c r="E144" s="947" t="s">
        <v>206</v>
      </c>
      <c r="F144" s="344">
        <v>84</v>
      </c>
      <c r="G144" s="344"/>
      <c r="H144" s="346">
        <f t="shared" si="10"/>
        <v>84</v>
      </c>
      <c r="I144" s="333"/>
    </row>
    <row r="145" spans="1:9" s="309" customFormat="1" ht="15" x14ac:dyDescent="0.2">
      <c r="A145" s="333"/>
      <c r="B145" s="452"/>
      <c r="C145" s="453"/>
      <c r="D145" s="453"/>
      <c r="E145" s="947"/>
      <c r="F145" s="344"/>
      <c r="G145" s="344"/>
      <c r="H145" s="346">
        <f t="shared" si="10"/>
        <v>0</v>
      </c>
      <c r="I145" s="333"/>
    </row>
    <row r="146" spans="1:9" s="309" customFormat="1" ht="15" x14ac:dyDescent="0.2">
      <c r="A146" s="333"/>
      <c r="B146" s="947" t="s">
        <v>225</v>
      </c>
      <c r="C146" s="453">
        <v>885</v>
      </c>
      <c r="D146" s="453">
        <v>1096</v>
      </c>
      <c r="E146" s="947" t="s">
        <v>205</v>
      </c>
      <c r="F146" s="344">
        <v>2313</v>
      </c>
      <c r="G146" s="344"/>
      <c r="H146" s="346">
        <f t="shared" si="10"/>
        <v>2313</v>
      </c>
      <c r="I146" s="333"/>
    </row>
    <row r="147" spans="1:9" s="309" customFormat="1" ht="15" x14ac:dyDescent="0.2">
      <c r="A147" s="333"/>
      <c r="B147" s="947" t="s">
        <v>225</v>
      </c>
      <c r="C147" s="453">
        <v>937</v>
      </c>
      <c r="D147" s="453">
        <v>960</v>
      </c>
      <c r="E147" s="947" t="s">
        <v>206</v>
      </c>
      <c r="F147" s="344">
        <v>606</v>
      </c>
      <c r="G147" s="344"/>
      <c r="H147" s="346">
        <f t="shared" si="10"/>
        <v>606</v>
      </c>
      <c r="I147" s="333"/>
    </row>
    <row r="148" spans="1:9" s="309" customFormat="1" ht="15" x14ac:dyDescent="0.2">
      <c r="A148" s="333"/>
      <c r="B148" s="947" t="s">
        <v>225</v>
      </c>
      <c r="C148" s="453">
        <v>1065</v>
      </c>
      <c r="D148" s="453">
        <v>1113</v>
      </c>
      <c r="E148" s="947" t="s">
        <v>206</v>
      </c>
      <c r="F148" s="344">
        <v>312</v>
      </c>
      <c r="G148" s="344"/>
      <c r="H148" s="346">
        <f t="shared" si="10"/>
        <v>312</v>
      </c>
      <c r="I148" s="333"/>
    </row>
    <row r="149" spans="1:9" s="309" customFormat="1" ht="15" x14ac:dyDescent="0.2">
      <c r="A149" s="333"/>
      <c r="B149" s="947" t="s">
        <v>225</v>
      </c>
      <c r="C149" s="453">
        <v>1156</v>
      </c>
      <c r="D149" s="453">
        <v>1221</v>
      </c>
      <c r="E149" s="947" t="s">
        <v>205</v>
      </c>
      <c r="F149" s="344">
        <v>703</v>
      </c>
      <c r="G149" s="344"/>
      <c r="H149" s="346">
        <f t="shared" si="10"/>
        <v>703</v>
      </c>
      <c r="I149" s="333"/>
    </row>
    <row r="150" spans="1:9" s="309" customFormat="1" ht="15" x14ac:dyDescent="0.2">
      <c r="A150" s="333"/>
      <c r="B150" s="452"/>
      <c r="C150" s="956"/>
      <c r="D150" s="453"/>
      <c r="E150" s="947"/>
      <c r="F150" s="344"/>
      <c r="G150" s="344"/>
      <c r="H150" s="346">
        <f t="shared" si="10"/>
        <v>0</v>
      </c>
      <c r="I150" s="333"/>
    </row>
    <row r="151" spans="1:9" s="309" customFormat="1" ht="15" x14ac:dyDescent="0.2">
      <c r="A151" s="333"/>
      <c r="B151" s="452" t="s">
        <v>329</v>
      </c>
      <c r="C151" s="453">
        <v>45994</v>
      </c>
      <c r="D151" s="453">
        <v>46007</v>
      </c>
      <c r="E151" s="947" t="s">
        <v>206</v>
      </c>
      <c r="F151" s="344">
        <v>90</v>
      </c>
      <c r="G151" s="344"/>
      <c r="H151" s="346">
        <f t="shared" si="10"/>
        <v>90</v>
      </c>
      <c r="I151" s="333"/>
    </row>
    <row r="152" spans="1:9" s="309" customFormat="1" ht="15" x14ac:dyDescent="0.2">
      <c r="A152" s="333"/>
      <c r="B152" s="452" t="s">
        <v>329</v>
      </c>
      <c r="C152" s="453">
        <v>46030</v>
      </c>
      <c r="D152" s="453">
        <v>46111</v>
      </c>
      <c r="E152" s="947" t="s">
        <v>205</v>
      </c>
      <c r="F152" s="344">
        <v>653</v>
      </c>
      <c r="G152" s="344"/>
      <c r="H152" s="346">
        <f t="shared" si="10"/>
        <v>653</v>
      </c>
      <c r="I152" s="333"/>
    </row>
    <row r="153" spans="1:9" s="309" customFormat="1" ht="15" x14ac:dyDescent="0.2">
      <c r="A153" s="333"/>
      <c r="B153" s="452" t="s">
        <v>329</v>
      </c>
      <c r="C153" s="453">
        <v>46073</v>
      </c>
      <c r="D153" s="453">
        <v>46092</v>
      </c>
      <c r="E153" s="947" t="s">
        <v>205</v>
      </c>
      <c r="F153" s="344">
        <v>315</v>
      </c>
      <c r="G153" s="344"/>
      <c r="H153" s="346">
        <f t="shared" si="10"/>
        <v>315</v>
      </c>
      <c r="I153" s="333"/>
    </row>
    <row r="154" spans="1:9" s="309" customFormat="1" ht="15" x14ac:dyDescent="0.2">
      <c r="A154" s="333"/>
      <c r="B154" s="452" t="s">
        <v>329</v>
      </c>
      <c r="C154" s="453">
        <v>46167</v>
      </c>
      <c r="D154" s="453">
        <v>46260</v>
      </c>
      <c r="E154" s="947" t="s">
        <v>205</v>
      </c>
      <c r="F154" s="344">
        <v>1248</v>
      </c>
      <c r="G154" s="344"/>
      <c r="H154" s="346">
        <f t="shared" si="10"/>
        <v>1248</v>
      </c>
      <c r="I154" s="333"/>
    </row>
    <row r="155" spans="1:9" s="309" customFormat="1" ht="15" x14ac:dyDescent="0.2">
      <c r="A155" s="333"/>
      <c r="B155" s="452" t="s">
        <v>329</v>
      </c>
      <c r="C155" s="453">
        <v>46375</v>
      </c>
      <c r="D155" s="453">
        <v>46425</v>
      </c>
      <c r="E155" s="947" t="s">
        <v>205</v>
      </c>
      <c r="F155" s="344">
        <v>448</v>
      </c>
      <c r="G155" s="344"/>
      <c r="H155" s="346">
        <f t="shared" ref="H155:H176" si="11">SUM(IF(G155=0,F155,F155*G155))</f>
        <v>448</v>
      </c>
      <c r="I155" s="333"/>
    </row>
    <row r="156" spans="1:9" s="309" customFormat="1" ht="15" x14ac:dyDescent="0.2">
      <c r="A156" s="333"/>
      <c r="B156" s="452" t="s">
        <v>329</v>
      </c>
      <c r="C156" s="453">
        <v>46283</v>
      </c>
      <c r="D156" s="453">
        <v>46483</v>
      </c>
      <c r="E156" s="947" t="s">
        <v>205</v>
      </c>
      <c r="F156" s="344">
        <v>4666</v>
      </c>
      <c r="G156" s="344"/>
      <c r="H156" s="346">
        <f t="shared" si="11"/>
        <v>4666</v>
      </c>
      <c r="I156" s="333"/>
    </row>
    <row r="157" spans="1:9" s="309" customFormat="1" ht="15" x14ac:dyDescent="0.2">
      <c r="A157" s="333"/>
      <c r="B157" s="452" t="s">
        <v>329</v>
      </c>
      <c r="C157" s="453">
        <v>46084</v>
      </c>
      <c r="D157" s="453">
        <v>46500</v>
      </c>
      <c r="E157" s="947" t="s">
        <v>206</v>
      </c>
      <c r="F157" s="344">
        <v>11551</v>
      </c>
      <c r="G157" s="344"/>
      <c r="H157" s="346">
        <f t="shared" si="11"/>
        <v>11551</v>
      </c>
      <c r="I157" s="333"/>
    </row>
    <row r="158" spans="1:9" s="309" customFormat="1" ht="15" x14ac:dyDescent="0.2">
      <c r="A158" s="333"/>
      <c r="B158" s="452" t="s">
        <v>329</v>
      </c>
      <c r="C158" s="453">
        <v>46553</v>
      </c>
      <c r="D158" s="453">
        <v>46648</v>
      </c>
      <c r="E158" s="947" t="s">
        <v>207</v>
      </c>
      <c r="F158" s="344">
        <v>23302</v>
      </c>
      <c r="G158" s="344"/>
      <c r="H158" s="346">
        <f t="shared" si="11"/>
        <v>23302</v>
      </c>
      <c r="I158" s="333"/>
    </row>
    <row r="159" spans="1:9" s="309" customFormat="1" ht="15" x14ac:dyDescent="0.2">
      <c r="A159" s="333"/>
      <c r="B159" s="452" t="s">
        <v>329</v>
      </c>
      <c r="C159" s="453">
        <v>46730</v>
      </c>
      <c r="D159" s="453">
        <v>47334</v>
      </c>
      <c r="E159" s="947" t="s">
        <v>205</v>
      </c>
      <c r="F159" s="344">
        <v>24570</v>
      </c>
      <c r="G159" s="344"/>
      <c r="H159" s="346">
        <f t="shared" si="11"/>
        <v>24570</v>
      </c>
      <c r="I159" s="333"/>
    </row>
    <row r="160" spans="1:9" s="309" customFormat="1" ht="15" x14ac:dyDescent="0.2">
      <c r="A160" s="333"/>
      <c r="B160" s="452" t="s">
        <v>329</v>
      </c>
      <c r="C160" s="453">
        <v>46870</v>
      </c>
      <c r="D160" s="453">
        <v>47150</v>
      </c>
      <c r="E160" s="947" t="s">
        <v>205</v>
      </c>
      <c r="F160" s="344">
        <v>7707</v>
      </c>
      <c r="G160" s="344"/>
      <c r="H160" s="346">
        <f t="shared" si="11"/>
        <v>7707</v>
      </c>
      <c r="I160" s="333"/>
    </row>
    <row r="161" spans="1:9" s="309" customFormat="1" ht="15" x14ac:dyDescent="0.2">
      <c r="A161" s="333"/>
      <c r="B161" s="452" t="s">
        <v>329</v>
      </c>
      <c r="C161" s="453">
        <v>47133</v>
      </c>
      <c r="D161" s="453">
        <v>47171</v>
      </c>
      <c r="E161" s="947" t="s">
        <v>206</v>
      </c>
      <c r="F161" s="344">
        <v>396</v>
      </c>
      <c r="G161" s="344"/>
      <c r="H161" s="346">
        <f t="shared" si="11"/>
        <v>396</v>
      </c>
      <c r="I161" s="333"/>
    </row>
    <row r="162" spans="1:9" s="309" customFormat="1" ht="15" x14ac:dyDescent="0.2">
      <c r="A162" s="333"/>
      <c r="B162" s="452" t="s">
        <v>329</v>
      </c>
      <c r="C162" s="453">
        <v>47308</v>
      </c>
      <c r="D162" s="453">
        <v>47919</v>
      </c>
      <c r="E162" s="947" t="s">
        <v>205</v>
      </c>
      <c r="F162" s="344">
        <v>22867</v>
      </c>
      <c r="G162" s="344"/>
      <c r="H162" s="346">
        <f t="shared" si="11"/>
        <v>22867</v>
      </c>
      <c r="I162" s="333"/>
    </row>
    <row r="163" spans="1:9" s="309" customFormat="1" ht="15" x14ac:dyDescent="0.2">
      <c r="A163" s="333"/>
      <c r="B163" s="452" t="s">
        <v>329</v>
      </c>
      <c r="C163" s="453">
        <v>47268</v>
      </c>
      <c r="D163" s="453">
        <v>47973</v>
      </c>
      <c r="E163" s="947" t="s">
        <v>207</v>
      </c>
      <c r="F163" s="344">
        <v>24918</v>
      </c>
      <c r="G163" s="344"/>
      <c r="H163" s="346">
        <f t="shared" si="11"/>
        <v>24918</v>
      </c>
      <c r="I163" s="333"/>
    </row>
    <row r="164" spans="1:9" s="309" customFormat="1" ht="15" x14ac:dyDescent="0.2">
      <c r="A164" s="333"/>
      <c r="B164" s="452" t="s">
        <v>329</v>
      </c>
      <c r="C164" s="453">
        <v>47825</v>
      </c>
      <c r="D164" s="956">
        <v>47873</v>
      </c>
      <c r="E164" s="947" t="s">
        <v>206</v>
      </c>
      <c r="F164" s="344">
        <v>441</v>
      </c>
      <c r="G164" s="344"/>
      <c r="H164" s="346">
        <f t="shared" si="11"/>
        <v>441</v>
      </c>
      <c r="I164" s="333"/>
    </row>
    <row r="165" spans="1:9" s="309" customFormat="1" ht="15" x14ac:dyDescent="0.2">
      <c r="A165" s="333"/>
      <c r="B165" s="452" t="s">
        <v>329</v>
      </c>
      <c r="C165" s="956">
        <v>47925</v>
      </c>
      <c r="D165" s="453">
        <v>48115</v>
      </c>
      <c r="E165" s="947" t="s">
        <v>206</v>
      </c>
      <c r="F165" s="344">
        <v>4623</v>
      </c>
      <c r="G165" s="344"/>
      <c r="H165" s="346">
        <f t="shared" si="11"/>
        <v>4623</v>
      </c>
      <c r="I165" s="333"/>
    </row>
    <row r="166" spans="1:9" s="309" customFormat="1" ht="15" x14ac:dyDescent="0.2">
      <c r="A166" s="333"/>
      <c r="B166" s="452" t="s">
        <v>329</v>
      </c>
      <c r="C166" s="453">
        <v>47982</v>
      </c>
      <c r="D166" s="453">
        <v>48078</v>
      </c>
      <c r="E166" s="947" t="s">
        <v>205</v>
      </c>
      <c r="F166" s="344">
        <v>1099</v>
      </c>
      <c r="G166" s="344"/>
      <c r="H166" s="346">
        <f t="shared" si="11"/>
        <v>1099</v>
      </c>
      <c r="I166" s="333"/>
    </row>
    <row r="167" spans="1:9" s="309" customFormat="1" ht="15" x14ac:dyDescent="0.2">
      <c r="A167" s="333"/>
      <c r="B167" s="452" t="s">
        <v>329</v>
      </c>
      <c r="C167" s="453">
        <v>48067</v>
      </c>
      <c r="D167" s="453">
        <v>48163</v>
      </c>
      <c r="E167" s="947" t="s">
        <v>205</v>
      </c>
      <c r="F167" s="344">
        <v>1133</v>
      </c>
      <c r="G167" s="344"/>
      <c r="H167" s="346">
        <f t="shared" si="11"/>
        <v>1133</v>
      </c>
      <c r="I167" s="333"/>
    </row>
    <row r="168" spans="1:9" s="309" customFormat="1" ht="15" x14ac:dyDescent="0.2">
      <c r="A168" s="333"/>
      <c r="B168" s="452" t="s">
        <v>329</v>
      </c>
      <c r="C168" s="453">
        <v>48135</v>
      </c>
      <c r="D168" s="453">
        <v>48169</v>
      </c>
      <c r="E168" s="947" t="s">
        <v>205</v>
      </c>
      <c r="F168" s="344">
        <v>428</v>
      </c>
      <c r="G168" s="344"/>
      <c r="H168" s="346">
        <f t="shared" si="11"/>
        <v>428</v>
      </c>
      <c r="I168" s="333"/>
    </row>
    <row r="169" spans="1:9" s="309" customFormat="1" ht="15" x14ac:dyDescent="0.2">
      <c r="A169" s="333"/>
      <c r="B169" s="452" t="s">
        <v>329</v>
      </c>
      <c r="C169" s="453">
        <v>48139</v>
      </c>
      <c r="D169" s="956">
        <v>48178</v>
      </c>
      <c r="E169" s="947" t="s">
        <v>206</v>
      </c>
      <c r="F169" s="344">
        <v>1407</v>
      </c>
      <c r="G169" s="344"/>
      <c r="H169" s="346">
        <f t="shared" si="11"/>
        <v>1407</v>
      </c>
      <c r="I169" s="333"/>
    </row>
    <row r="170" spans="1:9" s="309" customFormat="1" ht="15" x14ac:dyDescent="0.2">
      <c r="A170" s="333"/>
      <c r="B170" s="452" t="s">
        <v>329</v>
      </c>
      <c r="C170" s="453">
        <v>48215</v>
      </c>
      <c r="D170" s="453">
        <v>48235</v>
      </c>
      <c r="E170" s="947" t="s">
        <v>205</v>
      </c>
      <c r="F170" s="344">
        <v>315</v>
      </c>
      <c r="G170" s="344"/>
      <c r="H170" s="346">
        <f t="shared" si="11"/>
        <v>315</v>
      </c>
      <c r="I170" s="333"/>
    </row>
    <row r="171" spans="1:9" s="309" customFormat="1" ht="15" x14ac:dyDescent="0.2">
      <c r="A171" s="333"/>
      <c r="B171" s="452" t="s">
        <v>329</v>
      </c>
      <c r="C171" s="453">
        <v>48251</v>
      </c>
      <c r="D171" s="453">
        <v>48304</v>
      </c>
      <c r="E171" s="947" t="s">
        <v>206</v>
      </c>
      <c r="F171" s="344">
        <v>673</v>
      </c>
      <c r="G171" s="344"/>
      <c r="H171" s="346">
        <f t="shared" si="11"/>
        <v>673</v>
      </c>
      <c r="I171" s="333"/>
    </row>
    <row r="172" spans="1:9" s="309" customFormat="1" ht="15" x14ac:dyDescent="0.2">
      <c r="A172" s="333"/>
      <c r="B172" s="452" t="s">
        <v>329</v>
      </c>
      <c r="C172" s="453">
        <v>48348</v>
      </c>
      <c r="D172" s="453">
        <v>48368</v>
      </c>
      <c r="E172" s="947" t="s">
        <v>206</v>
      </c>
      <c r="F172" s="344">
        <v>296</v>
      </c>
      <c r="G172" s="344"/>
      <c r="H172" s="346">
        <f t="shared" si="11"/>
        <v>296</v>
      </c>
      <c r="I172" s="333"/>
    </row>
    <row r="173" spans="1:9" s="309" customFormat="1" ht="15" x14ac:dyDescent="0.2">
      <c r="A173" s="333"/>
      <c r="B173" s="452" t="s">
        <v>329</v>
      </c>
      <c r="C173" s="453">
        <v>48358</v>
      </c>
      <c r="D173" s="453">
        <v>48388</v>
      </c>
      <c r="E173" s="947" t="s">
        <v>205</v>
      </c>
      <c r="F173" s="344">
        <v>587</v>
      </c>
      <c r="G173" s="344"/>
      <c r="H173" s="346">
        <f t="shared" ref="H173:H175" si="12">SUM(IF(G173=0,F173,F173*G173))</f>
        <v>587</v>
      </c>
      <c r="I173" s="333"/>
    </row>
    <row r="174" spans="1:9" s="309" customFormat="1" ht="15" x14ac:dyDescent="0.2">
      <c r="A174" s="333"/>
      <c r="B174" s="452" t="s">
        <v>329</v>
      </c>
      <c r="C174" s="453">
        <v>48428</v>
      </c>
      <c r="D174" s="453">
        <v>48465</v>
      </c>
      <c r="E174" s="947" t="s">
        <v>205</v>
      </c>
      <c r="F174" s="344">
        <v>331</v>
      </c>
      <c r="G174" s="344"/>
      <c r="H174" s="346">
        <f t="shared" si="12"/>
        <v>331</v>
      </c>
      <c r="I174" s="333"/>
    </row>
    <row r="175" spans="1:9" s="309" customFormat="1" ht="15" x14ac:dyDescent="0.2">
      <c r="A175" s="333"/>
      <c r="B175" s="452" t="s">
        <v>329</v>
      </c>
      <c r="C175" s="453">
        <v>48448</v>
      </c>
      <c r="D175" s="453">
        <v>48465</v>
      </c>
      <c r="E175" s="947" t="s">
        <v>206</v>
      </c>
      <c r="F175" s="344">
        <v>137</v>
      </c>
      <c r="G175" s="344"/>
      <c r="H175" s="346">
        <f t="shared" si="12"/>
        <v>137</v>
      </c>
      <c r="I175" s="333"/>
    </row>
    <row r="176" spans="1:9" s="309" customFormat="1" ht="15" x14ac:dyDescent="0.2">
      <c r="A176" s="333"/>
      <c r="B176" s="452" t="s">
        <v>329</v>
      </c>
      <c r="C176" s="453">
        <v>48498</v>
      </c>
      <c r="D176" s="453">
        <v>48597</v>
      </c>
      <c r="E176" s="947" t="s">
        <v>205</v>
      </c>
      <c r="F176" s="344">
        <v>3293</v>
      </c>
      <c r="G176" s="344"/>
      <c r="H176" s="346">
        <f t="shared" si="11"/>
        <v>3293</v>
      </c>
      <c r="I176" s="333"/>
    </row>
    <row r="177" spans="1:9" s="309" customFormat="1" ht="15" x14ac:dyDescent="0.2">
      <c r="A177" s="333"/>
      <c r="B177" s="452"/>
      <c r="C177" s="453"/>
      <c r="D177" s="453"/>
      <c r="E177" s="452"/>
      <c r="F177" s="344">
        <f>D177-C177</f>
        <v>0</v>
      </c>
      <c r="G177" s="344"/>
      <c r="H177" s="346">
        <f t="shared" si="0"/>
        <v>0</v>
      </c>
      <c r="I177" s="333"/>
    </row>
    <row r="178" spans="1:9" ht="15.75" x14ac:dyDescent="0.25">
      <c r="A178" s="333"/>
      <c r="B178" s="454" t="s">
        <v>402</v>
      </c>
      <c r="C178" s="455"/>
      <c r="D178" s="456"/>
      <c r="E178" s="456"/>
      <c r="F178" s="456"/>
      <c r="G178" s="457" t="s">
        <v>403</v>
      </c>
      <c r="H178" s="346">
        <f>SUM(H11:H177)</f>
        <v>1430435</v>
      </c>
      <c r="I178" s="333"/>
    </row>
    <row r="179" spans="1:9" ht="18.75" customHeight="1" x14ac:dyDescent="0.2">
      <c r="A179" s="333"/>
      <c r="B179" s="458" t="s">
        <v>404</v>
      </c>
      <c r="C179" s="459"/>
      <c r="D179" s="460"/>
      <c r="E179" s="460"/>
      <c r="F179" s="460"/>
      <c r="G179" s="461" t="s">
        <v>405</v>
      </c>
      <c r="H179" s="462">
        <f>SUM(H178/43560)</f>
        <v>32.838269054178149</v>
      </c>
      <c r="I179" s="333"/>
    </row>
    <row r="180" spans="1:9" ht="15" x14ac:dyDescent="0.2">
      <c r="A180" s="333"/>
      <c r="B180" s="463"/>
      <c r="C180" s="463"/>
      <c r="D180" s="463"/>
      <c r="E180" s="463"/>
      <c r="F180" s="464"/>
      <c r="G180" s="461" t="s">
        <v>298</v>
      </c>
      <c r="H180" s="1121">
        <v>33</v>
      </c>
      <c r="I180" s="333"/>
    </row>
    <row r="181" spans="1:9" s="309" customFormat="1" ht="15" x14ac:dyDescent="0.2">
      <c r="A181" s="333"/>
      <c r="B181" s="353"/>
      <c r="C181" s="353"/>
      <c r="D181" s="353"/>
      <c r="E181" s="353"/>
      <c r="F181" s="353"/>
      <c r="G181" s="353"/>
      <c r="H181" s="353"/>
      <c r="I181" s="333"/>
    </row>
    <row r="182" spans="1:9" s="309" customFormat="1" ht="15" x14ac:dyDescent="0.2">
      <c r="A182" s="319"/>
      <c r="B182" s="308"/>
      <c r="C182" s="308"/>
      <c r="D182" s="308"/>
      <c r="E182" s="308"/>
      <c r="F182" s="308"/>
      <c r="G182" s="308"/>
      <c r="H182" s="308"/>
      <c r="I182" s="307"/>
    </row>
    <row r="183" spans="1:9" s="309" customFormat="1" ht="15" x14ac:dyDescent="0.2">
      <c r="A183" s="307"/>
      <c r="B183" s="314"/>
      <c r="C183" s="314"/>
      <c r="D183" s="308"/>
      <c r="E183" s="308"/>
      <c r="F183" s="308"/>
      <c r="G183" s="308"/>
      <c r="H183" s="308"/>
      <c r="I183" s="307"/>
    </row>
    <row r="184" spans="1:9" s="309" customFormat="1" ht="15" x14ac:dyDescent="0.2">
      <c r="A184" s="307"/>
      <c r="B184" s="314"/>
      <c r="C184" s="314"/>
      <c r="D184" s="307"/>
      <c r="E184" s="308"/>
      <c r="F184" s="308"/>
      <c r="G184" s="307"/>
      <c r="H184" s="307"/>
      <c r="I184" s="307"/>
    </row>
    <row r="185" spans="1:9" s="309" customFormat="1" ht="15" x14ac:dyDescent="0.2">
      <c r="A185" s="307"/>
      <c r="B185" s="314"/>
      <c r="C185" s="314"/>
      <c r="D185" s="307"/>
      <c r="E185" s="308"/>
      <c r="F185" s="308"/>
      <c r="G185" s="320"/>
      <c r="H185" s="321"/>
      <c r="I185" s="307"/>
    </row>
    <row r="186" spans="1:9" s="309" customFormat="1" ht="15" x14ac:dyDescent="0.2">
      <c r="A186" s="307"/>
      <c r="B186" s="307"/>
      <c r="C186" s="307"/>
      <c r="D186" s="307"/>
      <c r="E186" s="307"/>
      <c r="F186" s="307"/>
      <c r="G186" s="307"/>
      <c r="H186" s="307"/>
      <c r="I186" s="307"/>
    </row>
    <row r="187" spans="1:9" s="309" customFormat="1" ht="15" customHeight="1" x14ac:dyDescent="0.4">
      <c r="A187" s="311"/>
      <c r="B187" s="312"/>
      <c r="C187" s="312"/>
      <c r="D187" s="312"/>
      <c r="E187" s="312"/>
      <c r="F187" s="312"/>
      <c r="G187" s="312"/>
      <c r="H187" s="312"/>
      <c r="I187" s="311"/>
    </row>
    <row r="188" spans="1:9" s="309" customFormat="1" ht="15" x14ac:dyDescent="0.2">
      <c r="A188" s="307"/>
      <c r="B188" s="307"/>
      <c r="C188" s="307"/>
      <c r="D188" s="307"/>
      <c r="E188" s="307"/>
      <c r="F188" s="307"/>
      <c r="G188" s="307"/>
      <c r="H188" s="307"/>
      <c r="I188" s="307"/>
    </row>
    <row r="189" spans="1:9" s="309" customFormat="1" ht="15.75" x14ac:dyDescent="0.25">
      <c r="A189" s="314"/>
      <c r="B189" s="424"/>
      <c r="C189" s="424"/>
      <c r="D189" s="424"/>
      <c r="E189" s="424"/>
      <c r="F189" s="424"/>
      <c r="G189" s="424"/>
      <c r="H189" s="424"/>
      <c r="I189" s="314"/>
    </row>
    <row r="190" spans="1:9" s="309" customFormat="1" ht="15.75" x14ac:dyDescent="0.25">
      <c r="A190" s="314"/>
      <c r="B190" s="424"/>
      <c r="C190" s="424"/>
      <c r="D190" s="424"/>
      <c r="E190" s="424"/>
      <c r="F190" s="424"/>
      <c r="G190" s="424"/>
      <c r="H190" s="424"/>
      <c r="I190" s="314"/>
    </row>
    <row r="191" spans="1:9" s="309" customFormat="1" ht="15.75" x14ac:dyDescent="0.25">
      <c r="A191" s="314"/>
      <c r="B191" s="424"/>
      <c r="C191" s="424"/>
      <c r="D191" s="424"/>
      <c r="E191" s="424"/>
      <c r="F191" s="424"/>
      <c r="G191" s="424"/>
      <c r="H191" s="424"/>
      <c r="I191" s="314"/>
    </row>
    <row r="192" spans="1:9" s="309" customFormat="1" ht="15.75" x14ac:dyDescent="0.25">
      <c r="A192" s="314"/>
      <c r="B192" s="424"/>
      <c r="C192" s="424"/>
      <c r="D192" s="424"/>
      <c r="E192" s="424"/>
      <c r="F192" s="424"/>
      <c r="G192" s="424"/>
      <c r="H192" s="424"/>
      <c r="I192" s="314"/>
    </row>
    <row r="193" spans="1:9" s="309" customFormat="1" ht="15" x14ac:dyDescent="0.2">
      <c r="A193" s="307"/>
      <c r="B193" s="465"/>
      <c r="C193" s="465"/>
      <c r="D193" s="465"/>
      <c r="E193" s="465"/>
      <c r="F193" s="465"/>
      <c r="G193" s="465"/>
      <c r="H193" s="465"/>
      <c r="I193" s="307"/>
    </row>
    <row r="194" spans="1:9" s="309" customFormat="1" ht="15" x14ac:dyDescent="0.2">
      <c r="A194" s="307"/>
      <c r="B194" s="465"/>
      <c r="C194" s="465"/>
      <c r="D194" s="465"/>
      <c r="E194" s="465"/>
      <c r="F194" s="465"/>
      <c r="G194" s="465"/>
      <c r="H194" s="465"/>
      <c r="I194" s="307"/>
    </row>
    <row r="195" spans="1:9" s="309" customFormat="1" ht="15" x14ac:dyDescent="0.2">
      <c r="A195" s="307"/>
      <c r="B195" s="465"/>
      <c r="C195" s="465"/>
      <c r="D195" s="465"/>
      <c r="E195" s="465"/>
      <c r="F195" s="465"/>
      <c r="G195" s="465"/>
      <c r="H195" s="465"/>
      <c r="I195" s="307"/>
    </row>
    <row r="196" spans="1:9" s="309" customFormat="1" ht="15" x14ac:dyDescent="0.2">
      <c r="A196" s="307"/>
      <c r="B196" s="465"/>
      <c r="C196" s="465"/>
      <c r="D196" s="465"/>
      <c r="E196" s="465"/>
      <c r="F196" s="465"/>
      <c r="G196" s="465"/>
      <c r="H196" s="465"/>
      <c r="I196" s="307"/>
    </row>
    <row r="197" spans="1:9" ht="15" x14ac:dyDescent="0.2">
      <c r="A197" s="307"/>
      <c r="B197" s="465"/>
      <c r="C197" s="465"/>
      <c r="D197" s="465"/>
      <c r="E197" s="465"/>
      <c r="F197" s="465"/>
      <c r="G197" s="465"/>
      <c r="H197" s="465"/>
      <c r="I197" s="307"/>
    </row>
    <row r="198" spans="1:9" ht="15" x14ac:dyDescent="0.2">
      <c r="A198" s="307"/>
      <c r="B198" s="465"/>
      <c r="C198" s="465"/>
      <c r="D198" s="465"/>
      <c r="E198" s="465"/>
      <c r="F198" s="465"/>
      <c r="G198" s="465"/>
      <c r="H198" s="465"/>
      <c r="I198" s="307"/>
    </row>
    <row r="199" spans="1:9" ht="15" x14ac:dyDescent="0.2">
      <c r="A199" s="307"/>
      <c r="B199" s="465"/>
      <c r="C199" s="465"/>
      <c r="D199" s="465"/>
      <c r="E199" s="465"/>
      <c r="F199" s="465"/>
      <c r="G199" s="465"/>
      <c r="H199" s="465"/>
      <c r="I199" s="307"/>
    </row>
    <row r="200" spans="1:9" ht="15" x14ac:dyDescent="0.2">
      <c r="A200" s="307"/>
      <c r="B200" s="465"/>
      <c r="C200" s="465"/>
      <c r="D200" s="465"/>
      <c r="E200" s="465"/>
      <c r="F200" s="465"/>
      <c r="G200" s="465"/>
      <c r="H200" s="465"/>
      <c r="I200" s="307"/>
    </row>
    <row r="201" spans="1:9" ht="15" x14ac:dyDescent="0.2">
      <c r="A201" s="307"/>
      <c r="B201" s="465"/>
      <c r="C201" s="465"/>
      <c r="D201" s="465"/>
      <c r="E201" s="465"/>
      <c r="F201" s="465"/>
      <c r="G201" s="465"/>
      <c r="H201" s="465"/>
      <c r="I201" s="307"/>
    </row>
    <row r="202" spans="1:9" ht="15" x14ac:dyDescent="0.2">
      <c r="A202" s="307"/>
      <c r="B202" s="465"/>
      <c r="C202" s="465"/>
      <c r="D202" s="465"/>
      <c r="E202" s="465"/>
      <c r="F202" s="465"/>
      <c r="G202" s="465"/>
      <c r="H202" s="465"/>
      <c r="I202" s="307"/>
    </row>
    <row r="203" spans="1:9" ht="15" x14ac:dyDescent="0.2">
      <c r="A203" s="307"/>
      <c r="B203" s="465"/>
      <c r="C203" s="465"/>
      <c r="D203" s="465"/>
      <c r="E203" s="465"/>
      <c r="F203" s="465"/>
      <c r="G203" s="465"/>
      <c r="H203" s="465"/>
      <c r="I203" s="307"/>
    </row>
    <row r="204" spans="1:9" ht="15" x14ac:dyDescent="0.2">
      <c r="A204" s="307"/>
      <c r="B204" s="465"/>
      <c r="C204" s="465"/>
      <c r="D204" s="465"/>
      <c r="E204" s="465"/>
      <c r="F204" s="465"/>
      <c r="G204" s="465"/>
      <c r="H204" s="465"/>
      <c r="I204" s="307"/>
    </row>
    <row r="205" spans="1:9" ht="15" x14ac:dyDescent="0.2">
      <c r="A205" s="307"/>
      <c r="B205" s="465"/>
      <c r="C205" s="465"/>
      <c r="D205" s="465"/>
      <c r="E205" s="465"/>
      <c r="F205" s="465"/>
      <c r="G205" s="465"/>
      <c r="H205" s="465"/>
      <c r="I205" s="307"/>
    </row>
    <row r="206" spans="1:9" ht="15" x14ac:dyDescent="0.2">
      <c r="A206" s="307"/>
      <c r="B206" s="465"/>
      <c r="C206" s="465"/>
      <c r="D206" s="465"/>
      <c r="E206" s="465"/>
      <c r="F206" s="465"/>
      <c r="G206" s="465"/>
      <c r="H206" s="465"/>
      <c r="I206" s="307"/>
    </row>
    <row r="207" spans="1:9" ht="15" x14ac:dyDescent="0.2">
      <c r="A207" s="307"/>
      <c r="B207" s="465"/>
      <c r="C207" s="465"/>
      <c r="D207" s="465"/>
      <c r="E207" s="465"/>
      <c r="F207" s="465"/>
      <c r="G207" s="465"/>
      <c r="H207" s="465"/>
      <c r="I207" s="307"/>
    </row>
    <row r="208" spans="1:9" ht="15" x14ac:dyDescent="0.2">
      <c r="A208" s="307"/>
      <c r="B208" s="465"/>
      <c r="C208" s="465"/>
      <c r="D208" s="465"/>
      <c r="E208" s="465"/>
      <c r="F208" s="465"/>
      <c r="G208" s="465"/>
      <c r="H208" s="465"/>
      <c r="I208" s="307"/>
    </row>
    <row r="209" spans="1:9" ht="15" x14ac:dyDescent="0.2">
      <c r="A209" s="307"/>
      <c r="B209" s="465"/>
      <c r="C209" s="465"/>
      <c r="D209" s="465"/>
      <c r="E209" s="465"/>
      <c r="F209" s="465"/>
      <c r="G209" s="465"/>
      <c r="H209" s="465"/>
      <c r="I209" s="307"/>
    </row>
    <row r="210" spans="1:9" ht="15" x14ac:dyDescent="0.2">
      <c r="A210" s="307"/>
      <c r="B210" s="465"/>
      <c r="C210" s="465"/>
      <c r="D210" s="465"/>
      <c r="E210" s="465"/>
      <c r="F210" s="465"/>
      <c r="G210" s="465"/>
      <c r="H210" s="465"/>
      <c r="I210" s="307"/>
    </row>
    <row r="211" spans="1:9" ht="15" x14ac:dyDescent="0.2">
      <c r="A211" s="307"/>
      <c r="B211" s="465"/>
      <c r="C211" s="465"/>
      <c r="D211" s="465"/>
      <c r="E211" s="465"/>
      <c r="F211" s="465"/>
      <c r="G211" s="465"/>
      <c r="H211" s="465"/>
      <c r="I211" s="307"/>
    </row>
    <row r="212" spans="1:9" ht="15" x14ac:dyDescent="0.2">
      <c r="A212" s="307"/>
      <c r="B212" s="465"/>
      <c r="C212" s="465"/>
      <c r="D212" s="465"/>
      <c r="E212" s="465"/>
      <c r="F212" s="465"/>
      <c r="G212" s="465"/>
      <c r="H212" s="465"/>
      <c r="I212" s="307"/>
    </row>
    <row r="213" spans="1:9" ht="15" x14ac:dyDescent="0.2">
      <c r="A213" s="307"/>
      <c r="B213" s="465"/>
      <c r="C213" s="465"/>
      <c r="D213" s="465"/>
      <c r="E213" s="465"/>
      <c r="F213" s="465"/>
      <c r="G213" s="465"/>
      <c r="H213" s="465"/>
      <c r="I213" s="307"/>
    </row>
    <row r="214" spans="1:9" ht="15" x14ac:dyDescent="0.2">
      <c r="A214" s="307"/>
      <c r="B214" s="465"/>
      <c r="C214" s="465"/>
      <c r="D214" s="465"/>
      <c r="E214" s="465"/>
      <c r="F214" s="465"/>
      <c r="G214" s="465"/>
      <c r="H214" s="465"/>
      <c r="I214" s="307"/>
    </row>
    <row r="215" spans="1:9" ht="15" x14ac:dyDescent="0.2">
      <c r="A215" s="307"/>
      <c r="B215" s="465"/>
      <c r="C215" s="465"/>
      <c r="D215" s="465"/>
      <c r="E215" s="465"/>
      <c r="F215" s="465"/>
      <c r="G215" s="465"/>
      <c r="H215" s="465"/>
      <c r="I215" s="307"/>
    </row>
    <row r="216" spans="1:9" ht="15" x14ac:dyDescent="0.2">
      <c r="A216" s="307"/>
      <c r="B216" s="465"/>
      <c r="C216" s="465"/>
      <c r="D216" s="465"/>
      <c r="E216" s="465"/>
      <c r="F216" s="465"/>
      <c r="G216" s="465"/>
      <c r="H216" s="465"/>
      <c r="I216" s="307"/>
    </row>
    <row r="217" spans="1:9" ht="15" x14ac:dyDescent="0.2">
      <c r="A217" s="307"/>
      <c r="B217" s="465"/>
      <c r="C217" s="465"/>
      <c r="D217" s="465"/>
      <c r="E217" s="465"/>
      <c r="F217" s="465"/>
      <c r="G217" s="465"/>
      <c r="H217" s="465"/>
      <c r="I217" s="307"/>
    </row>
    <row r="218" spans="1:9" ht="15" x14ac:dyDescent="0.2">
      <c r="A218" s="307"/>
      <c r="B218" s="465"/>
      <c r="C218" s="465"/>
      <c r="D218" s="465"/>
      <c r="E218" s="465"/>
      <c r="F218" s="465"/>
      <c r="G218" s="465"/>
      <c r="H218" s="465"/>
      <c r="I218" s="307"/>
    </row>
    <row r="219" spans="1:9" ht="15" x14ac:dyDescent="0.2">
      <c r="A219" s="307"/>
      <c r="B219" s="465"/>
      <c r="C219" s="465"/>
      <c r="D219" s="465"/>
      <c r="E219" s="465"/>
      <c r="F219" s="465"/>
      <c r="G219" s="465"/>
      <c r="H219" s="465"/>
      <c r="I219" s="307"/>
    </row>
    <row r="220" spans="1:9" ht="15" x14ac:dyDescent="0.2">
      <c r="A220" s="307"/>
      <c r="B220" s="465"/>
      <c r="C220" s="465"/>
      <c r="D220" s="465"/>
      <c r="E220" s="465"/>
      <c r="F220" s="465"/>
      <c r="G220" s="465"/>
      <c r="H220" s="465"/>
      <c r="I220" s="307"/>
    </row>
    <row r="221" spans="1:9" ht="15" x14ac:dyDescent="0.2">
      <c r="A221" s="307"/>
      <c r="B221" s="465"/>
      <c r="C221" s="465"/>
      <c r="D221" s="465"/>
      <c r="E221" s="465"/>
      <c r="F221" s="465"/>
      <c r="G221" s="465"/>
      <c r="H221" s="465"/>
      <c r="I221" s="307"/>
    </row>
    <row r="222" spans="1:9" ht="15" x14ac:dyDescent="0.2">
      <c r="A222" s="307"/>
      <c r="B222" s="465"/>
      <c r="C222" s="465"/>
      <c r="D222" s="465"/>
      <c r="E222" s="465"/>
      <c r="F222" s="465"/>
      <c r="G222" s="465"/>
      <c r="H222" s="465"/>
      <c r="I222" s="307"/>
    </row>
    <row r="223" spans="1:9" ht="15" x14ac:dyDescent="0.2">
      <c r="A223" s="307"/>
      <c r="B223" s="465"/>
      <c r="C223" s="465"/>
      <c r="D223" s="465"/>
      <c r="E223" s="465"/>
      <c r="F223" s="465"/>
      <c r="G223" s="465"/>
      <c r="H223" s="465"/>
      <c r="I223" s="307"/>
    </row>
    <row r="224" spans="1:9" ht="15" x14ac:dyDescent="0.2">
      <c r="A224" s="307"/>
      <c r="B224" s="314"/>
      <c r="C224" s="314"/>
      <c r="D224" s="314"/>
      <c r="E224" s="314"/>
      <c r="F224" s="314"/>
      <c r="G224" s="322"/>
      <c r="H224" s="314"/>
      <c r="I224" s="307"/>
    </row>
    <row r="225" spans="1:9" ht="15" x14ac:dyDescent="0.2">
      <c r="A225" s="307"/>
      <c r="B225" s="314"/>
      <c r="C225" s="314"/>
      <c r="D225" s="314"/>
      <c r="E225" s="314"/>
      <c r="F225" s="314"/>
      <c r="G225" s="322"/>
      <c r="H225" s="314"/>
      <c r="I225" s="307"/>
    </row>
    <row r="226" spans="1:9" ht="15" x14ac:dyDescent="0.2">
      <c r="A226" s="307"/>
      <c r="B226" s="323"/>
      <c r="C226" s="323"/>
      <c r="D226" s="324"/>
      <c r="E226" s="324"/>
      <c r="F226" s="324"/>
      <c r="G226" s="322"/>
      <c r="H226" s="308"/>
      <c r="I226" s="307"/>
    </row>
    <row r="227" spans="1:9" ht="15" x14ac:dyDescent="0.2">
      <c r="A227" s="307"/>
      <c r="B227" s="325"/>
      <c r="C227" s="325"/>
      <c r="D227" s="324"/>
      <c r="E227" s="324"/>
      <c r="F227" s="324"/>
      <c r="G227" s="322"/>
      <c r="H227" s="308"/>
      <c r="I227" s="307"/>
    </row>
    <row r="228" spans="1:9" ht="15" x14ac:dyDescent="0.2">
      <c r="A228" s="307"/>
      <c r="B228" s="308"/>
      <c r="C228" s="308"/>
      <c r="D228" s="308"/>
      <c r="E228" s="308"/>
      <c r="F228" s="308"/>
      <c r="G228" s="322"/>
      <c r="H228" s="308"/>
      <c r="I228" s="307"/>
    </row>
    <row r="229" spans="1:9" ht="15" x14ac:dyDescent="0.2">
      <c r="A229" s="307"/>
      <c r="B229" s="307"/>
      <c r="C229" s="307"/>
      <c r="D229" s="307"/>
      <c r="E229" s="307"/>
      <c r="F229" s="307"/>
      <c r="G229" s="307"/>
      <c r="H229" s="307"/>
      <c r="I229" s="307"/>
    </row>
    <row r="230" spans="1:9" x14ac:dyDescent="0.2">
      <c r="A230" s="308"/>
      <c r="B230" s="308"/>
      <c r="C230" s="308"/>
      <c r="D230" s="308"/>
      <c r="E230" s="308"/>
      <c r="F230" s="308"/>
      <c r="G230" s="308"/>
      <c r="H230" s="308"/>
      <c r="I230" s="308"/>
    </row>
  </sheetData>
  <mergeCells count="6">
    <mergeCell ref="H8:H10"/>
    <mergeCell ref="B8:B10"/>
    <mergeCell ref="C8:C10"/>
    <mergeCell ref="D8:D10"/>
    <mergeCell ref="E8:E10"/>
    <mergeCell ref="G8:G10"/>
  </mergeCells>
  <pageMargins left="0.5" right="0.2" top="0.5" bottom="0.5" header="0" footer="0"/>
  <pageSetup scale="99" fitToHeight="0" orientation="portrait" blackAndWhite="1" horizontalDpi="1200" verticalDpi="1200" r:id="rId1"/>
  <headerFooter alignWithMargins="0">
    <oddHeader>&amp;L&amp;D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A1:H65"/>
  <sheetViews>
    <sheetView view="pageBreakPreview" zoomScale="130" zoomScaleNormal="100" zoomScaleSheetLayoutView="130" workbookViewId="0">
      <selection activeCell="L20" sqref="L20"/>
    </sheetView>
  </sheetViews>
  <sheetFormatPr defaultRowHeight="12.75" x14ac:dyDescent="0.2"/>
  <cols>
    <col min="1" max="1" width="1.7109375" style="104" customWidth="1"/>
    <col min="2" max="2" width="37.7109375" style="104" customWidth="1"/>
    <col min="3" max="4" width="4.7109375" style="104" customWidth="1"/>
    <col min="5" max="5" width="22.7109375" style="104" customWidth="1"/>
    <col min="6" max="6" width="15.7109375" style="104" customWidth="1"/>
    <col min="7" max="7" width="10.85546875" style="104" customWidth="1"/>
    <col min="8" max="8" width="1.7109375" style="104" customWidth="1"/>
    <col min="9" max="256" width="9.140625" style="104"/>
    <col min="257" max="257" width="1.7109375" style="104" customWidth="1"/>
    <col min="258" max="258" width="37.7109375" style="104" customWidth="1"/>
    <col min="259" max="260" width="4.7109375" style="104" customWidth="1"/>
    <col min="261" max="261" width="22.7109375" style="104" customWidth="1"/>
    <col min="262" max="262" width="15.7109375" style="104" customWidth="1"/>
    <col min="263" max="263" width="10.85546875" style="104" customWidth="1"/>
    <col min="264" max="264" width="1.7109375" style="104" customWidth="1"/>
    <col min="265" max="512" width="9.140625" style="104"/>
    <col min="513" max="513" width="1.7109375" style="104" customWidth="1"/>
    <col min="514" max="514" width="37.7109375" style="104" customWidth="1"/>
    <col min="515" max="516" width="4.7109375" style="104" customWidth="1"/>
    <col min="517" max="517" width="22.7109375" style="104" customWidth="1"/>
    <col min="518" max="518" width="15.7109375" style="104" customWidth="1"/>
    <col min="519" max="519" width="10.85546875" style="104" customWidth="1"/>
    <col min="520" max="520" width="1.7109375" style="104" customWidth="1"/>
    <col min="521" max="768" width="9.140625" style="104"/>
    <col min="769" max="769" width="1.7109375" style="104" customWidth="1"/>
    <col min="770" max="770" width="37.7109375" style="104" customWidth="1"/>
    <col min="771" max="772" width="4.7109375" style="104" customWidth="1"/>
    <col min="773" max="773" width="22.7109375" style="104" customWidth="1"/>
    <col min="774" max="774" width="15.7109375" style="104" customWidth="1"/>
    <col min="775" max="775" width="10.85546875" style="104" customWidth="1"/>
    <col min="776" max="776" width="1.7109375" style="104" customWidth="1"/>
    <col min="777" max="1024" width="9.140625" style="104"/>
    <col min="1025" max="1025" width="1.7109375" style="104" customWidth="1"/>
    <col min="1026" max="1026" width="37.7109375" style="104" customWidth="1"/>
    <col min="1027" max="1028" width="4.7109375" style="104" customWidth="1"/>
    <col min="1029" max="1029" width="22.7109375" style="104" customWidth="1"/>
    <col min="1030" max="1030" width="15.7109375" style="104" customWidth="1"/>
    <col min="1031" max="1031" width="10.85546875" style="104" customWidth="1"/>
    <col min="1032" max="1032" width="1.7109375" style="104" customWidth="1"/>
    <col min="1033" max="1280" width="9.140625" style="104"/>
    <col min="1281" max="1281" width="1.7109375" style="104" customWidth="1"/>
    <col min="1282" max="1282" width="37.7109375" style="104" customWidth="1"/>
    <col min="1283" max="1284" width="4.7109375" style="104" customWidth="1"/>
    <col min="1285" max="1285" width="22.7109375" style="104" customWidth="1"/>
    <col min="1286" max="1286" width="15.7109375" style="104" customWidth="1"/>
    <col min="1287" max="1287" width="10.85546875" style="104" customWidth="1"/>
    <col min="1288" max="1288" width="1.7109375" style="104" customWidth="1"/>
    <col min="1289" max="1536" width="9.140625" style="104"/>
    <col min="1537" max="1537" width="1.7109375" style="104" customWidth="1"/>
    <col min="1538" max="1538" width="37.7109375" style="104" customWidth="1"/>
    <col min="1539" max="1540" width="4.7109375" style="104" customWidth="1"/>
    <col min="1541" max="1541" width="22.7109375" style="104" customWidth="1"/>
    <col min="1542" max="1542" width="15.7109375" style="104" customWidth="1"/>
    <col min="1543" max="1543" width="10.85546875" style="104" customWidth="1"/>
    <col min="1544" max="1544" width="1.7109375" style="104" customWidth="1"/>
    <col min="1545" max="1792" width="9.140625" style="104"/>
    <col min="1793" max="1793" width="1.7109375" style="104" customWidth="1"/>
    <col min="1794" max="1794" width="37.7109375" style="104" customWidth="1"/>
    <col min="1795" max="1796" width="4.7109375" style="104" customWidth="1"/>
    <col min="1797" max="1797" width="22.7109375" style="104" customWidth="1"/>
    <col min="1798" max="1798" width="15.7109375" style="104" customWidth="1"/>
    <col min="1799" max="1799" width="10.85546875" style="104" customWidth="1"/>
    <col min="1800" max="1800" width="1.7109375" style="104" customWidth="1"/>
    <col min="1801" max="2048" width="9.140625" style="104"/>
    <col min="2049" max="2049" width="1.7109375" style="104" customWidth="1"/>
    <col min="2050" max="2050" width="37.7109375" style="104" customWidth="1"/>
    <col min="2051" max="2052" width="4.7109375" style="104" customWidth="1"/>
    <col min="2053" max="2053" width="22.7109375" style="104" customWidth="1"/>
    <col min="2054" max="2054" width="15.7109375" style="104" customWidth="1"/>
    <col min="2055" max="2055" width="10.85546875" style="104" customWidth="1"/>
    <col min="2056" max="2056" width="1.7109375" style="104" customWidth="1"/>
    <col min="2057" max="2304" width="9.140625" style="104"/>
    <col min="2305" max="2305" width="1.7109375" style="104" customWidth="1"/>
    <col min="2306" max="2306" width="37.7109375" style="104" customWidth="1"/>
    <col min="2307" max="2308" width="4.7109375" style="104" customWidth="1"/>
    <col min="2309" max="2309" width="22.7109375" style="104" customWidth="1"/>
    <col min="2310" max="2310" width="15.7109375" style="104" customWidth="1"/>
    <col min="2311" max="2311" width="10.85546875" style="104" customWidth="1"/>
    <col min="2312" max="2312" width="1.7109375" style="104" customWidth="1"/>
    <col min="2313" max="2560" width="9.140625" style="104"/>
    <col min="2561" max="2561" width="1.7109375" style="104" customWidth="1"/>
    <col min="2562" max="2562" width="37.7109375" style="104" customWidth="1"/>
    <col min="2563" max="2564" width="4.7109375" style="104" customWidth="1"/>
    <col min="2565" max="2565" width="22.7109375" style="104" customWidth="1"/>
    <col min="2566" max="2566" width="15.7109375" style="104" customWidth="1"/>
    <col min="2567" max="2567" width="10.85546875" style="104" customWidth="1"/>
    <col min="2568" max="2568" width="1.7109375" style="104" customWidth="1"/>
    <col min="2569" max="2816" width="9.140625" style="104"/>
    <col min="2817" max="2817" width="1.7109375" style="104" customWidth="1"/>
    <col min="2818" max="2818" width="37.7109375" style="104" customWidth="1"/>
    <col min="2819" max="2820" width="4.7109375" style="104" customWidth="1"/>
    <col min="2821" max="2821" width="22.7109375" style="104" customWidth="1"/>
    <col min="2822" max="2822" width="15.7109375" style="104" customWidth="1"/>
    <col min="2823" max="2823" width="10.85546875" style="104" customWidth="1"/>
    <col min="2824" max="2824" width="1.7109375" style="104" customWidth="1"/>
    <col min="2825" max="3072" width="9.140625" style="104"/>
    <col min="3073" max="3073" width="1.7109375" style="104" customWidth="1"/>
    <col min="3074" max="3074" width="37.7109375" style="104" customWidth="1"/>
    <col min="3075" max="3076" width="4.7109375" style="104" customWidth="1"/>
    <col min="3077" max="3077" width="22.7109375" style="104" customWidth="1"/>
    <col min="3078" max="3078" width="15.7109375" style="104" customWidth="1"/>
    <col min="3079" max="3079" width="10.85546875" style="104" customWidth="1"/>
    <col min="3080" max="3080" width="1.7109375" style="104" customWidth="1"/>
    <col min="3081" max="3328" width="9.140625" style="104"/>
    <col min="3329" max="3329" width="1.7109375" style="104" customWidth="1"/>
    <col min="3330" max="3330" width="37.7109375" style="104" customWidth="1"/>
    <col min="3331" max="3332" width="4.7109375" style="104" customWidth="1"/>
    <col min="3333" max="3333" width="22.7109375" style="104" customWidth="1"/>
    <col min="3334" max="3334" width="15.7109375" style="104" customWidth="1"/>
    <col min="3335" max="3335" width="10.85546875" style="104" customWidth="1"/>
    <col min="3336" max="3336" width="1.7109375" style="104" customWidth="1"/>
    <col min="3337" max="3584" width="9.140625" style="104"/>
    <col min="3585" max="3585" width="1.7109375" style="104" customWidth="1"/>
    <col min="3586" max="3586" width="37.7109375" style="104" customWidth="1"/>
    <col min="3587" max="3588" width="4.7109375" style="104" customWidth="1"/>
    <col min="3589" max="3589" width="22.7109375" style="104" customWidth="1"/>
    <col min="3590" max="3590" width="15.7109375" style="104" customWidth="1"/>
    <col min="3591" max="3591" width="10.85546875" style="104" customWidth="1"/>
    <col min="3592" max="3592" width="1.7109375" style="104" customWidth="1"/>
    <col min="3593" max="3840" width="9.140625" style="104"/>
    <col min="3841" max="3841" width="1.7109375" style="104" customWidth="1"/>
    <col min="3842" max="3842" width="37.7109375" style="104" customWidth="1"/>
    <col min="3843" max="3844" width="4.7109375" style="104" customWidth="1"/>
    <col min="3845" max="3845" width="22.7109375" style="104" customWidth="1"/>
    <col min="3846" max="3846" width="15.7109375" style="104" customWidth="1"/>
    <col min="3847" max="3847" width="10.85546875" style="104" customWidth="1"/>
    <col min="3848" max="3848" width="1.7109375" style="104" customWidth="1"/>
    <col min="3849" max="4096" width="9.140625" style="104"/>
    <col min="4097" max="4097" width="1.7109375" style="104" customWidth="1"/>
    <col min="4098" max="4098" width="37.7109375" style="104" customWidth="1"/>
    <col min="4099" max="4100" width="4.7109375" style="104" customWidth="1"/>
    <col min="4101" max="4101" width="22.7109375" style="104" customWidth="1"/>
    <col min="4102" max="4102" width="15.7109375" style="104" customWidth="1"/>
    <col min="4103" max="4103" width="10.85546875" style="104" customWidth="1"/>
    <col min="4104" max="4104" width="1.7109375" style="104" customWidth="1"/>
    <col min="4105" max="4352" width="9.140625" style="104"/>
    <col min="4353" max="4353" width="1.7109375" style="104" customWidth="1"/>
    <col min="4354" max="4354" width="37.7109375" style="104" customWidth="1"/>
    <col min="4355" max="4356" width="4.7109375" style="104" customWidth="1"/>
    <col min="4357" max="4357" width="22.7109375" style="104" customWidth="1"/>
    <col min="4358" max="4358" width="15.7109375" style="104" customWidth="1"/>
    <col min="4359" max="4359" width="10.85546875" style="104" customWidth="1"/>
    <col min="4360" max="4360" width="1.7109375" style="104" customWidth="1"/>
    <col min="4361" max="4608" width="9.140625" style="104"/>
    <col min="4609" max="4609" width="1.7109375" style="104" customWidth="1"/>
    <col min="4610" max="4610" width="37.7109375" style="104" customWidth="1"/>
    <col min="4611" max="4612" width="4.7109375" style="104" customWidth="1"/>
    <col min="4613" max="4613" width="22.7109375" style="104" customWidth="1"/>
    <col min="4614" max="4614" width="15.7109375" style="104" customWidth="1"/>
    <col min="4615" max="4615" width="10.85546875" style="104" customWidth="1"/>
    <col min="4616" max="4616" width="1.7109375" style="104" customWidth="1"/>
    <col min="4617" max="4864" width="9.140625" style="104"/>
    <col min="4865" max="4865" width="1.7109375" style="104" customWidth="1"/>
    <col min="4866" max="4866" width="37.7109375" style="104" customWidth="1"/>
    <col min="4867" max="4868" width="4.7109375" style="104" customWidth="1"/>
    <col min="4869" max="4869" width="22.7109375" style="104" customWidth="1"/>
    <col min="4870" max="4870" width="15.7109375" style="104" customWidth="1"/>
    <col min="4871" max="4871" width="10.85546875" style="104" customWidth="1"/>
    <col min="4872" max="4872" width="1.7109375" style="104" customWidth="1"/>
    <col min="4873" max="5120" width="9.140625" style="104"/>
    <col min="5121" max="5121" width="1.7109375" style="104" customWidth="1"/>
    <col min="5122" max="5122" width="37.7109375" style="104" customWidth="1"/>
    <col min="5123" max="5124" width="4.7109375" style="104" customWidth="1"/>
    <col min="5125" max="5125" width="22.7109375" style="104" customWidth="1"/>
    <col min="5126" max="5126" width="15.7109375" style="104" customWidth="1"/>
    <col min="5127" max="5127" width="10.85546875" style="104" customWidth="1"/>
    <col min="5128" max="5128" width="1.7109375" style="104" customWidth="1"/>
    <col min="5129" max="5376" width="9.140625" style="104"/>
    <col min="5377" max="5377" width="1.7109375" style="104" customWidth="1"/>
    <col min="5378" max="5378" width="37.7109375" style="104" customWidth="1"/>
    <col min="5379" max="5380" width="4.7109375" style="104" customWidth="1"/>
    <col min="5381" max="5381" width="22.7109375" style="104" customWidth="1"/>
    <col min="5382" max="5382" width="15.7109375" style="104" customWidth="1"/>
    <col min="5383" max="5383" width="10.85546875" style="104" customWidth="1"/>
    <col min="5384" max="5384" width="1.7109375" style="104" customWidth="1"/>
    <col min="5385" max="5632" width="9.140625" style="104"/>
    <col min="5633" max="5633" width="1.7109375" style="104" customWidth="1"/>
    <col min="5634" max="5634" width="37.7109375" style="104" customWidth="1"/>
    <col min="5635" max="5636" width="4.7109375" style="104" customWidth="1"/>
    <col min="5637" max="5637" width="22.7109375" style="104" customWidth="1"/>
    <col min="5638" max="5638" width="15.7109375" style="104" customWidth="1"/>
    <col min="5639" max="5639" width="10.85546875" style="104" customWidth="1"/>
    <col min="5640" max="5640" width="1.7109375" style="104" customWidth="1"/>
    <col min="5641" max="5888" width="9.140625" style="104"/>
    <col min="5889" max="5889" width="1.7109375" style="104" customWidth="1"/>
    <col min="5890" max="5890" width="37.7109375" style="104" customWidth="1"/>
    <col min="5891" max="5892" width="4.7109375" style="104" customWidth="1"/>
    <col min="5893" max="5893" width="22.7109375" style="104" customWidth="1"/>
    <col min="5894" max="5894" width="15.7109375" style="104" customWidth="1"/>
    <col min="5895" max="5895" width="10.85546875" style="104" customWidth="1"/>
    <col min="5896" max="5896" width="1.7109375" style="104" customWidth="1"/>
    <col min="5897" max="6144" width="9.140625" style="104"/>
    <col min="6145" max="6145" width="1.7109375" style="104" customWidth="1"/>
    <col min="6146" max="6146" width="37.7109375" style="104" customWidth="1"/>
    <col min="6147" max="6148" width="4.7109375" style="104" customWidth="1"/>
    <col min="6149" max="6149" width="22.7109375" style="104" customWidth="1"/>
    <col min="6150" max="6150" width="15.7109375" style="104" customWidth="1"/>
    <col min="6151" max="6151" width="10.85546875" style="104" customWidth="1"/>
    <col min="6152" max="6152" width="1.7109375" style="104" customWidth="1"/>
    <col min="6153" max="6400" width="9.140625" style="104"/>
    <col min="6401" max="6401" width="1.7109375" style="104" customWidth="1"/>
    <col min="6402" max="6402" width="37.7109375" style="104" customWidth="1"/>
    <col min="6403" max="6404" width="4.7109375" style="104" customWidth="1"/>
    <col min="6405" max="6405" width="22.7109375" style="104" customWidth="1"/>
    <col min="6406" max="6406" width="15.7109375" style="104" customWidth="1"/>
    <col min="6407" max="6407" width="10.85546875" style="104" customWidth="1"/>
    <col min="6408" max="6408" width="1.7109375" style="104" customWidth="1"/>
    <col min="6409" max="6656" width="9.140625" style="104"/>
    <col min="6657" max="6657" width="1.7109375" style="104" customWidth="1"/>
    <col min="6658" max="6658" width="37.7109375" style="104" customWidth="1"/>
    <col min="6659" max="6660" width="4.7109375" style="104" customWidth="1"/>
    <col min="6661" max="6661" width="22.7109375" style="104" customWidth="1"/>
    <col min="6662" max="6662" width="15.7109375" style="104" customWidth="1"/>
    <col min="6663" max="6663" width="10.85546875" style="104" customWidth="1"/>
    <col min="6664" max="6664" width="1.7109375" style="104" customWidth="1"/>
    <col min="6665" max="6912" width="9.140625" style="104"/>
    <col min="6913" max="6913" width="1.7109375" style="104" customWidth="1"/>
    <col min="6914" max="6914" width="37.7109375" style="104" customWidth="1"/>
    <col min="6915" max="6916" width="4.7109375" style="104" customWidth="1"/>
    <col min="6917" max="6917" width="22.7109375" style="104" customWidth="1"/>
    <col min="6918" max="6918" width="15.7109375" style="104" customWidth="1"/>
    <col min="6919" max="6919" width="10.85546875" style="104" customWidth="1"/>
    <col min="6920" max="6920" width="1.7109375" style="104" customWidth="1"/>
    <col min="6921" max="7168" width="9.140625" style="104"/>
    <col min="7169" max="7169" width="1.7109375" style="104" customWidth="1"/>
    <col min="7170" max="7170" width="37.7109375" style="104" customWidth="1"/>
    <col min="7171" max="7172" width="4.7109375" style="104" customWidth="1"/>
    <col min="7173" max="7173" width="22.7109375" style="104" customWidth="1"/>
    <col min="7174" max="7174" width="15.7109375" style="104" customWidth="1"/>
    <col min="7175" max="7175" width="10.85546875" style="104" customWidth="1"/>
    <col min="7176" max="7176" width="1.7109375" style="104" customWidth="1"/>
    <col min="7177" max="7424" width="9.140625" style="104"/>
    <col min="7425" max="7425" width="1.7109375" style="104" customWidth="1"/>
    <col min="7426" max="7426" width="37.7109375" style="104" customWidth="1"/>
    <col min="7427" max="7428" width="4.7109375" style="104" customWidth="1"/>
    <col min="7429" max="7429" width="22.7109375" style="104" customWidth="1"/>
    <col min="7430" max="7430" width="15.7109375" style="104" customWidth="1"/>
    <col min="7431" max="7431" width="10.85546875" style="104" customWidth="1"/>
    <col min="7432" max="7432" width="1.7109375" style="104" customWidth="1"/>
    <col min="7433" max="7680" width="9.140625" style="104"/>
    <col min="7681" max="7681" width="1.7109375" style="104" customWidth="1"/>
    <col min="7682" max="7682" width="37.7109375" style="104" customWidth="1"/>
    <col min="7683" max="7684" width="4.7109375" style="104" customWidth="1"/>
    <col min="7685" max="7685" width="22.7109375" style="104" customWidth="1"/>
    <col min="7686" max="7686" width="15.7109375" style="104" customWidth="1"/>
    <col min="7687" max="7687" width="10.85546875" style="104" customWidth="1"/>
    <col min="7688" max="7688" width="1.7109375" style="104" customWidth="1"/>
    <col min="7689" max="7936" width="9.140625" style="104"/>
    <col min="7937" max="7937" width="1.7109375" style="104" customWidth="1"/>
    <col min="7938" max="7938" width="37.7109375" style="104" customWidth="1"/>
    <col min="7939" max="7940" width="4.7109375" style="104" customWidth="1"/>
    <col min="7941" max="7941" width="22.7109375" style="104" customWidth="1"/>
    <col min="7942" max="7942" width="15.7109375" style="104" customWidth="1"/>
    <col min="7943" max="7943" width="10.85546875" style="104" customWidth="1"/>
    <col min="7944" max="7944" width="1.7109375" style="104" customWidth="1"/>
    <col min="7945" max="8192" width="9.140625" style="104"/>
    <col min="8193" max="8193" width="1.7109375" style="104" customWidth="1"/>
    <col min="8194" max="8194" width="37.7109375" style="104" customWidth="1"/>
    <col min="8195" max="8196" width="4.7109375" style="104" customWidth="1"/>
    <col min="8197" max="8197" width="22.7109375" style="104" customWidth="1"/>
    <col min="8198" max="8198" width="15.7109375" style="104" customWidth="1"/>
    <col min="8199" max="8199" width="10.85546875" style="104" customWidth="1"/>
    <col min="8200" max="8200" width="1.7109375" style="104" customWidth="1"/>
    <col min="8201" max="8448" width="9.140625" style="104"/>
    <col min="8449" max="8449" width="1.7109375" style="104" customWidth="1"/>
    <col min="8450" max="8450" width="37.7109375" style="104" customWidth="1"/>
    <col min="8451" max="8452" width="4.7109375" style="104" customWidth="1"/>
    <col min="8453" max="8453" width="22.7109375" style="104" customWidth="1"/>
    <col min="8454" max="8454" width="15.7109375" style="104" customWidth="1"/>
    <col min="8455" max="8455" width="10.85546875" style="104" customWidth="1"/>
    <col min="8456" max="8456" width="1.7109375" style="104" customWidth="1"/>
    <col min="8457" max="8704" width="9.140625" style="104"/>
    <col min="8705" max="8705" width="1.7109375" style="104" customWidth="1"/>
    <col min="8706" max="8706" width="37.7109375" style="104" customWidth="1"/>
    <col min="8707" max="8708" width="4.7109375" style="104" customWidth="1"/>
    <col min="8709" max="8709" width="22.7109375" style="104" customWidth="1"/>
    <col min="8710" max="8710" width="15.7109375" style="104" customWidth="1"/>
    <col min="8711" max="8711" width="10.85546875" style="104" customWidth="1"/>
    <col min="8712" max="8712" width="1.7109375" style="104" customWidth="1"/>
    <col min="8713" max="8960" width="9.140625" style="104"/>
    <col min="8961" max="8961" width="1.7109375" style="104" customWidth="1"/>
    <col min="8962" max="8962" width="37.7109375" style="104" customWidth="1"/>
    <col min="8963" max="8964" width="4.7109375" style="104" customWidth="1"/>
    <col min="8965" max="8965" width="22.7109375" style="104" customWidth="1"/>
    <col min="8966" max="8966" width="15.7109375" style="104" customWidth="1"/>
    <col min="8967" max="8967" width="10.85546875" style="104" customWidth="1"/>
    <col min="8968" max="8968" width="1.7109375" style="104" customWidth="1"/>
    <col min="8969" max="9216" width="9.140625" style="104"/>
    <col min="9217" max="9217" width="1.7109375" style="104" customWidth="1"/>
    <col min="9218" max="9218" width="37.7109375" style="104" customWidth="1"/>
    <col min="9219" max="9220" width="4.7109375" style="104" customWidth="1"/>
    <col min="9221" max="9221" width="22.7109375" style="104" customWidth="1"/>
    <col min="9222" max="9222" width="15.7109375" style="104" customWidth="1"/>
    <col min="9223" max="9223" width="10.85546875" style="104" customWidth="1"/>
    <col min="9224" max="9224" width="1.7109375" style="104" customWidth="1"/>
    <col min="9225" max="9472" width="9.140625" style="104"/>
    <col min="9473" max="9473" width="1.7109375" style="104" customWidth="1"/>
    <col min="9474" max="9474" width="37.7109375" style="104" customWidth="1"/>
    <col min="9475" max="9476" width="4.7109375" style="104" customWidth="1"/>
    <col min="9477" max="9477" width="22.7109375" style="104" customWidth="1"/>
    <col min="9478" max="9478" width="15.7109375" style="104" customWidth="1"/>
    <col min="9479" max="9479" width="10.85546875" style="104" customWidth="1"/>
    <col min="9480" max="9480" width="1.7109375" style="104" customWidth="1"/>
    <col min="9481" max="9728" width="9.140625" style="104"/>
    <col min="9729" max="9729" width="1.7109375" style="104" customWidth="1"/>
    <col min="9730" max="9730" width="37.7109375" style="104" customWidth="1"/>
    <col min="9731" max="9732" width="4.7109375" style="104" customWidth="1"/>
    <col min="9733" max="9733" width="22.7109375" style="104" customWidth="1"/>
    <col min="9734" max="9734" width="15.7109375" style="104" customWidth="1"/>
    <col min="9735" max="9735" width="10.85546875" style="104" customWidth="1"/>
    <col min="9736" max="9736" width="1.7109375" style="104" customWidth="1"/>
    <col min="9737" max="9984" width="9.140625" style="104"/>
    <col min="9985" max="9985" width="1.7109375" style="104" customWidth="1"/>
    <col min="9986" max="9986" width="37.7109375" style="104" customWidth="1"/>
    <col min="9987" max="9988" width="4.7109375" style="104" customWidth="1"/>
    <col min="9989" max="9989" width="22.7109375" style="104" customWidth="1"/>
    <col min="9990" max="9990" width="15.7109375" style="104" customWidth="1"/>
    <col min="9991" max="9991" width="10.85546875" style="104" customWidth="1"/>
    <col min="9992" max="9992" width="1.7109375" style="104" customWidth="1"/>
    <col min="9993" max="10240" width="9.140625" style="104"/>
    <col min="10241" max="10241" width="1.7109375" style="104" customWidth="1"/>
    <col min="10242" max="10242" width="37.7109375" style="104" customWidth="1"/>
    <col min="10243" max="10244" width="4.7109375" style="104" customWidth="1"/>
    <col min="10245" max="10245" width="22.7109375" style="104" customWidth="1"/>
    <col min="10246" max="10246" width="15.7109375" style="104" customWidth="1"/>
    <col min="10247" max="10247" width="10.85546875" style="104" customWidth="1"/>
    <col min="10248" max="10248" width="1.7109375" style="104" customWidth="1"/>
    <col min="10249" max="10496" width="9.140625" style="104"/>
    <col min="10497" max="10497" width="1.7109375" style="104" customWidth="1"/>
    <col min="10498" max="10498" width="37.7109375" style="104" customWidth="1"/>
    <col min="10499" max="10500" width="4.7109375" style="104" customWidth="1"/>
    <col min="10501" max="10501" width="22.7109375" style="104" customWidth="1"/>
    <col min="10502" max="10502" width="15.7109375" style="104" customWidth="1"/>
    <col min="10503" max="10503" width="10.85546875" style="104" customWidth="1"/>
    <col min="10504" max="10504" width="1.7109375" style="104" customWidth="1"/>
    <col min="10505" max="10752" width="9.140625" style="104"/>
    <col min="10753" max="10753" width="1.7109375" style="104" customWidth="1"/>
    <col min="10754" max="10754" width="37.7109375" style="104" customWidth="1"/>
    <col min="10755" max="10756" width="4.7109375" style="104" customWidth="1"/>
    <col min="10757" max="10757" width="22.7109375" style="104" customWidth="1"/>
    <col min="10758" max="10758" width="15.7109375" style="104" customWidth="1"/>
    <col min="10759" max="10759" width="10.85546875" style="104" customWidth="1"/>
    <col min="10760" max="10760" width="1.7109375" style="104" customWidth="1"/>
    <col min="10761" max="11008" width="9.140625" style="104"/>
    <col min="11009" max="11009" width="1.7109375" style="104" customWidth="1"/>
    <col min="11010" max="11010" width="37.7109375" style="104" customWidth="1"/>
    <col min="11011" max="11012" width="4.7109375" style="104" customWidth="1"/>
    <col min="11013" max="11013" width="22.7109375" style="104" customWidth="1"/>
    <col min="11014" max="11014" width="15.7109375" style="104" customWidth="1"/>
    <col min="11015" max="11015" width="10.85546875" style="104" customWidth="1"/>
    <col min="11016" max="11016" width="1.7109375" style="104" customWidth="1"/>
    <col min="11017" max="11264" width="9.140625" style="104"/>
    <col min="11265" max="11265" width="1.7109375" style="104" customWidth="1"/>
    <col min="11266" max="11266" width="37.7109375" style="104" customWidth="1"/>
    <col min="11267" max="11268" width="4.7109375" style="104" customWidth="1"/>
    <col min="11269" max="11269" width="22.7109375" style="104" customWidth="1"/>
    <col min="11270" max="11270" width="15.7109375" style="104" customWidth="1"/>
    <col min="11271" max="11271" width="10.85546875" style="104" customWidth="1"/>
    <col min="11272" max="11272" width="1.7109375" style="104" customWidth="1"/>
    <col min="11273" max="11520" width="9.140625" style="104"/>
    <col min="11521" max="11521" width="1.7109375" style="104" customWidth="1"/>
    <col min="11522" max="11522" width="37.7109375" style="104" customWidth="1"/>
    <col min="11523" max="11524" width="4.7109375" style="104" customWidth="1"/>
    <col min="11525" max="11525" width="22.7109375" style="104" customWidth="1"/>
    <col min="11526" max="11526" width="15.7109375" style="104" customWidth="1"/>
    <col min="11527" max="11527" width="10.85546875" style="104" customWidth="1"/>
    <col min="11528" max="11528" width="1.7109375" style="104" customWidth="1"/>
    <col min="11529" max="11776" width="9.140625" style="104"/>
    <col min="11777" max="11777" width="1.7109375" style="104" customWidth="1"/>
    <col min="11778" max="11778" width="37.7109375" style="104" customWidth="1"/>
    <col min="11779" max="11780" width="4.7109375" style="104" customWidth="1"/>
    <col min="11781" max="11781" width="22.7109375" style="104" customWidth="1"/>
    <col min="11782" max="11782" width="15.7109375" style="104" customWidth="1"/>
    <col min="11783" max="11783" width="10.85546875" style="104" customWidth="1"/>
    <col min="11784" max="11784" width="1.7109375" style="104" customWidth="1"/>
    <col min="11785" max="12032" width="9.140625" style="104"/>
    <col min="12033" max="12033" width="1.7109375" style="104" customWidth="1"/>
    <col min="12034" max="12034" width="37.7109375" style="104" customWidth="1"/>
    <col min="12035" max="12036" width="4.7109375" style="104" customWidth="1"/>
    <col min="12037" max="12037" width="22.7109375" style="104" customWidth="1"/>
    <col min="12038" max="12038" width="15.7109375" style="104" customWidth="1"/>
    <col min="12039" max="12039" width="10.85546875" style="104" customWidth="1"/>
    <col min="12040" max="12040" width="1.7109375" style="104" customWidth="1"/>
    <col min="12041" max="12288" width="9.140625" style="104"/>
    <col min="12289" max="12289" width="1.7109375" style="104" customWidth="1"/>
    <col min="12290" max="12290" width="37.7109375" style="104" customWidth="1"/>
    <col min="12291" max="12292" width="4.7109375" style="104" customWidth="1"/>
    <col min="12293" max="12293" width="22.7109375" style="104" customWidth="1"/>
    <col min="12294" max="12294" width="15.7109375" style="104" customWidth="1"/>
    <col min="12295" max="12295" width="10.85546875" style="104" customWidth="1"/>
    <col min="12296" max="12296" width="1.7109375" style="104" customWidth="1"/>
    <col min="12297" max="12544" width="9.140625" style="104"/>
    <col min="12545" max="12545" width="1.7109375" style="104" customWidth="1"/>
    <col min="12546" max="12546" width="37.7109375" style="104" customWidth="1"/>
    <col min="12547" max="12548" width="4.7109375" style="104" customWidth="1"/>
    <col min="12549" max="12549" width="22.7109375" style="104" customWidth="1"/>
    <col min="12550" max="12550" width="15.7109375" style="104" customWidth="1"/>
    <col min="12551" max="12551" width="10.85546875" style="104" customWidth="1"/>
    <col min="12552" max="12552" width="1.7109375" style="104" customWidth="1"/>
    <col min="12553" max="12800" width="9.140625" style="104"/>
    <col min="12801" max="12801" width="1.7109375" style="104" customWidth="1"/>
    <col min="12802" max="12802" width="37.7109375" style="104" customWidth="1"/>
    <col min="12803" max="12804" width="4.7109375" style="104" customWidth="1"/>
    <col min="12805" max="12805" width="22.7109375" style="104" customWidth="1"/>
    <col min="12806" max="12806" width="15.7109375" style="104" customWidth="1"/>
    <col min="12807" max="12807" width="10.85546875" style="104" customWidth="1"/>
    <col min="12808" max="12808" width="1.7109375" style="104" customWidth="1"/>
    <col min="12809" max="13056" width="9.140625" style="104"/>
    <col min="13057" max="13057" width="1.7109375" style="104" customWidth="1"/>
    <col min="13058" max="13058" width="37.7109375" style="104" customWidth="1"/>
    <col min="13059" max="13060" width="4.7109375" style="104" customWidth="1"/>
    <col min="13061" max="13061" width="22.7109375" style="104" customWidth="1"/>
    <col min="13062" max="13062" width="15.7109375" style="104" customWidth="1"/>
    <col min="13063" max="13063" width="10.85546875" style="104" customWidth="1"/>
    <col min="13064" max="13064" width="1.7109375" style="104" customWidth="1"/>
    <col min="13065" max="13312" width="9.140625" style="104"/>
    <col min="13313" max="13313" width="1.7109375" style="104" customWidth="1"/>
    <col min="13314" max="13314" width="37.7109375" style="104" customWidth="1"/>
    <col min="13315" max="13316" width="4.7109375" style="104" customWidth="1"/>
    <col min="13317" max="13317" width="22.7109375" style="104" customWidth="1"/>
    <col min="13318" max="13318" width="15.7109375" style="104" customWidth="1"/>
    <col min="13319" max="13319" width="10.85546875" style="104" customWidth="1"/>
    <col min="13320" max="13320" width="1.7109375" style="104" customWidth="1"/>
    <col min="13321" max="13568" width="9.140625" style="104"/>
    <col min="13569" max="13569" width="1.7109375" style="104" customWidth="1"/>
    <col min="13570" max="13570" width="37.7109375" style="104" customWidth="1"/>
    <col min="13571" max="13572" width="4.7109375" style="104" customWidth="1"/>
    <col min="13573" max="13573" width="22.7109375" style="104" customWidth="1"/>
    <col min="13574" max="13574" width="15.7109375" style="104" customWidth="1"/>
    <col min="13575" max="13575" width="10.85546875" style="104" customWidth="1"/>
    <col min="13576" max="13576" width="1.7109375" style="104" customWidth="1"/>
    <col min="13577" max="13824" width="9.140625" style="104"/>
    <col min="13825" max="13825" width="1.7109375" style="104" customWidth="1"/>
    <col min="13826" max="13826" width="37.7109375" style="104" customWidth="1"/>
    <col min="13827" max="13828" width="4.7109375" style="104" customWidth="1"/>
    <col min="13829" max="13829" width="22.7109375" style="104" customWidth="1"/>
    <col min="13830" max="13830" width="15.7109375" style="104" customWidth="1"/>
    <col min="13831" max="13831" width="10.85546875" style="104" customWidth="1"/>
    <col min="13832" max="13832" width="1.7109375" style="104" customWidth="1"/>
    <col min="13833" max="14080" width="9.140625" style="104"/>
    <col min="14081" max="14081" width="1.7109375" style="104" customWidth="1"/>
    <col min="14082" max="14082" width="37.7109375" style="104" customWidth="1"/>
    <col min="14083" max="14084" width="4.7109375" style="104" customWidth="1"/>
    <col min="14085" max="14085" width="22.7109375" style="104" customWidth="1"/>
    <col min="14086" max="14086" width="15.7109375" style="104" customWidth="1"/>
    <col min="14087" max="14087" width="10.85546875" style="104" customWidth="1"/>
    <col min="14088" max="14088" width="1.7109375" style="104" customWidth="1"/>
    <col min="14089" max="14336" width="9.140625" style="104"/>
    <col min="14337" max="14337" width="1.7109375" style="104" customWidth="1"/>
    <col min="14338" max="14338" width="37.7109375" style="104" customWidth="1"/>
    <col min="14339" max="14340" width="4.7109375" style="104" customWidth="1"/>
    <col min="14341" max="14341" width="22.7109375" style="104" customWidth="1"/>
    <col min="14342" max="14342" width="15.7109375" style="104" customWidth="1"/>
    <col min="14343" max="14343" width="10.85546875" style="104" customWidth="1"/>
    <col min="14344" max="14344" width="1.7109375" style="104" customWidth="1"/>
    <col min="14345" max="14592" width="9.140625" style="104"/>
    <col min="14593" max="14593" width="1.7109375" style="104" customWidth="1"/>
    <col min="14594" max="14594" width="37.7109375" style="104" customWidth="1"/>
    <col min="14595" max="14596" width="4.7109375" style="104" customWidth="1"/>
    <col min="14597" max="14597" width="22.7109375" style="104" customWidth="1"/>
    <col min="14598" max="14598" width="15.7109375" style="104" customWidth="1"/>
    <col min="14599" max="14599" width="10.85546875" style="104" customWidth="1"/>
    <col min="14600" max="14600" width="1.7109375" style="104" customWidth="1"/>
    <col min="14601" max="14848" width="9.140625" style="104"/>
    <col min="14849" max="14849" width="1.7109375" style="104" customWidth="1"/>
    <col min="14850" max="14850" width="37.7109375" style="104" customWidth="1"/>
    <col min="14851" max="14852" width="4.7109375" style="104" customWidth="1"/>
    <col min="14853" max="14853" width="22.7109375" style="104" customWidth="1"/>
    <col min="14854" max="14854" width="15.7109375" style="104" customWidth="1"/>
    <col min="14855" max="14855" width="10.85546875" style="104" customWidth="1"/>
    <col min="14856" max="14856" width="1.7109375" style="104" customWidth="1"/>
    <col min="14857" max="15104" width="9.140625" style="104"/>
    <col min="15105" max="15105" width="1.7109375" style="104" customWidth="1"/>
    <col min="15106" max="15106" width="37.7109375" style="104" customWidth="1"/>
    <col min="15107" max="15108" width="4.7109375" style="104" customWidth="1"/>
    <col min="15109" max="15109" width="22.7109375" style="104" customWidth="1"/>
    <col min="15110" max="15110" width="15.7109375" style="104" customWidth="1"/>
    <col min="15111" max="15111" width="10.85546875" style="104" customWidth="1"/>
    <col min="15112" max="15112" width="1.7109375" style="104" customWidth="1"/>
    <col min="15113" max="15360" width="9.140625" style="104"/>
    <col min="15361" max="15361" width="1.7109375" style="104" customWidth="1"/>
    <col min="15362" max="15362" width="37.7109375" style="104" customWidth="1"/>
    <col min="15363" max="15364" width="4.7109375" style="104" customWidth="1"/>
    <col min="15365" max="15365" width="22.7109375" style="104" customWidth="1"/>
    <col min="15366" max="15366" width="15.7109375" style="104" customWidth="1"/>
    <col min="15367" max="15367" width="10.85546875" style="104" customWidth="1"/>
    <col min="15368" max="15368" width="1.7109375" style="104" customWidth="1"/>
    <col min="15369" max="15616" width="9.140625" style="104"/>
    <col min="15617" max="15617" width="1.7109375" style="104" customWidth="1"/>
    <col min="15618" max="15618" width="37.7109375" style="104" customWidth="1"/>
    <col min="15619" max="15620" width="4.7109375" style="104" customWidth="1"/>
    <col min="15621" max="15621" width="22.7109375" style="104" customWidth="1"/>
    <col min="15622" max="15622" width="15.7109375" style="104" customWidth="1"/>
    <col min="15623" max="15623" width="10.85546875" style="104" customWidth="1"/>
    <col min="15624" max="15624" width="1.7109375" style="104" customWidth="1"/>
    <col min="15625" max="15872" width="9.140625" style="104"/>
    <col min="15873" max="15873" width="1.7109375" style="104" customWidth="1"/>
    <col min="15874" max="15874" width="37.7109375" style="104" customWidth="1"/>
    <col min="15875" max="15876" width="4.7109375" style="104" customWidth="1"/>
    <col min="15877" max="15877" width="22.7109375" style="104" customWidth="1"/>
    <col min="15878" max="15878" width="15.7109375" style="104" customWidth="1"/>
    <col min="15879" max="15879" width="10.85546875" style="104" customWidth="1"/>
    <col min="15880" max="15880" width="1.7109375" style="104" customWidth="1"/>
    <col min="15881" max="16128" width="9.140625" style="104"/>
    <col min="16129" max="16129" width="1.7109375" style="104" customWidth="1"/>
    <col min="16130" max="16130" width="37.7109375" style="104" customWidth="1"/>
    <col min="16131" max="16132" width="4.7109375" style="104" customWidth="1"/>
    <col min="16133" max="16133" width="22.7109375" style="104" customWidth="1"/>
    <col min="16134" max="16134" width="15.7109375" style="104" customWidth="1"/>
    <col min="16135" max="16135" width="10.85546875" style="104" customWidth="1"/>
    <col min="16136" max="16136" width="1.7109375" style="104" customWidth="1"/>
    <col min="16137" max="16384" width="9.140625" style="104"/>
  </cols>
  <sheetData>
    <row r="1" spans="1:8" x14ac:dyDescent="0.2">
      <c r="A1" s="308"/>
      <c r="B1" s="308"/>
      <c r="C1" s="308"/>
      <c r="D1" s="308"/>
      <c r="E1" s="308"/>
      <c r="F1" s="308"/>
      <c r="G1" s="308"/>
      <c r="H1" s="308"/>
    </row>
    <row r="2" spans="1:8" s="309" customFormat="1" ht="15.75" x14ac:dyDescent="0.25">
      <c r="A2" s="308"/>
      <c r="B2" s="310" t="s">
        <v>321</v>
      </c>
      <c r="C2" s="310"/>
      <c r="D2" s="310"/>
      <c r="E2" s="310"/>
      <c r="F2" s="466" t="str">
        <f>"SHEET    OF   "&amp;english_quan!L1</f>
        <v xml:space="preserve">SHEET    OF   </v>
      </c>
      <c r="G2" s="424"/>
      <c r="H2" s="308"/>
    </row>
    <row r="3" spans="1:8" s="309" customFormat="1" ht="15.75" x14ac:dyDescent="0.25">
      <c r="A3" s="307"/>
      <c r="B3" s="310" t="s">
        <v>569</v>
      </c>
      <c r="C3" s="310"/>
      <c r="D3" s="310"/>
      <c r="E3" s="310"/>
      <c r="F3" s="310"/>
      <c r="G3" s="310"/>
      <c r="H3" s="307"/>
    </row>
    <row r="4" spans="1:8" s="309" customFormat="1" ht="15.75" x14ac:dyDescent="0.25">
      <c r="A4" s="307"/>
      <c r="B4" s="310" t="s">
        <v>697</v>
      </c>
      <c r="C4" s="310"/>
      <c r="D4" s="310"/>
      <c r="E4" s="310"/>
      <c r="F4" s="466" t="s">
        <v>406</v>
      </c>
      <c r="G4" s="424"/>
      <c r="H4" s="307"/>
    </row>
    <row r="5" spans="1:8" s="309" customFormat="1" ht="15" x14ac:dyDescent="0.2">
      <c r="A5" s="307"/>
      <c r="B5" s="307"/>
      <c r="C5" s="307"/>
      <c r="D5" s="307"/>
      <c r="E5" s="307"/>
      <c r="F5" s="307"/>
      <c r="G5" s="307"/>
      <c r="H5" s="307"/>
    </row>
    <row r="6" spans="1:8" s="313" customFormat="1" ht="30" x14ac:dyDescent="0.4">
      <c r="A6" s="311"/>
      <c r="B6" s="312" t="s">
        <v>407</v>
      </c>
      <c r="C6" s="312"/>
      <c r="D6" s="312"/>
      <c r="E6" s="312"/>
      <c r="F6" s="312"/>
      <c r="G6" s="312"/>
      <c r="H6" s="311"/>
    </row>
    <row r="7" spans="1:8" s="313" customFormat="1" ht="30" x14ac:dyDescent="0.4">
      <c r="A7" s="311"/>
      <c r="B7" s="312" t="s">
        <v>398</v>
      </c>
      <c r="C7" s="312"/>
      <c r="D7" s="312"/>
      <c r="E7" s="312"/>
      <c r="F7" s="312"/>
      <c r="G7" s="312"/>
      <c r="H7" s="311"/>
    </row>
    <row r="8" spans="1:8" s="309" customFormat="1" ht="15.75" x14ac:dyDescent="0.25">
      <c r="A8" s="307"/>
      <c r="B8" s="307"/>
      <c r="C8" s="307"/>
      <c r="D8" s="307"/>
      <c r="E8" s="1526" t="s">
        <v>408</v>
      </c>
      <c r="F8" s="1526"/>
      <c r="G8" s="307"/>
      <c r="H8" s="307"/>
    </row>
    <row r="9" spans="1:8" s="309" customFormat="1" ht="15.75" x14ac:dyDescent="0.25">
      <c r="A9" s="307"/>
      <c r="B9" s="424" t="s">
        <v>398</v>
      </c>
      <c r="C9" s="310"/>
      <c r="D9" s="467" t="s">
        <v>409</v>
      </c>
      <c r="E9" s="1522" t="s">
        <v>398</v>
      </c>
      <c r="F9" s="1523"/>
      <c r="G9" s="468"/>
      <c r="H9" s="307"/>
    </row>
    <row r="10" spans="1:8" s="309" customFormat="1" ht="15.75" x14ac:dyDescent="0.25">
      <c r="A10" s="307"/>
      <c r="B10" s="468"/>
      <c r="C10" s="310"/>
      <c r="D10" s="310"/>
      <c r="E10" s="310"/>
      <c r="F10" s="310"/>
      <c r="G10" s="310"/>
      <c r="H10" s="307"/>
    </row>
    <row r="11" spans="1:8" s="309" customFormat="1" ht="15.75" x14ac:dyDescent="0.25">
      <c r="A11" s="307"/>
      <c r="B11" s="468" t="s">
        <v>410</v>
      </c>
      <c r="C11" s="310"/>
      <c r="D11" s="467" t="s">
        <v>409</v>
      </c>
      <c r="E11" s="1522" t="s">
        <v>411</v>
      </c>
      <c r="F11" s="1523"/>
      <c r="G11" s="468"/>
      <c r="H11" s="307"/>
    </row>
    <row r="12" spans="1:8" s="309" customFormat="1" ht="15.75" x14ac:dyDescent="0.25">
      <c r="A12" s="307"/>
      <c r="B12" s="468"/>
      <c r="C12" s="310"/>
      <c r="D12" s="310"/>
      <c r="E12" s="468"/>
      <c r="F12" s="468"/>
      <c r="G12" s="468"/>
      <c r="H12" s="307"/>
    </row>
    <row r="13" spans="1:8" s="309" customFormat="1" ht="15.75" x14ac:dyDescent="0.25">
      <c r="A13" s="307"/>
      <c r="B13" s="468" t="s">
        <v>412</v>
      </c>
      <c r="C13" s="310"/>
      <c r="D13" s="467" t="s">
        <v>409</v>
      </c>
      <c r="E13" s="1522" t="s">
        <v>413</v>
      </c>
      <c r="F13" s="1523"/>
      <c r="G13" s="468"/>
      <c r="H13" s="307"/>
    </row>
    <row r="14" spans="1:8" s="309" customFormat="1" ht="15.75" x14ac:dyDescent="0.25">
      <c r="A14" s="307"/>
      <c r="B14" s="468"/>
      <c r="C14" s="310"/>
      <c r="D14" s="310"/>
      <c r="E14" s="468"/>
      <c r="F14" s="468"/>
      <c r="G14" s="468"/>
      <c r="H14" s="307"/>
    </row>
    <row r="15" spans="1:8" s="309" customFormat="1" ht="15.75" x14ac:dyDescent="0.25">
      <c r="A15" s="307"/>
      <c r="B15" s="468" t="s">
        <v>414</v>
      </c>
      <c r="C15" s="310"/>
      <c r="D15" s="467" t="s">
        <v>409</v>
      </c>
      <c r="E15" s="1522" t="s">
        <v>415</v>
      </c>
      <c r="F15" s="1523"/>
      <c r="G15" s="468"/>
      <c r="H15" s="307"/>
    </row>
    <row r="16" spans="1:8" s="309" customFormat="1" ht="15.75" x14ac:dyDescent="0.25">
      <c r="A16" s="307"/>
      <c r="B16" s="468"/>
      <c r="C16" s="310"/>
      <c r="D16" s="310"/>
      <c r="E16" s="468"/>
      <c r="F16" s="468"/>
      <c r="G16" s="468"/>
      <c r="H16" s="307"/>
    </row>
    <row r="17" spans="1:8" s="309" customFormat="1" ht="15.75" x14ac:dyDescent="0.25">
      <c r="A17" s="307"/>
      <c r="B17" s="468" t="s">
        <v>416</v>
      </c>
      <c r="C17" s="310"/>
      <c r="D17" s="467" t="s">
        <v>409</v>
      </c>
      <c r="E17" s="1522" t="s">
        <v>417</v>
      </c>
      <c r="F17" s="1523"/>
      <c r="G17" s="468"/>
      <c r="H17" s="307"/>
    </row>
    <row r="18" spans="1:8" s="309" customFormat="1" ht="15.75" x14ac:dyDescent="0.25">
      <c r="A18" s="307"/>
      <c r="B18" s="468"/>
      <c r="C18" s="310"/>
      <c r="D18" s="310"/>
      <c r="E18" s="468"/>
      <c r="F18" s="468"/>
      <c r="G18" s="468"/>
      <c r="H18" s="307"/>
    </row>
    <row r="19" spans="1:8" s="309" customFormat="1" ht="15.75" x14ac:dyDescent="0.25">
      <c r="A19" s="307"/>
      <c r="B19" s="468" t="s">
        <v>418</v>
      </c>
      <c r="C19" s="310"/>
      <c r="D19" s="467" t="s">
        <v>409</v>
      </c>
      <c r="E19" s="1522" t="s">
        <v>419</v>
      </c>
      <c r="F19" s="1523"/>
      <c r="G19" s="468"/>
      <c r="H19" s="307"/>
    </row>
    <row r="20" spans="1:8" s="309" customFormat="1" ht="15.75" x14ac:dyDescent="0.25">
      <c r="A20" s="307"/>
      <c r="B20" s="310"/>
      <c r="C20" s="310"/>
      <c r="D20" s="310"/>
      <c r="E20" s="310"/>
      <c r="F20" s="310"/>
      <c r="G20" s="314"/>
      <c r="H20" s="307"/>
    </row>
    <row r="21" spans="1:8" s="309" customFormat="1" ht="15.75" x14ac:dyDescent="0.25">
      <c r="A21" s="307"/>
      <c r="B21" s="310"/>
      <c r="C21" s="310"/>
      <c r="D21" s="310"/>
      <c r="E21" s="310"/>
      <c r="F21" s="310"/>
      <c r="G21" s="314"/>
      <c r="H21" s="307"/>
    </row>
    <row r="22" spans="1:8" s="309" customFormat="1" ht="16.5" thickBot="1" x14ac:dyDescent="0.3">
      <c r="A22" s="307"/>
      <c r="B22" s="1524" t="s">
        <v>420</v>
      </c>
      <c r="C22" s="1525"/>
      <c r="D22" s="1525"/>
      <c r="E22" s="1525"/>
      <c r="F22" s="573">
        <v>3</v>
      </c>
      <c r="G22" s="469" t="s">
        <v>421</v>
      </c>
      <c r="H22" s="307"/>
    </row>
    <row r="23" spans="1:8" s="309" customFormat="1" ht="15" x14ac:dyDescent="0.2">
      <c r="A23" s="307"/>
      <c r="B23" s="314"/>
      <c r="C23" s="314"/>
      <c r="D23" s="314"/>
      <c r="E23" s="314"/>
      <c r="F23" s="314"/>
      <c r="G23" s="314"/>
      <c r="H23" s="307"/>
    </row>
    <row r="24" spans="1:8" s="309" customFormat="1" ht="15" x14ac:dyDescent="0.2">
      <c r="A24" s="307"/>
      <c r="B24" s="314"/>
      <c r="C24" s="314"/>
      <c r="D24" s="314"/>
      <c r="E24" s="314"/>
      <c r="F24" s="314"/>
      <c r="G24" s="314"/>
      <c r="H24" s="307"/>
    </row>
    <row r="25" spans="1:8" s="309" customFormat="1" ht="15" x14ac:dyDescent="0.2">
      <c r="A25" s="307"/>
      <c r="B25" s="307"/>
      <c r="C25" s="307"/>
      <c r="D25" s="307"/>
      <c r="E25" s="307"/>
      <c r="F25" s="307"/>
      <c r="G25" s="307"/>
      <c r="H25" s="307"/>
    </row>
    <row r="26" spans="1:8" s="309" customFormat="1" ht="15" x14ac:dyDescent="0.2">
      <c r="A26" s="307"/>
      <c r="B26" s="307"/>
      <c r="C26" s="307"/>
      <c r="D26" s="307"/>
      <c r="E26" s="307"/>
      <c r="F26" s="307"/>
      <c r="G26" s="307"/>
      <c r="H26" s="307"/>
    </row>
    <row r="27" spans="1:8" s="309" customFormat="1" ht="15" x14ac:dyDescent="0.2">
      <c r="A27" s="307"/>
      <c r="B27" s="307"/>
      <c r="C27" s="307"/>
      <c r="D27" s="307"/>
      <c r="E27" s="307"/>
      <c r="F27" s="307"/>
      <c r="G27" s="307"/>
      <c r="H27" s="307"/>
    </row>
    <row r="28" spans="1:8" s="309" customFormat="1" ht="15" x14ac:dyDescent="0.2">
      <c r="A28" s="307"/>
      <c r="B28" s="307"/>
      <c r="C28" s="307"/>
      <c r="D28" s="307"/>
      <c r="E28" s="307"/>
      <c r="F28" s="307"/>
      <c r="G28" s="307"/>
      <c r="H28" s="307"/>
    </row>
    <row r="29" spans="1:8" s="309" customFormat="1" ht="15" x14ac:dyDescent="0.2">
      <c r="A29" s="307"/>
      <c r="B29" s="307"/>
      <c r="C29" s="307"/>
      <c r="D29" s="307"/>
      <c r="E29" s="307"/>
      <c r="F29" s="307"/>
      <c r="G29" s="307"/>
      <c r="H29" s="307"/>
    </row>
    <row r="30" spans="1:8" s="309" customFormat="1" ht="15" x14ac:dyDescent="0.2">
      <c r="A30" s="307"/>
      <c r="B30" s="307"/>
      <c r="C30" s="307"/>
      <c r="D30" s="307"/>
      <c r="E30" s="307"/>
      <c r="F30" s="307"/>
      <c r="G30" s="307"/>
      <c r="H30" s="307"/>
    </row>
    <row r="31" spans="1:8" s="309" customFormat="1" ht="15" x14ac:dyDescent="0.2">
      <c r="A31" s="307"/>
      <c r="B31" s="307"/>
      <c r="C31" s="307"/>
      <c r="D31" s="307"/>
      <c r="E31" s="307"/>
      <c r="F31" s="307"/>
      <c r="G31" s="307"/>
      <c r="H31" s="307"/>
    </row>
    <row r="32" spans="1:8" s="309" customFormat="1" ht="15" x14ac:dyDescent="0.2">
      <c r="A32" s="307"/>
      <c r="B32" s="307"/>
      <c r="C32" s="307"/>
      <c r="D32" s="307"/>
      <c r="E32" s="307"/>
      <c r="F32" s="307"/>
      <c r="G32" s="307"/>
      <c r="H32" s="307"/>
    </row>
    <row r="33" spans="1:8" s="309" customFormat="1" ht="15" x14ac:dyDescent="0.2">
      <c r="A33" s="307"/>
      <c r="B33" s="307"/>
      <c r="C33" s="307"/>
      <c r="D33" s="307"/>
      <c r="E33" s="307"/>
      <c r="F33" s="307"/>
      <c r="G33" s="307"/>
      <c r="H33" s="307"/>
    </row>
    <row r="34" spans="1:8" s="309" customFormat="1" ht="15" x14ac:dyDescent="0.2">
      <c r="A34" s="307"/>
      <c r="B34" s="307"/>
      <c r="C34" s="307"/>
      <c r="D34" s="307"/>
      <c r="E34" s="307"/>
      <c r="F34" s="307"/>
      <c r="G34" s="307"/>
      <c r="H34" s="307"/>
    </row>
    <row r="35" spans="1:8" s="309" customFormat="1" ht="15" x14ac:dyDescent="0.2">
      <c r="A35" s="307"/>
      <c r="B35" s="307"/>
      <c r="C35" s="307"/>
      <c r="D35" s="307"/>
      <c r="E35" s="307"/>
      <c r="F35" s="307"/>
      <c r="G35" s="307"/>
      <c r="H35" s="307"/>
    </row>
    <row r="36" spans="1:8" s="309" customFormat="1" ht="15" x14ac:dyDescent="0.2">
      <c r="A36" s="307"/>
      <c r="B36" s="307"/>
      <c r="C36" s="307"/>
      <c r="D36" s="307"/>
      <c r="E36" s="307"/>
      <c r="F36" s="307"/>
      <c r="G36" s="307"/>
      <c r="H36" s="307"/>
    </row>
    <row r="37" spans="1:8" s="309" customFormat="1" ht="15" x14ac:dyDescent="0.2">
      <c r="A37" s="307"/>
      <c r="B37" s="307"/>
      <c r="C37" s="307"/>
      <c r="D37" s="307"/>
      <c r="E37" s="307"/>
      <c r="F37" s="307"/>
      <c r="G37" s="307"/>
      <c r="H37" s="307"/>
    </row>
    <row r="38" spans="1:8" s="309" customFormat="1" ht="15" x14ac:dyDescent="0.2">
      <c r="A38" s="307"/>
      <c r="B38" s="307"/>
      <c r="C38" s="307"/>
      <c r="D38" s="307"/>
      <c r="E38" s="307"/>
      <c r="F38" s="307"/>
      <c r="G38" s="307"/>
      <c r="H38" s="307"/>
    </row>
    <row r="39" spans="1:8" s="309" customFormat="1" ht="15" x14ac:dyDescent="0.2">
      <c r="A39" s="307"/>
      <c r="B39" s="307"/>
      <c r="C39" s="307"/>
      <c r="D39" s="307"/>
      <c r="E39" s="307" t="s">
        <v>954</v>
      </c>
      <c r="F39" s="307"/>
      <c r="G39" s="307"/>
      <c r="H39" s="307"/>
    </row>
    <row r="40" spans="1:8" s="309" customFormat="1" ht="15" x14ac:dyDescent="0.2">
      <c r="A40" s="307"/>
      <c r="B40" s="307"/>
      <c r="C40" s="307"/>
      <c r="D40" s="307"/>
      <c r="E40" s="307"/>
      <c r="F40" s="307"/>
      <c r="G40" s="307"/>
      <c r="H40" s="307"/>
    </row>
    <row r="41" spans="1:8" s="309" customFormat="1" ht="15" x14ac:dyDescent="0.2">
      <c r="A41" s="307"/>
      <c r="B41" s="307"/>
      <c r="C41" s="307"/>
      <c r="D41" s="307"/>
      <c r="E41" s="307"/>
      <c r="F41" s="307"/>
      <c r="G41" s="307"/>
      <c r="H41" s="307"/>
    </row>
    <row r="42" spans="1:8" s="309" customFormat="1" ht="15" x14ac:dyDescent="0.2">
      <c r="A42" s="307"/>
      <c r="B42" s="307"/>
      <c r="C42" s="307"/>
      <c r="D42" s="307"/>
      <c r="E42" s="307"/>
      <c r="F42" s="307"/>
      <c r="G42" s="307"/>
      <c r="H42" s="307"/>
    </row>
    <row r="43" spans="1:8" s="309" customFormat="1" ht="15" x14ac:dyDescent="0.2">
      <c r="A43" s="307"/>
      <c r="B43" s="307"/>
      <c r="C43" s="307"/>
      <c r="D43" s="307"/>
      <c r="E43" s="307"/>
      <c r="F43" s="307"/>
      <c r="G43" s="307"/>
      <c r="H43" s="307"/>
    </row>
    <row r="44" spans="1:8" s="309" customFormat="1" ht="15" x14ac:dyDescent="0.2">
      <c r="A44" s="307"/>
      <c r="B44" s="307"/>
      <c r="C44" s="307"/>
      <c r="D44" s="307"/>
      <c r="E44" s="307"/>
      <c r="F44" s="307"/>
      <c r="G44" s="307"/>
      <c r="H44" s="307"/>
    </row>
    <row r="45" spans="1:8" s="309" customFormat="1" ht="15" x14ac:dyDescent="0.2">
      <c r="A45" s="307"/>
      <c r="B45" s="307"/>
      <c r="C45" s="307"/>
      <c r="D45" s="307"/>
      <c r="E45" s="307"/>
      <c r="F45" s="307"/>
      <c r="G45" s="307"/>
      <c r="H45" s="307"/>
    </row>
    <row r="46" spans="1:8" s="309" customFormat="1" ht="15" x14ac:dyDescent="0.2">
      <c r="A46" s="307"/>
      <c r="B46" s="307"/>
      <c r="C46" s="307"/>
      <c r="D46" s="307"/>
      <c r="E46" s="307"/>
      <c r="F46" s="307"/>
      <c r="G46" s="307"/>
      <c r="H46" s="307"/>
    </row>
    <row r="47" spans="1:8" s="309" customFormat="1" ht="15" x14ac:dyDescent="0.2">
      <c r="A47" s="307"/>
      <c r="B47" s="307"/>
      <c r="C47" s="307"/>
      <c r="D47" s="307"/>
      <c r="E47" s="307"/>
      <c r="F47" s="307"/>
      <c r="G47" s="307"/>
      <c r="H47" s="307"/>
    </row>
    <row r="48" spans="1:8" s="309" customFormat="1" ht="15" x14ac:dyDescent="0.2"/>
    <row r="49" s="309" customFormat="1" ht="15" x14ac:dyDescent="0.2"/>
    <row r="50" s="309" customFormat="1" ht="15" x14ac:dyDescent="0.2"/>
    <row r="51" s="309" customFormat="1" ht="15" x14ac:dyDescent="0.2"/>
    <row r="52" s="309" customFormat="1" ht="15" x14ac:dyDescent="0.2"/>
    <row r="53" s="309" customFormat="1" ht="15" x14ac:dyDescent="0.2"/>
    <row r="54" s="309" customFormat="1" ht="15" x14ac:dyDescent="0.2"/>
    <row r="55" s="309" customFormat="1" ht="15" x14ac:dyDescent="0.2"/>
    <row r="56" s="309" customFormat="1" ht="15" x14ac:dyDescent="0.2"/>
    <row r="57" s="309" customFormat="1" ht="15" x14ac:dyDescent="0.2"/>
    <row r="58" s="309" customFormat="1" ht="15" x14ac:dyDescent="0.2"/>
    <row r="59" s="309" customFormat="1" ht="15" x14ac:dyDescent="0.2"/>
    <row r="60" s="309" customFormat="1" ht="15" x14ac:dyDescent="0.2"/>
    <row r="61" s="309" customFormat="1" ht="15" x14ac:dyDescent="0.2"/>
    <row r="62" s="309" customFormat="1" ht="15" x14ac:dyDescent="0.2"/>
    <row r="63" s="309" customFormat="1" ht="15" x14ac:dyDescent="0.2"/>
    <row r="64" s="309" customFormat="1" ht="15" x14ac:dyDescent="0.2"/>
    <row r="65" s="309" customFormat="1" ht="15" x14ac:dyDescent="0.2"/>
  </sheetData>
  <mergeCells count="8">
    <mergeCell ref="E19:F19"/>
    <mergeCell ref="B22:E22"/>
    <mergeCell ref="E8:F8"/>
    <mergeCell ref="E9:F9"/>
    <mergeCell ref="E11:F11"/>
    <mergeCell ref="E13:F13"/>
    <mergeCell ref="E15:F15"/>
    <mergeCell ref="E17:F17"/>
  </mergeCells>
  <pageMargins left="0.41" right="0.1" top="0.49" bottom="0.5" header="0" footer="0"/>
  <pageSetup orientation="portrait" blackAndWhite="1" r:id="rId1"/>
  <headerFooter alignWithMargins="0">
    <oddHeader>&amp;L&amp;D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  <pageSetUpPr fitToPage="1"/>
  </sheetPr>
  <dimension ref="A1:I61"/>
  <sheetViews>
    <sheetView showZeros="0" view="pageBreakPreview" topLeftCell="A34" zoomScale="115" zoomScaleNormal="100" zoomScaleSheetLayoutView="115" workbookViewId="0">
      <selection activeCell="K65" sqref="K65"/>
    </sheetView>
  </sheetViews>
  <sheetFormatPr defaultRowHeight="12.75" x14ac:dyDescent="0.2"/>
  <cols>
    <col min="1" max="1" width="1.7109375" style="104" customWidth="1"/>
    <col min="2" max="2" width="9.7109375" style="104" customWidth="1"/>
    <col min="3" max="4" width="20.7109375" style="104" customWidth="1"/>
    <col min="5" max="5" width="10.7109375" style="104" customWidth="1"/>
    <col min="6" max="8" width="11.7109375" style="104" customWidth="1"/>
    <col min="9" max="9" width="1.7109375" style="104" customWidth="1"/>
    <col min="10" max="256" width="9.140625" style="104"/>
    <col min="257" max="257" width="1.7109375" style="104" customWidth="1"/>
    <col min="258" max="258" width="9.7109375" style="104" customWidth="1"/>
    <col min="259" max="260" width="20.7109375" style="104" customWidth="1"/>
    <col min="261" max="261" width="10.7109375" style="104" customWidth="1"/>
    <col min="262" max="264" width="11.7109375" style="104" customWidth="1"/>
    <col min="265" max="265" width="1.7109375" style="104" customWidth="1"/>
    <col min="266" max="512" width="9.140625" style="104"/>
    <col min="513" max="513" width="1.7109375" style="104" customWidth="1"/>
    <col min="514" max="514" width="9.7109375" style="104" customWidth="1"/>
    <col min="515" max="516" width="20.7109375" style="104" customWidth="1"/>
    <col min="517" max="517" width="10.7109375" style="104" customWidth="1"/>
    <col min="518" max="520" width="11.7109375" style="104" customWidth="1"/>
    <col min="521" max="521" width="1.7109375" style="104" customWidth="1"/>
    <col min="522" max="768" width="9.140625" style="104"/>
    <col min="769" max="769" width="1.7109375" style="104" customWidth="1"/>
    <col min="770" max="770" width="9.7109375" style="104" customWidth="1"/>
    <col min="771" max="772" width="20.7109375" style="104" customWidth="1"/>
    <col min="773" max="773" width="10.7109375" style="104" customWidth="1"/>
    <col min="774" max="776" width="11.7109375" style="104" customWidth="1"/>
    <col min="777" max="777" width="1.7109375" style="104" customWidth="1"/>
    <col min="778" max="1024" width="9.140625" style="104"/>
    <col min="1025" max="1025" width="1.7109375" style="104" customWidth="1"/>
    <col min="1026" max="1026" width="9.7109375" style="104" customWidth="1"/>
    <col min="1027" max="1028" width="20.7109375" style="104" customWidth="1"/>
    <col min="1029" max="1029" width="10.7109375" style="104" customWidth="1"/>
    <col min="1030" max="1032" width="11.7109375" style="104" customWidth="1"/>
    <col min="1033" max="1033" width="1.7109375" style="104" customWidth="1"/>
    <col min="1034" max="1280" width="9.140625" style="104"/>
    <col min="1281" max="1281" width="1.7109375" style="104" customWidth="1"/>
    <col min="1282" max="1282" width="9.7109375" style="104" customWidth="1"/>
    <col min="1283" max="1284" width="20.7109375" style="104" customWidth="1"/>
    <col min="1285" max="1285" width="10.7109375" style="104" customWidth="1"/>
    <col min="1286" max="1288" width="11.7109375" style="104" customWidth="1"/>
    <col min="1289" max="1289" width="1.7109375" style="104" customWidth="1"/>
    <col min="1290" max="1536" width="9.140625" style="104"/>
    <col min="1537" max="1537" width="1.7109375" style="104" customWidth="1"/>
    <col min="1538" max="1538" width="9.7109375" style="104" customWidth="1"/>
    <col min="1539" max="1540" width="20.7109375" style="104" customWidth="1"/>
    <col min="1541" max="1541" width="10.7109375" style="104" customWidth="1"/>
    <col min="1542" max="1544" width="11.7109375" style="104" customWidth="1"/>
    <col min="1545" max="1545" width="1.7109375" style="104" customWidth="1"/>
    <col min="1546" max="1792" width="9.140625" style="104"/>
    <col min="1793" max="1793" width="1.7109375" style="104" customWidth="1"/>
    <col min="1794" max="1794" width="9.7109375" style="104" customWidth="1"/>
    <col min="1795" max="1796" width="20.7109375" style="104" customWidth="1"/>
    <col min="1797" max="1797" width="10.7109375" style="104" customWidth="1"/>
    <col min="1798" max="1800" width="11.7109375" style="104" customWidth="1"/>
    <col min="1801" max="1801" width="1.7109375" style="104" customWidth="1"/>
    <col min="1802" max="2048" width="9.140625" style="104"/>
    <col min="2049" max="2049" width="1.7109375" style="104" customWidth="1"/>
    <col min="2050" max="2050" width="9.7109375" style="104" customWidth="1"/>
    <col min="2051" max="2052" width="20.7109375" style="104" customWidth="1"/>
    <col min="2053" max="2053" width="10.7109375" style="104" customWidth="1"/>
    <col min="2054" max="2056" width="11.7109375" style="104" customWidth="1"/>
    <col min="2057" max="2057" width="1.7109375" style="104" customWidth="1"/>
    <col min="2058" max="2304" width="9.140625" style="104"/>
    <col min="2305" max="2305" width="1.7109375" style="104" customWidth="1"/>
    <col min="2306" max="2306" width="9.7109375" style="104" customWidth="1"/>
    <col min="2307" max="2308" width="20.7109375" style="104" customWidth="1"/>
    <col min="2309" max="2309" width="10.7109375" style="104" customWidth="1"/>
    <col min="2310" max="2312" width="11.7109375" style="104" customWidth="1"/>
    <col min="2313" max="2313" width="1.7109375" style="104" customWidth="1"/>
    <col min="2314" max="2560" width="9.140625" style="104"/>
    <col min="2561" max="2561" width="1.7109375" style="104" customWidth="1"/>
    <col min="2562" max="2562" width="9.7109375" style="104" customWidth="1"/>
    <col min="2563" max="2564" width="20.7109375" style="104" customWidth="1"/>
    <col min="2565" max="2565" width="10.7109375" style="104" customWidth="1"/>
    <col min="2566" max="2568" width="11.7109375" style="104" customWidth="1"/>
    <col min="2569" max="2569" width="1.7109375" style="104" customWidth="1"/>
    <col min="2570" max="2816" width="9.140625" style="104"/>
    <col min="2817" max="2817" width="1.7109375" style="104" customWidth="1"/>
    <col min="2818" max="2818" width="9.7109375" style="104" customWidth="1"/>
    <col min="2819" max="2820" width="20.7109375" style="104" customWidth="1"/>
    <col min="2821" max="2821" width="10.7109375" style="104" customWidth="1"/>
    <col min="2822" max="2824" width="11.7109375" style="104" customWidth="1"/>
    <col min="2825" max="2825" width="1.7109375" style="104" customWidth="1"/>
    <col min="2826" max="3072" width="9.140625" style="104"/>
    <col min="3073" max="3073" width="1.7109375" style="104" customWidth="1"/>
    <col min="3074" max="3074" width="9.7109375" style="104" customWidth="1"/>
    <col min="3075" max="3076" width="20.7109375" style="104" customWidth="1"/>
    <col min="3077" max="3077" width="10.7109375" style="104" customWidth="1"/>
    <col min="3078" max="3080" width="11.7109375" style="104" customWidth="1"/>
    <col min="3081" max="3081" width="1.7109375" style="104" customWidth="1"/>
    <col min="3082" max="3328" width="9.140625" style="104"/>
    <col min="3329" max="3329" width="1.7109375" style="104" customWidth="1"/>
    <col min="3330" max="3330" width="9.7109375" style="104" customWidth="1"/>
    <col min="3331" max="3332" width="20.7109375" style="104" customWidth="1"/>
    <col min="3333" max="3333" width="10.7109375" style="104" customWidth="1"/>
    <col min="3334" max="3336" width="11.7109375" style="104" customWidth="1"/>
    <col min="3337" max="3337" width="1.7109375" style="104" customWidth="1"/>
    <col min="3338" max="3584" width="9.140625" style="104"/>
    <col min="3585" max="3585" width="1.7109375" style="104" customWidth="1"/>
    <col min="3586" max="3586" width="9.7109375" style="104" customWidth="1"/>
    <col min="3587" max="3588" width="20.7109375" style="104" customWidth="1"/>
    <col min="3589" max="3589" width="10.7109375" style="104" customWidth="1"/>
    <col min="3590" max="3592" width="11.7109375" style="104" customWidth="1"/>
    <col min="3593" max="3593" width="1.7109375" style="104" customWidth="1"/>
    <col min="3594" max="3840" width="9.140625" style="104"/>
    <col min="3841" max="3841" width="1.7109375" style="104" customWidth="1"/>
    <col min="3842" max="3842" width="9.7109375" style="104" customWidth="1"/>
    <col min="3843" max="3844" width="20.7109375" style="104" customWidth="1"/>
    <col min="3845" max="3845" width="10.7109375" style="104" customWidth="1"/>
    <col min="3846" max="3848" width="11.7109375" style="104" customWidth="1"/>
    <col min="3849" max="3849" width="1.7109375" style="104" customWidth="1"/>
    <col min="3850" max="4096" width="9.140625" style="104"/>
    <col min="4097" max="4097" width="1.7109375" style="104" customWidth="1"/>
    <col min="4098" max="4098" width="9.7109375" style="104" customWidth="1"/>
    <col min="4099" max="4100" width="20.7109375" style="104" customWidth="1"/>
    <col min="4101" max="4101" width="10.7109375" style="104" customWidth="1"/>
    <col min="4102" max="4104" width="11.7109375" style="104" customWidth="1"/>
    <col min="4105" max="4105" width="1.7109375" style="104" customWidth="1"/>
    <col min="4106" max="4352" width="9.140625" style="104"/>
    <col min="4353" max="4353" width="1.7109375" style="104" customWidth="1"/>
    <col min="4354" max="4354" width="9.7109375" style="104" customWidth="1"/>
    <col min="4355" max="4356" width="20.7109375" style="104" customWidth="1"/>
    <col min="4357" max="4357" width="10.7109375" style="104" customWidth="1"/>
    <col min="4358" max="4360" width="11.7109375" style="104" customWidth="1"/>
    <col min="4361" max="4361" width="1.7109375" style="104" customWidth="1"/>
    <col min="4362" max="4608" width="9.140625" style="104"/>
    <col min="4609" max="4609" width="1.7109375" style="104" customWidth="1"/>
    <col min="4610" max="4610" width="9.7109375" style="104" customWidth="1"/>
    <col min="4611" max="4612" width="20.7109375" style="104" customWidth="1"/>
    <col min="4613" max="4613" width="10.7109375" style="104" customWidth="1"/>
    <col min="4614" max="4616" width="11.7109375" style="104" customWidth="1"/>
    <col min="4617" max="4617" width="1.7109375" style="104" customWidth="1"/>
    <col min="4618" max="4864" width="9.140625" style="104"/>
    <col min="4865" max="4865" width="1.7109375" style="104" customWidth="1"/>
    <col min="4866" max="4866" width="9.7109375" style="104" customWidth="1"/>
    <col min="4867" max="4868" width="20.7109375" style="104" customWidth="1"/>
    <col min="4869" max="4869" width="10.7109375" style="104" customWidth="1"/>
    <col min="4870" max="4872" width="11.7109375" style="104" customWidth="1"/>
    <col min="4873" max="4873" width="1.7109375" style="104" customWidth="1"/>
    <col min="4874" max="5120" width="9.140625" style="104"/>
    <col min="5121" max="5121" width="1.7109375" style="104" customWidth="1"/>
    <col min="5122" max="5122" width="9.7109375" style="104" customWidth="1"/>
    <col min="5123" max="5124" width="20.7109375" style="104" customWidth="1"/>
    <col min="5125" max="5125" width="10.7109375" style="104" customWidth="1"/>
    <col min="5126" max="5128" width="11.7109375" style="104" customWidth="1"/>
    <col min="5129" max="5129" width="1.7109375" style="104" customWidth="1"/>
    <col min="5130" max="5376" width="9.140625" style="104"/>
    <col min="5377" max="5377" width="1.7109375" style="104" customWidth="1"/>
    <col min="5378" max="5378" width="9.7109375" style="104" customWidth="1"/>
    <col min="5379" max="5380" width="20.7109375" style="104" customWidth="1"/>
    <col min="5381" max="5381" width="10.7109375" style="104" customWidth="1"/>
    <col min="5382" max="5384" width="11.7109375" style="104" customWidth="1"/>
    <col min="5385" max="5385" width="1.7109375" style="104" customWidth="1"/>
    <col min="5386" max="5632" width="9.140625" style="104"/>
    <col min="5633" max="5633" width="1.7109375" style="104" customWidth="1"/>
    <col min="5634" max="5634" width="9.7109375" style="104" customWidth="1"/>
    <col min="5635" max="5636" width="20.7109375" style="104" customWidth="1"/>
    <col min="5637" max="5637" width="10.7109375" style="104" customWidth="1"/>
    <col min="5638" max="5640" width="11.7109375" style="104" customWidth="1"/>
    <col min="5641" max="5641" width="1.7109375" style="104" customWidth="1"/>
    <col min="5642" max="5888" width="9.140625" style="104"/>
    <col min="5889" max="5889" width="1.7109375" style="104" customWidth="1"/>
    <col min="5890" max="5890" width="9.7109375" style="104" customWidth="1"/>
    <col min="5891" max="5892" width="20.7109375" style="104" customWidth="1"/>
    <col min="5893" max="5893" width="10.7109375" style="104" customWidth="1"/>
    <col min="5894" max="5896" width="11.7109375" style="104" customWidth="1"/>
    <col min="5897" max="5897" width="1.7109375" style="104" customWidth="1"/>
    <col min="5898" max="6144" width="9.140625" style="104"/>
    <col min="6145" max="6145" width="1.7109375" style="104" customWidth="1"/>
    <col min="6146" max="6146" width="9.7109375" style="104" customWidth="1"/>
    <col min="6147" max="6148" width="20.7109375" style="104" customWidth="1"/>
    <col min="6149" max="6149" width="10.7109375" style="104" customWidth="1"/>
    <col min="6150" max="6152" width="11.7109375" style="104" customWidth="1"/>
    <col min="6153" max="6153" width="1.7109375" style="104" customWidth="1"/>
    <col min="6154" max="6400" width="9.140625" style="104"/>
    <col min="6401" max="6401" width="1.7109375" style="104" customWidth="1"/>
    <col min="6402" max="6402" width="9.7109375" style="104" customWidth="1"/>
    <col min="6403" max="6404" width="20.7109375" style="104" customWidth="1"/>
    <col min="6405" max="6405" width="10.7109375" style="104" customWidth="1"/>
    <col min="6406" max="6408" width="11.7109375" style="104" customWidth="1"/>
    <col min="6409" max="6409" width="1.7109375" style="104" customWidth="1"/>
    <col min="6410" max="6656" width="9.140625" style="104"/>
    <col min="6657" max="6657" width="1.7109375" style="104" customWidth="1"/>
    <col min="6658" max="6658" width="9.7109375" style="104" customWidth="1"/>
    <col min="6659" max="6660" width="20.7109375" style="104" customWidth="1"/>
    <col min="6661" max="6661" width="10.7109375" style="104" customWidth="1"/>
    <col min="6662" max="6664" width="11.7109375" style="104" customWidth="1"/>
    <col min="6665" max="6665" width="1.7109375" style="104" customWidth="1"/>
    <col min="6666" max="6912" width="9.140625" style="104"/>
    <col min="6913" max="6913" width="1.7109375" style="104" customWidth="1"/>
    <col min="6914" max="6914" width="9.7109375" style="104" customWidth="1"/>
    <col min="6915" max="6916" width="20.7109375" style="104" customWidth="1"/>
    <col min="6917" max="6917" width="10.7109375" style="104" customWidth="1"/>
    <col min="6918" max="6920" width="11.7109375" style="104" customWidth="1"/>
    <col min="6921" max="6921" width="1.7109375" style="104" customWidth="1"/>
    <col min="6922" max="7168" width="9.140625" style="104"/>
    <col min="7169" max="7169" width="1.7109375" style="104" customWidth="1"/>
    <col min="7170" max="7170" width="9.7109375" style="104" customWidth="1"/>
    <col min="7171" max="7172" width="20.7109375" style="104" customWidth="1"/>
    <col min="7173" max="7173" width="10.7109375" style="104" customWidth="1"/>
    <col min="7174" max="7176" width="11.7109375" style="104" customWidth="1"/>
    <col min="7177" max="7177" width="1.7109375" style="104" customWidth="1"/>
    <col min="7178" max="7424" width="9.140625" style="104"/>
    <col min="7425" max="7425" width="1.7109375" style="104" customWidth="1"/>
    <col min="7426" max="7426" width="9.7109375" style="104" customWidth="1"/>
    <col min="7427" max="7428" width="20.7109375" style="104" customWidth="1"/>
    <col min="7429" max="7429" width="10.7109375" style="104" customWidth="1"/>
    <col min="7430" max="7432" width="11.7109375" style="104" customWidth="1"/>
    <col min="7433" max="7433" width="1.7109375" style="104" customWidth="1"/>
    <col min="7434" max="7680" width="9.140625" style="104"/>
    <col min="7681" max="7681" width="1.7109375" style="104" customWidth="1"/>
    <col min="7682" max="7682" width="9.7109375" style="104" customWidth="1"/>
    <col min="7683" max="7684" width="20.7109375" style="104" customWidth="1"/>
    <col min="7685" max="7685" width="10.7109375" style="104" customWidth="1"/>
    <col min="7686" max="7688" width="11.7109375" style="104" customWidth="1"/>
    <col min="7689" max="7689" width="1.7109375" style="104" customWidth="1"/>
    <col min="7690" max="7936" width="9.140625" style="104"/>
    <col min="7937" max="7937" width="1.7109375" style="104" customWidth="1"/>
    <col min="7938" max="7938" width="9.7109375" style="104" customWidth="1"/>
    <col min="7939" max="7940" width="20.7109375" style="104" customWidth="1"/>
    <col min="7941" max="7941" width="10.7109375" style="104" customWidth="1"/>
    <col min="7942" max="7944" width="11.7109375" style="104" customWidth="1"/>
    <col min="7945" max="7945" width="1.7109375" style="104" customWidth="1"/>
    <col min="7946" max="8192" width="9.140625" style="104"/>
    <col min="8193" max="8193" width="1.7109375" style="104" customWidth="1"/>
    <col min="8194" max="8194" width="9.7109375" style="104" customWidth="1"/>
    <col min="8195" max="8196" width="20.7109375" style="104" customWidth="1"/>
    <col min="8197" max="8197" width="10.7109375" style="104" customWidth="1"/>
    <col min="8198" max="8200" width="11.7109375" style="104" customWidth="1"/>
    <col min="8201" max="8201" width="1.7109375" style="104" customWidth="1"/>
    <col min="8202" max="8448" width="9.140625" style="104"/>
    <col min="8449" max="8449" width="1.7109375" style="104" customWidth="1"/>
    <col min="8450" max="8450" width="9.7109375" style="104" customWidth="1"/>
    <col min="8451" max="8452" width="20.7109375" style="104" customWidth="1"/>
    <col min="8453" max="8453" width="10.7109375" style="104" customWidth="1"/>
    <col min="8454" max="8456" width="11.7109375" style="104" customWidth="1"/>
    <col min="8457" max="8457" width="1.7109375" style="104" customWidth="1"/>
    <col min="8458" max="8704" width="9.140625" style="104"/>
    <col min="8705" max="8705" width="1.7109375" style="104" customWidth="1"/>
    <col min="8706" max="8706" width="9.7109375" style="104" customWidth="1"/>
    <col min="8707" max="8708" width="20.7109375" style="104" customWidth="1"/>
    <col min="8709" max="8709" width="10.7109375" style="104" customWidth="1"/>
    <col min="8710" max="8712" width="11.7109375" style="104" customWidth="1"/>
    <col min="8713" max="8713" width="1.7109375" style="104" customWidth="1"/>
    <col min="8714" max="8960" width="9.140625" style="104"/>
    <col min="8961" max="8961" width="1.7109375" style="104" customWidth="1"/>
    <col min="8962" max="8962" width="9.7109375" style="104" customWidth="1"/>
    <col min="8963" max="8964" width="20.7109375" style="104" customWidth="1"/>
    <col min="8965" max="8965" width="10.7109375" style="104" customWidth="1"/>
    <col min="8966" max="8968" width="11.7109375" style="104" customWidth="1"/>
    <col min="8969" max="8969" width="1.7109375" style="104" customWidth="1"/>
    <col min="8970" max="9216" width="9.140625" style="104"/>
    <col min="9217" max="9217" width="1.7109375" style="104" customWidth="1"/>
    <col min="9218" max="9218" width="9.7109375" style="104" customWidth="1"/>
    <col min="9219" max="9220" width="20.7109375" style="104" customWidth="1"/>
    <col min="9221" max="9221" width="10.7109375" style="104" customWidth="1"/>
    <col min="9222" max="9224" width="11.7109375" style="104" customWidth="1"/>
    <col min="9225" max="9225" width="1.7109375" style="104" customWidth="1"/>
    <col min="9226" max="9472" width="9.140625" style="104"/>
    <col min="9473" max="9473" width="1.7109375" style="104" customWidth="1"/>
    <col min="9474" max="9474" width="9.7109375" style="104" customWidth="1"/>
    <col min="9475" max="9476" width="20.7109375" style="104" customWidth="1"/>
    <col min="9477" max="9477" width="10.7109375" style="104" customWidth="1"/>
    <col min="9478" max="9480" width="11.7109375" style="104" customWidth="1"/>
    <col min="9481" max="9481" width="1.7109375" style="104" customWidth="1"/>
    <col min="9482" max="9728" width="9.140625" style="104"/>
    <col min="9729" max="9729" width="1.7109375" style="104" customWidth="1"/>
    <col min="9730" max="9730" width="9.7109375" style="104" customWidth="1"/>
    <col min="9731" max="9732" width="20.7109375" style="104" customWidth="1"/>
    <col min="9733" max="9733" width="10.7109375" style="104" customWidth="1"/>
    <col min="9734" max="9736" width="11.7109375" style="104" customWidth="1"/>
    <col min="9737" max="9737" width="1.7109375" style="104" customWidth="1"/>
    <col min="9738" max="9984" width="9.140625" style="104"/>
    <col min="9985" max="9985" width="1.7109375" style="104" customWidth="1"/>
    <col min="9986" max="9986" width="9.7109375" style="104" customWidth="1"/>
    <col min="9987" max="9988" width="20.7109375" style="104" customWidth="1"/>
    <col min="9989" max="9989" width="10.7109375" style="104" customWidth="1"/>
    <col min="9990" max="9992" width="11.7109375" style="104" customWidth="1"/>
    <col min="9993" max="9993" width="1.7109375" style="104" customWidth="1"/>
    <col min="9994" max="10240" width="9.140625" style="104"/>
    <col min="10241" max="10241" width="1.7109375" style="104" customWidth="1"/>
    <col min="10242" max="10242" width="9.7109375" style="104" customWidth="1"/>
    <col min="10243" max="10244" width="20.7109375" style="104" customWidth="1"/>
    <col min="10245" max="10245" width="10.7109375" style="104" customWidth="1"/>
    <col min="10246" max="10248" width="11.7109375" style="104" customWidth="1"/>
    <col min="10249" max="10249" width="1.7109375" style="104" customWidth="1"/>
    <col min="10250" max="10496" width="9.140625" style="104"/>
    <col min="10497" max="10497" width="1.7109375" style="104" customWidth="1"/>
    <col min="10498" max="10498" width="9.7109375" style="104" customWidth="1"/>
    <col min="10499" max="10500" width="20.7109375" style="104" customWidth="1"/>
    <col min="10501" max="10501" width="10.7109375" style="104" customWidth="1"/>
    <col min="10502" max="10504" width="11.7109375" style="104" customWidth="1"/>
    <col min="10505" max="10505" width="1.7109375" style="104" customWidth="1"/>
    <col min="10506" max="10752" width="9.140625" style="104"/>
    <col min="10753" max="10753" width="1.7109375" style="104" customWidth="1"/>
    <col min="10754" max="10754" width="9.7109375" style="104" customWidth="1"/>
    <col min="10755" max="10756" width="20.7109375" style="104" customWidth="1"/>
    <col min="10757" max="10757" width="10.7109375" style="104" customWidth="1"/>
    <col min="10758" max="10760" width="11.7109375" style="104" customWidth="1"/>
    <col min="10761" max="10761" width="1.7109375" style="104" customWidth="1"/>
    <col min="10762" max="11008" width="9.140625" style="104"/>
    <col min="11009" max="11009" width="1.7109375" style="104" customWidth="1"/>
    <col min="11010" max="11010" width="9.7109375" style="104" customWidth="1"/>
    <col min="11011" max="11012" width="20.7109375" style="104" customWidth="1"/>
    <col min="11013" max="11013" width="10.7109375" style="104" customWidth="1"/>
    <col min="11014" max="11016" width="11.7109375" style="104" customWidth="1"/>
    <col min="11017" max="11017" width="1.7109375" style="104" customWidth="1"/>
    <col min="11018" max="11264" width="9.140625" style="104"/>
    <col min="11265" max="11265" width="1.7109375" style="104" customWidth="1"/>
    <col min="11266" max="11266" width="9.7109375" style="104" customWidth="1"/>
    <col min="11267" max="11268" width="20.7109375" style="104" customWidth="1"/>
    <col min="11269" max="11269" width="10.7109375" style="104" customWidth="1"/>
    <col min="11270" max="11272" width="11.7109375" style="104" customWidth="1"/>
    <col min="11273" max="11273" width="1.7109375" style="104" customWidth="1"/>
    <col min="11274" max="11520" width="9.140625" style="104"/>
    <col min="11521" max="11521" width="1.7109375" style="104" customWidth="1"/>
    <col min="11522" max="11522" width="9.7109375" style="104" customWidth="1"/>
    <col min="11523" max="11524" width="20.7109375" style="104" customWidth="1"/>
    <col min="11525" max="11525" width="10.7109375" style="104" customWidth="1"/>
    <col min="11526" max="11528" width="11.7109375" style="104" customWidth="1"/>
    <col min="11529" max="11529" width="1.7109375" style="104" customWidth="1"/>
    <col min="11530" max="11776" width="9.140625" style="104"/>
    <col min="11777" max="11777" width="1.7109375" style="104" customWidth="1"/>
    <col min="11778" max="11778" width="9.7109375" style="104" customWidth="1"/>
    <col min="11779" max="11780" width="20.7109375" style="104" customWidth="1"/>
    <col min="11781" max="11781" width="10.7109375" style="104" customWidth="1"/>
    <col min="11782" max="11784" width="11.7109375" style="104" customWidth="1"/>
    <col min="11785" max="11785" width="1.7109375" style="104" customWidth="1"/>
    <col min="11786" max="12032" width="9.140625" style="104"/>
    <col min="12033" max="12033" width="1.7109375" style="104" customWidth="1"/>
    <col min="12034" max="12034" width="9.7109375" style="104" customWidth="1"/>
    <col min="12035" max="12036" width="20.7109375" style="104" customWidth="1"/>
    <col min="12037" max="12037" width="10.7109375" style="104" customWidth="1"/>
    <col min="12038" max="12040" width="11.7109375" style="104" customWidth="1"/>
    <col min="12041" max="12041" width="1.7109375" style="104" customWidth="1"/>
    <col min="12042" max="12288" width="9.140625" style="104"/>
    <col min="12289" max="12289" width="1.7109375" style="104" customWidth="1"/>
    <col min="12290" max="12290" width="9.7109375" style="104" customWidth="1"/>
    <col min="12291" max="12292" width="20.7109375" style="104" customWidth="1"/>
    <col min="12293" max="12293" width="10.7109375" style="104" customWidth="1"/>
    <col min="12294" max="12296" width="11.7109375" style="104" customWidth="1"/>
    <col min="12297" max="12297" width="1.7109375" style="104" customWidth="1"/>
    <col min="12298" max="12544" width="9.140625" style="104"/>
    <col min="12545" max="12545" width="1.7109375" style="104" customWidth="1"/>
    <col min="12546" max="12546" width="9.7109375" style="104" customWidth="1"/>
    <col min="12547" max="12548" width="20.7109375" style="104" customWidth="1"/>
    <col min="12549" max="12549" width="10.7109375" style="104" customWidth="1"/>
    <col min="12550" max="12552" width="11.7109375" style="104" customWidth="1"/>
    <col min="12553" max="12553" width="1.7109375" style="104" customWidth="1"/>
    <col min="12554" max="12800" width="9.140625" style="104"/>
    <col min="12801" max="12801" width="1.7109375" style="104" customWidth="1"/>
    <col min="12802" max="12802" width="9.7109375" style="104" customWidth="1"/>
    <col min="12803" max="12804" width="20.7109375" style="104" customWidth="1"/>
    <col min="12805" max="12805" width="10.7109375" style="104" customWidth="1"/>
    <col min="12806" max="12808" width="11.7109375" style="104" customWidth="1"/>
    <col min="12809" max="12809" width="1.7109375" style="104" customWidth="1"/>
    <col min="12810" max="13056" width="9.140625" style="104"/>
    <col min="13057" max="13057" width="1.7109375" style="104" customWidth="1"/>
    <col min="13058" max="13058" width="9.7109375" style="104" customWidth="1"/>
    <col min="13059" max="13060" width="20.7109375" style="104" customWidth="1"/>
    <col min="13061" max="13061" width="10.7109375" style="104" customWidth="1"/>
    <col min="13062" max="13064" width="11.7109375" style="104" customWidth="1"/>
    <col min="13065" max="13065" width="1.7109375" style="104" customWidth="1"/>
    <col min="13066" max="13312" width="9.140625" style="104"/>
    <col min="13313" max="13313" width="1.7109375" style="104" customWidth="1"/>
    <col min="13314" max="13314" width="9.7109375" style="104" customWidth="1"/>
    <col min="13315" max="13316" width="20.7109375" style="104" customWidth="1"/>
    <col min="13317" max="13317" width="10.7109375" style="104" customWidth="1"/>
    <col min="13318" max="13320" width="11.7109375" style="104" customWidth="1"/>
    <col min="13321" max="13321" width="1.7109375" style="104" customWidth="1"/>
    <col min="13322" max="13568" width="9.140625" style="104"/>
    <col min="13569" max="13569" width="1.7109375" style="104" customWidth="1"/>
    <col min="13570" max="13570" width="9.7109375" style="104" customWidth="1"/>
    <col min="13571" max="13572" width="20.7109375" style="104" customWidth="1"/>
    <col min="13573" max="13573" width="10.7109375" style="104" customWidth="1"/>
    <col min="13574" max="13576" width="11.7109375" style="104" customWidth="1"/>
    <col min="13577" max="13577" width="1.7109375" style="104" customWidth="1"/>
    <col min="13578" max="13824" width="9.140625" style="104"/>
    <col min="13825" max="13825" width="1.7109375" style="104" customWidth="1"/>
    <col min="13826" max="13826" width="9.7109375" style="104" customWidth="1"/>
    <col min="13827" max="13828" width="20.7109375" style="104" customWidth="1"/>
    <col min="13829" max="13829" width="10.7109375" style="104" customWidth="1"/>
    <col min="13830" max="13832" width="11.7109375" style="104" customWidth="1"/>
    <col min="13833" max="13833" width="1.7109375" style="104" customWidth="1"/>
    <col min="13834" max="14080" width="9.140625" style="104"/>
    <col min="14081" max="14081" width="1.7109375" style="104" customWidth="1"/>
    <col min="14082" max="14082" width="9.7109375" style="104" customWidth="1"/>
    <col min="14083" max="14084" width="20.7109375" style="104" customWidth="1"/>
    <col min="14085" max="14085" width="10.7109375" style="104" customWidth="1"/>
    <col min="14086" max="14088" width="11.7109375" style="104" customWidth="1"/>
    <col min="14089" max="14089" width="1.7109375" style="104" customWidth="1"/>
    <col min="14090" max="14336" width="9.140625" style="104"/>
    <col min="14337" max="14337" width="1.7109375" style="104" customWidth="1"/>
    <col min="14338" max="14338" width="9.7109375" style="104" customWidth="1"/>
    <col min="14339" max="14340" width="20.7109375" style="104" customWidth="1"/>
    <col min="14341" max="14341" width="10.7109375" style="104" customWidth="1"/>
    <col min="14342" max="14344" width="11.7109375" style="104" customWidth="1"/>
    <col min="14345" max="14345" width="1.7109375" style="104" customWidth="1"/>
    <col min="14346" max="14592" width="9.140625" style="104"/>
    <col min="14593" max="14593" width="1.7109375" style="104" customWidth="1"/>
    <col min="14594" max="14594" width="9.7109375" style="104" customWidth="1"/>
    <col min="14595" max="14596" width="20.7109375" style="104" customWidth="1"/>
    <col min="14597" max="14597" width="10.7109375" style="104" customWidth="1"/>
    <col min="14598" max="14600" width="11.7109375" style="104" customWidth="1"/>
    <col min="14601" max="14601" width="1.7109375" style="104" customWidth="1"/>
    <col min="14602" max="14848" width="9.140625" style="104"/>
    <col min="14849" max="14849" width="1.7109375" style="104" customWidth="1"/>
    <col min="14850" max="14850" width="9.7109375" style="104" customWidth="1"/>
    <col min="14851" max="14852" width="20.7109375" style="104" customWidth="1"/>
    <col min="14853" max="14853" width="10.7109375" style="104" customWidth="1"/>
    <col min="14854" max="14856" width="11.7109375" style="104" customWidth="1"/>
    <col min="14857" max="14857" width="1.7109375" style="104" customWidth="1"/>
    <col min="14858" max="15104" width="9.140625" style="104"/>
    <col min="15105" max="15105" width="1.7109375" style="104" customWidth="1"/>
    <col min="15106" max="15106" width="9.7109375" style="104" customWidth="1"/>
    <col min="15107" max="15108" width="20.7109375" style="104" customWidth="1"/>
    <col min="15109" max="15109" width="10.7109375" style="104" customWidth="1"/>
    <col min="15110" max="15112" width="11.7109375" style="104" customWidth="1"/>
    <col min="15113" max="15113" width="1.7109375" style="104" customWidth="1"/>
    <col min="15114" max="15360" width="9.140625" style="104"/>
    <col min="15361" max="15361" width="1.7109375" style="104" customWidth="1"/>
    <col min="15362" max="15362" width="9.7109375" style="104" customWidth="1"/>
    <col min="15363" max="15364" width="20.7109375" style="104" customWidth="1"/>
    <col min="15365" max="15365" width="10.7109375" style="104" customWidth="1"/>
    <col min="15366" max="15368" width="11.7109375" style="104" customWidth="1"/>
    <col min="15369" max="15369" width="1.7109375" style="104" customWidth="1"/>
    <col min="15370" max="15616" width="9.140625" style="104"/>
    <col min="15617" max="15617" width="1.7109375" style="104" customWidth="1"/>
    <col min="15618" max="15618" width="9.7109375" style="104" customWidth="1"/>
    <col min="15619" max="15620" width="20.7109375" style="104" customWidth="1"/>
    <col min="15621" max="15621" width="10.7109375" style="104" customWidth="1"/>
    <col min="15622" max="15624" width="11.7109375" style="104" customWidth="1"/>
    <col min="15625" max="15625" width="1.7109375" style="104" customWidth="1"/>
    <col min="15626" max="15872" width="9.140625" style="104"/>
    <col min="15873" max="15873" width="1.7109375" style="104" customWidth="1"/>
    <col min="15874" max="15874" width="9.7109375" style="104" customWidth="1"/>
    <col min="15875" max="15876" width="20.7109375" style="104" customWidth="1"/>
    <col min="15877" max="15877" width="10.7109375" style="104" customWidth="1"/>
    <col min="15878" max="15880" width="11.7109375" style="104" customWidth="1"/>
    <col min="15881" max="15881" width="1.7109375" style="104" customWidth="1"/>
    <col min="15882" max="16128" width="9.140625" style="104"/>
    <col min="16129" max="16129" width="1.7109375" style="104" customWidth="1"/>
    <col min="16130" max="16130" width="9.7109375" style="104" customWidth="1"/>
    <col min="16131" max="16132" width="20.7109375" style="104" customWidth="1"/>
    <col min="16133" max="16133" width="10.7109375" style="104" customWidth="1"/>
    <col min="16134" max="16136" width="11.7109375" style="104" customWidth="1"/>
    <col min="16137" max="16137" width="1.7109375" style="104" customWidth="1"/>
    <col min="16138" max="16384" width="9.140625" style="104"/>
  </cols>
  <sheetData>
    <row r="1" spans="1:9" s="309" customFormat="1" ht="15.75" x14ac:dyDescent="0.25">
      <c r="A1" s="333"/>
      <c r="B1" s="334" t="s">
        <v>321</v>
      </c>
      <c r="C1" s="334"/>
      <c r="D1" s="334"/>
      <c r="E1" s="334"/>
      <c r="F1" s="334"/>
      <c r="G1" s="336" t="str">
        <f>"SHEET    OF   "&amp;english_quan!L1</f>
        <v xml:space="preserve">SHEET    OF   </v>
      </c>
      <c r="H1" s="337"/>
      <c r="I1" s="333"/>
    </row>
    <row r="2" spans="1:9" s="309" customFormat="1" ht="15.75" x14ac:dyDescent="0.25">
      <c r="A2" s="333"/>
      <c r="B2" s="334" t="s">
        <v>569</v>
      </c>
      <c r="C2" s="334"/>
      <c r="D2" s="334"/>
      <c r="E2" s="334"/>
      <c r="F2" s="334"/>
      <c r="G2" s="334"/>
      <c r="H2" s="334"/>
      <c r="I2" s="333"/>
    </row>
    <row r="3" spans="1:9" s="309" customFormat="1" ht="15.75" x14ac:dyDescent="0.25">
      <c r="A3" s="333"/>
      <c r="B3" s="334" t="s">
        <v>697</v>
      </c>
      <c r="C3" s="334"/>
      <c r="D3" s="334"/>
      <c r="E3" s="334"/>
      <c r="F3" s="334"/>
      <c r="G3" s="336" t="s">
        <v>455</v>
      </c>
      <c r="H3" s="337"/>
      <c r="I3" s="333"/>
    </row>
    <row r="4" spans="1:9" s="309" customFormat="1" ht="15" x14ac:dyDescent="0.2">
      <c r="A4" s="333"/>
      <c r="B4" s="333"/>
      <c r="C4" s="333"/>
      <c r="D4" s="333"/>
      <c r="E4" s="333"/>
      <c r="F4" s="333"/>
      <c r="G4" s="333"/>
      <c r="H4" s="333"/>
      <c r="I4" s="333"/>
    </row>
    <row r="5" spans="1:9" s="313" customFormat="1" ht="30" x14ac:dyDescent="0.4">
      <c r="A5" s="340"/>
      <c r="B5" s="524" t="s">
        <v>456</v>
      </c>
      <c r="C5" s="524"/>
      <c r="D5" s="339"/>
      <c r="E5" s="339"/>
      <c r="F5" s="339"/>
      <c r="G5" s="339"/>
      <c r="H5" s="339"/>
      <c r="I5" s="340"/>
    </row>
    <row r="6" spans="1:9" s="313" customFormat="1" ht="27.75" customHeight="1" x14ac:dyDescent="0.4">
      <c r="A6" s="340"/>
      <c r="B6" s="945" t="s">
        <v>730</v>
      </c>
      <c r="C6" s="525"/>
      <c r="D6" s="526"/>
      <c r="E6" s="526"/>
      <c r="F6" s="526"/>
      <c r="G6" s="526"/>
      <c r="H6" s="526"/>
      <c r="I6" s="340"/>
    </row>
    <row r="7" spans="1:9" s="309" customFormat="1" ht="15" customHeight="1" x14ac:dyDescent="0.2">
      <c r="A7" s="333"/>
      <c r="B7" s="1529" t="s">
        <v>274</v>
      </c>
      <c r="C7" s="1529" t="s">
        <v>366</v>
      </c>
      <c r="D7" s="1529" t="s">
        <v>366</v>
      </c>
      <c r="E7" s="1529" t="s">
        <v>367</v>
      </c>
      <c r="F7" s="1527" t="s">
        <v>457</v>
      </c>
      <c r="G7" s="1529" t="s">
        <v>400</v>
      </c>
      <c r="H7" s="1527" t="s">
        <v>433</v>
      </c>
      <c r="I7" s="333"/>
    </row>
    <row r="8" spans="1:9" s="309" customFormat="1" ht="15" x14ac:dyDescent="0.2">
      <c r="A8" s="333"/>
      <c r="B8" s="1530"/>
      <c r="C8" s="1531"/>
      <c r="D8" s="1531"/>
      <c r="E8" s="1530"/>
      <c r="F8" s="1532"/>
      <c r="G8" s="1530"/>
      <c r="H8" s="1528"/>
      <c r="I8" s="333"/>
    </row>
    <row r="9" spans="1:9" s="309" customFormat="1" ht="15" x14ac:dyDescent="0.2">
      <c r="A9" s="333"/>
      <c r="B9" s="983" t="s">
        <v>885</v>
      </c>
      <c r="C9" s="975">
        <v>1765</v>
      </c>
      <c r="D9" s="975">
        <v>1100</v>
      </c>
      <c r="E9" s="983" t="s">
        <v>703</v>
      </c>
      <c r="F9" s="977">
        <v>9243</v>
      </c>
      <c r="G9" s="981"/>
      <c r="H9" s="1154">
        <f>IF(G9=0,F9/9,(F9*G9)/9)</f>
        <v>1027</v>
      </c>
      <c r="I9" s="333"/>
    </row>
    <row r="10" spans="1:9" s="309" customFormat="1" ht="15" x14ac:dyDescent="0.2">
      <c r="A10" s="333"/>
      <c r="B10" s="983"/>
      <c r="C10" s="991"/>
      <c r="D10" s="991"/>
      <c r="E10" s="982"/>
      <c r="F10" s="992"/>
      <c r="G10" s="981"/>
      <c r="H10" s="1154">
        <f>IF(G10=0,F10/9,(F10*G10)/9)</f>
        <v>0</v>
      </c>
      <c r="I10" s="333"/>
    </row>
    <row r="11" spans="1:9" s="309" customFormat="1" ht="15" x14ac:dyDescent="0.2">
      <c r="A11" s="333"/>
      <c r="B11" s="983" t="s">
        <v>704</v>
      </c>
      <c r="C11" s="991">
        <v>1177</v>
      </c>
      <c r="D11" s="991">
        <v>1620</v>
      </c>
      <c r="E11" s="982" t="s">
        <v>205</v>
      </c>
      <c r="F11" s="992">
        <v>1190</v>
      </c>
      <c r="G11" s="978"/>
      <c r="H11" s="1154">
        <f t="shared" ref="H11:H48" si="0">IF(G11=0,F11/9,(F11*G11)/9)</f>
        <v>132.22222222222223</v>
      </c>
      <c r="I11" s="333"/>
    </row>
    <row r="12" spans="1:9" s="309" customFormat="1" ht="15" x14ac:dyDescent="0.2">
      <c r="A12" s="333"/>
      <c r="B12" s="983" t="s">
        <v>886</v>
      </c>
      <c r="C12" s="991">
        <v>1706</v>
      </c>
      <c r="D12" s="991">
        <v>39070</v>
      </c>
      <c r="E12" s="982" t="s">
        <v>206</v>
      </c>
      <c r="F12" s="992">
        <v>9523</v>
      </c>
      <c r="G12" s="978"/>
      <c r="H12" s="1154">
        <f t="shared" si="0"/>
        <v>1058.1111111111111</v>
      </c>
      <c r="I12" s="333"/>
    </row>
    <row r="13" spans="1:9" s="309" customFormat="1" ht="15" x14ac:dyDescent="0.2">
      <c r="A13" s="333"/>
      <c r="B13" s="983" t="s">
        <v>747</v>
      </c>
      <c r="C13" s="991">
        <v>39394</v>
      </c>
      <c r="D13" s="991">
        <v>1057</v>
      </c>
      <c r="E13" s="982" t="s">
        <v>703</v>
      </c>
      <c r="F13" s="992">
        <v>5669</v>
      </c>
      <c r="G13" s="978"/>
      <c r="H13" s="1154">
        <f t="shared" si="0"/>
        <v>629.88888888888891</v>
      </c>
      <c r="I13" s="333"/>
    </row>
    <row r="14" spans="1:9" s="309" customFormat="1" ht="15" x14ac:dyDescent="0.2">
      <c r="A14" s="333"/>
      <c r="B14" s="983"/>
      <c r="C14" s="991"/>
      <c r="D14" s="991"/>
      <c r="E14" s="982"/>
      <c r="F14" s="992"/>
      <c r="G14" s="978"/>
      <c r="H14" s="1154">
        <f t="shared" si="0"/>
        <v>0</v>
      </c>
      <c r="I14" s="333"/>
    </row>
    <row r="15" spans="1:9" s="309" customFormat="1" ht="15" x14ac:dyDescent="0.2">
      <c r="A15" s="333"/>
      <c r="B15" s="983" t="s">
        <v>203</v>
      </c>
      <c r="C15" s="991">
        <v>40929</v>
      </c>
      <c r="D15" s="991">
        <v>41062</v>
      </c>
      <c r="E15" s="982" t="s">
        <v>205</v>
      </c>
      <c r="F15" s="992">
        <v>81</v>
      </c>
      <c r="G15" s="978"/>
      <c r="H15" s="1154">
        <f t="shared" si="0"/>
        <v>9</v>
      </c>
      <c r="I15" s="333"/>
    </row>
    <row r="16" spans="1:9" s="309" customFormat="1" ht="15" x14ac:dyDescent="0.2">
      <c r="A16" s="333"/>
      <c r="B16" s="987"/>
      <c r="C16" s="988"/>
      <c r="D16" s="988"/>
      <c r="E16" s="989"/>
      <c r="F16" s="990"/>
      <c r="G16" s="978"/>
      <c r="H16" s="1154">
        <f t="shared" si="0"/>
        <v>0</v>
      </c>
      <c r="I16" s="333"/>
    </row>
    <row r="17" spans="1:9" s="309" customFormat="1" ht="15" x14ac:dyDescent="0.2">
      <c r="A17" s="333"/>
      <c r="B17" s="983" t="s">
        <v>228</v>
      </c>
      <c r="C17" s="991">
        <v>1408</v>
      </c>
      <c r="D17" s="991">
        <v>1451</v>
      </c>
      <c r="E17" s="982" t="s">
        <v>205</v>
      </c>
      <c r="F17" s="992">
        <v>90</v>
      </c>
      <c r="G17" s="978"/>
      <c r="H17" s="1154">
        <f t="shared" si="0"/>
        <v>10</v>
      </c>
      <c r="I17" s="333"/>
    </row>
    <row r="18" spans="1:9" s="309" customFormat="1" ht="15" x14ac:dyDescent="0.2">
      <c r="A18" s="333"/>
      <c r="B18" s="987"/>
      <c r="C18" s="988"/>
      <c r="D18" s="988"/>
      <c r="E18" s="989"/>
      <c r="F18" s="990"/>
      <c r="G18" s="978"/>
      <c r="H18" s="1154">
        <f t="shared" ref="H18" si="1">IF(G18=0,F18/9,(F18*G18)/9)</f>
        <v>0</v>
      </c>
      <c r="I18" s="333"/>
    </row>
    <row r="19" spans="1:9" s="309" customFormat="1" ht="15" x14ac:dyDescent="0.2">
      <c r="A19" s="333"/>
      <c r="B19" s="983" t="s">
        <v>228</v>
      </c>
      <c r="C19" s="975">
        <v>1408</v>
      </c>
      <c r="D19" s="975">
        <v>1445</v>
      </c>
      <c r="E19" s="982" t="s">
        <v>206</v>
      </c>
      <c r="F19" s="977">
        <v>211</v>
      </c>
      <c r="G19" s="978"/>
      <c r="H19" s="1154">
        <f t="shared" si="0"/>
        <v>23.444444444444443</v>
      </c>
      <c r="I19" s="333"/>
    </row>
    <row r="20" spans="1:9" s="309" customFormat="1" ht="15" x14ac:dyDescent="0.2">
      <c r="A20" s="333"/>
      <c r="B20" s="983" t="s">
        <v>221</v>
      </c>
      <c r="C20" s="975">
        <v>1137</v>
      </c>
      <c r="D20" s="975">
        <v>1171</v>
      </c>
      <c r="E20" s="982" t="s">
        <v>205</v>
      </c>
      <c r="F20" s="977">
        <v>12</v>
      </c>
      <c r="G20" s="978"/>
      <c r="H20" s="1154">
        <f t="shared" ref="H20" si="2">IF(G20=0,F20/9,(F20*G20)/9)</f>
        <v>1.3333333333333333</v>
      </c>
      <c r="I20" s="333"/>
    </row>
    <row r="21" spans="1:9" s="309" customFormat="1" ht="15" x14ac:dyDescent="0.2">
      <c r="A21" s="333"/>
      <c r="B21" s="983" t="s">
        <v>221</v>
      </c>
      <c r="C21" s="975">
        <v>1152</v>
      </c>
      <c r="D21" s="975">
        <v>1175</v>
      </c>
      <c r="E21" s="982" t="s">
        <v>206</v>
      </c>
      <c r="F21" s="977">
        <v>10</v>
      </c>
      <c r="G21" s="978"/>
      <c r="H21" s="1154">
        <f t="shared" si="0"/>
        <v>1.1111111111111112</v>
      </c>
      <c r="I21" s="333"/>
    </row>
    <row r="22" spans="1:9" s="309" customFormat="1" ht="15" x14ac:dyDescent="0.2">
      <c r="A22" s="333"/>
      <c r="B22" s="983" t="s">
        <v>221</v>
      </c>
      <c r="C22" s="975">
        <v>1213</v>
      </c>
      <c r="D22" s="975">
        <v>1248</v>
      </c>
      <c r="E22" s="982" t="s">
        <v>206</v>
      </c>
      <c r="F22" s="977">
        <v>67</v>
      </c>
      <c r="G22" s="978"/>
      <c r="H22" s="1154">
        <f t="shared" ref="H22" si="3">IF(G22=0,F22/9,(F22*G22)/9)</f>
        <v>7.4444444444444446</v>
      </c>
      <c r="I22" s="333"/>
    </row>
    <row r="23" spans="1:9" s="309" customFormat="1" ht="15" x14ac:dyDescent="0.2">
      <c r="A23" s="333"/>
      <c r="B23" s="982" t="s">
        <v>729</v>
      </c>
      <c r="C23" s="975">
        <v>1115</v>
      </c>
      <c r="D23" s="975">
        <v>1307</v>
      </c>
      <c r="E23" s="982" t="s">
        <v>205</v>
      </c>
      <c r="F23" s="984">
        <v>442</v>
      </c>
      <c r="G23" s="978"/>
      <c r="H23" s="1154">
        <f t="shared" si="0"/>
        <v>49.111111111111114</v>
      </c>
      <c r="I23" s="333"/>
    </row>
    <row r="24" spans="1:9" s="309" customFormat="1" ht="15" x14ac:dyDescent="0.2">
      <c r="A24" s="333"/>
      <c r="B24" s="511"/>
      <c r="C24" s="528"/>
      <c r="D24" s="528"/>
      <c r="E24" s="511"/>
      <c r="F24" s="529">
        <f t="shared" ref="F24:F43" si="4">D24-C24</f>
        <v>0</v>
      </c>
      <c r="G24" s="512"/>
      <c r="H24" s="1154">
        <f t="shared" si="0"/>
        <v>0</v>
      </c>
      <c r="I24" s="333"/>
    </row>
    <row r="25" spans="1:9" s="309" customFormat="1" ht="15" x14ac:dyDescent="0.2">
      <c r="A25" s="333"/>
      <c r="B25" s="950" t="s">
        <v>729</v>
      </c>
      <c r="C25" s="528">
        <v>1498</v>
      </c>
      <c r="D25" s="528">
        <v>1538</v>
      </c>
      <c r="E25" s="950" t="s">
        <v>205</v>
      </c>
      <c r="F25" s="529">
        <v>28</v>
      </c>
      <c r="G25" s="512"/>
      <c r="H25" s="1154">
        <f t="shared" si="0"/>
        <v>3.1111111111111112</v>
      </c>
      <c r="I25" s="333"/>
    </row>
    <row r="26" spans="1:9" s="309" customFormat="1" ht="15" x14ac:dyDescent="0.2">
      <c r="A26" s="333"/>
      <c r="B26" s="950"/>
      <c r="C26" s="528"/>
      <c r="D26" s="528"/>
      <c r="E26" s="950"/>
      <c r="F26" s="529"/>
      <c r="G26" s="512"/>
      <c r="H26" s="1154"/>
      <c r="I26" s="333"/>
    </row>
    <row r="27" spans="1:9" s="309" customFormat="1" ht="15" x14ac:dyDescent="0.2">
      <c r="A27" s="333"/>
      <c r="B27" s="950" t="s">
        <v>203</v>
      </c>
      <c r="C27" s="528">
        <v>41459</v>
      </c>
      <c r="D27" s="528">
        <v>41659</v>
      </c>
      <c r="E27" s="950" t="s">
        <v>887</v>
      </c>
      <c r="F27" s="529">
        <v>2214</v>
      </c>
      <c r="G27" s="512"/>
      <c r="H27" s="1154">
        <f t="shared" ref="H27" si="5">IF(G27=0,F27/9,(F27*G27)/9)</f>
        <v>246</v>
      </c>
      <c r="I27" s="333"/>
    </row>
    <row r="28" spans="1:9" s="309" customFormat="1" ht="15" x14ac:dyDescent="0.2">
      <c r="A28" s="333"/>
      <c r="B28" s="950"/>
      <c r="C28" s="528"/>
      <c r="D28" s="528"/>
      <c r="E28" s="950"/>
      <c r="F28" s="529"/>
      <c r="G28" s="512"/>
      <c r="H28" s="1154"/>
      <c r="I28" s="333"/>
    </row>
    <row r="29" spans="1:9" s="309" customFormat="1" ht="15" x14ac:dyDescent="0.2">
      <c r="A29" s="333"/>
      <c r="B29" s="950" t="s">
        <v>203</v>
      </c>
      <c r="C29" s="528">
        <v>41912</v>
      </c>
      <c r="D29" s="528">
        <v>43570</v>
      </c>
      <c r="E29" s="950" t="s">
        <v>207</v>
      </c>
      <c r="F29" s="529">
        <v>50913</v>
      </c>
      <c r="G29" s="512"/>
      <c r="H29" s="1154">
        <f t="shared" si="0"/>
        <v>5657</v>
      </c>
      <c r="I29" s="333"/>
    </row>
    <row r="30" spans="1:9" s="309" customFormat="1" ht="15" x14ac:dyDescent="0.2">
      <c r="A30" s="333"/>
      <c r="B30" s="950" t="s">
        <v>203</v>
      </c>
      <c r="C30" s="528">
        <v>44101</v>
      </c>
      <c r="D30" s="528">
        <v>44301</v>
      </c>
      <c r="E30" s="950" t="s">
        <v>888</v>
      </c>
      <c r="F30" s="529">
        <v>2732</v>
      </c>
      <c r="G30" s="512"/>
      <c r="H30" s="1154">
        <f t="shared" si="0"/>
        <v>303.55555555555554</v>
      </c>
      <c r="I30" s="333"/>
    </row>
    <row r="31" spans="1:9" s="309" customFormat="1" ht="15" x14ac:dyDescent="0.2">
      <c r="A31" s="333"/>
      <c r="B31" s="950" t="s">
        <v>222</v>
      </c>
      <c r="C31" s="528">
        <v>1125</v>
      </c>
      <c r="D31" s="528">
        <v>1198</v>
      </c>
      <c r="E31" s="950" t="s">
        <v>206</v>
      </c>
      <c r="F31" s="529">
        <v>92</v>
      </c>
      <c r="G31" s="512"/>
      <c r="H31" s="1154">
        <f t="shared" ref="H31" si="6">IF(G31=0,F31/9,(F31*G31)/9)</f>
        <v>10.222222222222221</v>
      </c>
      <c r="I31" s="333"/>
    </row>
    <row r="32" spans="1:9" s="309" customFormat="1" ht="15" x14ac:dyDescent="0.2">
      <c r="A32" s="333"/>
      <c r="B32" s="950" t="s">
        <v>203</v>
      </c>
      <c r="C32" s="528">
        <v>44594</v>
      </c>
      <c r="D32" s="528">
        <v>44738</v>
      </c>
      <c r="E32" s="950" t="s">
        <v>207</v>
      </c>
      <c r="F32" s="529">
        <v>2006</v>
      </c>
      <c r="G32" s="512"/>
      <c r="H32" s="1154">
        <f t="shared" ref="H32" si="7">IF(G32=0,F32/9,(F32*G32)/9)</f>
        <v>222.88888888888889</v>
      </c>
      <c r="I32" s="333"/>
    </row>
    <row r="33" spans="1:9" s="309" customFormat="1" ht="15" x14ac:dyDescent="0.2">
      <c r="A33" s="333"/>
      <c r="B33" s="950" t="s">
        <v>203</v>
      </c>
      <c r="C33" s="528">
        <v>45526</v>
      </c>
      <c r="D33" s="528">
        <v>45931</v>
      </c>
      <c r="E33" s="950" t="s">
        <v>207</v>
      </c>
      <c r="F33" s="529">
        <v>8083</v>
      </c>
      <c r="G33" s="512"/>
      <c r="H33" s="1154">
        <f t="shared" ref="H33" si="8">IF(G33=0,F33/9,(F33*G33)/9)</f>
        <v>898.11111111111109</v>
      </c>
      <c r="I33" s="333"/>
    </row>
    <row r="34" spans="1:9" s="309" customFormat="1" ht="15" x14ac:dyDescent="0.2">
      <c r="A34" s="333"/>
      <c r="B34" s="950" t="s">
        <v>225</v>
      </c>
      <c r="C34" s="528">
        <v>1075</v>
      </c>
      <c r="D34" s="528">
        <v>1309</v>
      </c>
      <c r="E34" s="950" t="s">
        <v>206</v>
      </c>
      <c r="F34" s="529">
        <v>1625</v>
      </c>
      <c r="G34" s="512"/>
      <c r="H34" s="1154">
        <f t="shared" si="0"/>
        <v>180.55555555555554</v>
      </c>
      <c r="I34" s="333"/>
    </row>
    <row r="35" spans="1:9" s="309" customFormat="1" ht="15" x14ac:dyDescent="0.2">
      <c r="A35" s="333"/>
      <c r="B35" s="511"/>
      <c r="C35" s="528"/>
      <c r="D35" s="528"/>
      <c r="E35" s="511"/>
      <c r="F35" s="529"/>
      <c r="G35" s="512"/>
      <c r="H35" s="1154">
        <f t="shared" si="0"/>
        <v>0</v>
      </c>
      <c r="I35" s="333"/>
    </row>
    <row r="36" spans="1:9" s="309" customFormat="1" ht="15" x14ac:dyDescent="0.2">
      <c r="A36" s="333"/>
      <c r="B36" s="950" t="s">
        <v>203</v>
      </c>
      <c r="C36" s="528">
        <v>45996</v>
      </c>
      <c r="D36" s="528">
        <v>47135</v>
      </c>
      <c r="E36" s="950" t="s">
        <v>205</v>
      </c>
      <c r="F36" s="529">
        <v>31337</v>
      </c>
      <c r="G36" s="512"/>
      <c r="H36" s="1154">
        <f t="shared" si="0"/>
        <v>3481.8888888888887</v>
      </c>
      <c r="I36" s="333"/>
    </row>
    <row r="37" spans="1:9" s="309" customFormat="1" ht="15" x14ac:dyDescent="0.2">
      <c r="A37" s="333"/>
      <c r="B37" s="511"/>
      <c r="C37" s="528"/>
      <c r="D37" s="528"/>
      <c r="E37" s="511"/>
      <c r="F37" s="529">
        <f t="shared" si="4"/>
        <v>0</v>
      </c>
      <c r="G37" s="512"/>
      <c r="H37" s="1154">
        <f t="shared" si="0"/>
        <v>0</v>
      </c>
      <c r="I37" s="333"/>
    </row>
    <row r="38" spans="1:9" s="309" customFormat="1" ht="15" x14ac:dyDescent="0.2">
      <c r="A38" s="333"/>
      <c r="B38" s="950" t="s">
        <v>203</v>
      </c>
      <c r="C38" s="951">
        <v>47210</v>
      </c>
      <c r="D38" s="528">
        <v>48557</v>
      </c>
      <c r="E38" s="950" t="s">
        <v>206</v>
      </c>
      <c r="F38" s="529">
        <v>26289</v>
      </c>
      <c r="G38" s="512"/>
      <c r="H38" s="1154">
        <f t="shared" si="0"/>
        <v>2921</v>
      </c>
      <c r="I38" s="333"/>
    </row>
    <row r="39" spans="1:9" s="309" customFormat="1" ht="15" x14ac:dyDescent="0.2">
      <c r="A39" s="333"/>
      <c r="B39" s="950"/>
      <c r="C39" s="951"/>
      <c r="D39" s="528"/>
      <c r="E39" s="950"/>
      <c r="F39" s="529"/>
      <c r="G39" s="512"/>
      <c r="H39" s="1154"/>
      <c r="I39" s="333"/>
    </row>
    <row r="40" spans="1:9" s="309" customFormat="1" ht="15" x14ac:dyDescent="0.2">
      <c r="A40" s="333"/>
      <c r="B40" s="950" t="s">
        <v>203</v>
      </c>
      <c r="C40" s="951">
        <v>47339</v>
      </c>
      <c r="D40" s="528">
        <v>48435</v>
      </c>
      <c r="E40" s="950" t="s">
        <v>205</v>
      </c>
      <c r="F40" s="529">
        <v>28361</v>
      </c>
      <c r="G40" s="512"/>
      <c r="H40" s="1154">
        <f t="shared" ref="H40" si="9">IF(G40=0,F40/9,(F40*G40)/9)</f>
        <v>3151.2222222222222</v>
      </c>
      <c r="I40" s="333"/>
    </row>
    <row r="41" spans="1:9" s="309" customFormat="1" ht="15" x14ac:dyDescent="0.2">
      <c r="A41" s="333"/>
      <c r="B41" s="950"/>
      <c r="C41" s="951"/>
      <c r="D41" s="528"/>
      <c r="E41" s="950"/>
      <c r="F41" s="529"/>
      <c r="G41" s="512"/>
      <c r="H41" s="1154"/>
      <c r="I41" s="333"/>
    </row>
    <row r="42" spans="1:9" s="309" customFormat="1" ht="15" x14ac:dyDescent="0.2">
      <c r="A42" s="333"/>
      <c r="B42" s="950" t="s">
        <v>802</v>
      </c>
      <c r="C42" s="528">
        <v>1267.78</v>
      </c>
      <c r="D42" s="528">
        <v>1639.77</v>
      </c>
      <c r="E42" s="950" t="s">
        <v>205</v>
      </c>
      <c r="F42" s="529">
        <f>1548*9</f>
        <v>13932</v>
      </c>
      <c r="G42" s="512"/>
      <c r="H42" s="529">
        <f t="shared" si="0"/>
        <v>1548</v>
      </c>
      <c r="I42" s="333"/>
    </row>
    <row r="43" spans="1:9" s="309" customFormat="1" ht="15" x14ac:dyDescent="0.2">
      <c r="A43" s="333"/>
      <c r="B43" s="511"/>
      <c r="C43" s="528"/>
      <c r="D43" s="528"/>
      <c r="E43" s="511"/>
      <c r="F43" s="529">
        <f t="shared" si="4"/>
        <v>0</v>
      </c>
      <c r="G43" s="512"/>
      <c r="H43" s="529">
        <f t="shared" si="0"/>
        <v>0</v>
      </c>
      <c r="I43" s="333"/>
    </row>
    <row r="44" spans="1:9" s="309" customFormat="1" ht="15" x14ac:dyDescent="0.2">
      <c r="A44" s="333"/>
      <c r="B44" s="950" t="s">
        <v>802</v>
      </c>
      <c r="C44" s="528">
        <v>1778.58</v>
      </c>
      <c r="D44" s="528">
        <v>3122.17</v>
      </c>
      <c r="E44" s="950" t="s">
        <v>205</v>
      </c>
      <c r="F44" s="529">
        <f>20351*9</f>
        <v>183159</v>
      </c>
      <c r="G44" s="512"/>
      <c r="H44" s="529">
        <f t="shared" si="0"/>
        <v>20351</v>
      </c>
      <c r="I44" s="333"/>
    </row>
    <row r="45" spans="1:9" s="309" customFormat="1" ht="15" x14ac:dyDescent="0.2">
      <c r="A45" s="333"/>
      <c r="B45" s="511"/>
      <c r="C45" s="528"/>
      <c r="D45" s="528"/>
      <c r="E45" s="511"/>
      <c r="F45" s="529"/>
      <c r="G45" s="512"/>
      <c r="H45" s="529">
        <f t="shared" si="0"/>
        <v>0</v>
      </c>
      <c r="I45" s="333"/>
    </row>
    <row r="46" spans="1:9" s="309" customFormat="1" ht="15" x14ac:dyDescent="0.2">
      <c r="A46" s="333"/>
      <c r="B46" s="950" t="s">
        <v>802</v>
      </c>
      <c r="C46" s="951">
        <v>3173.24</v>
      </c>
      <c r="D46" s="528">
        <v>3590.35</v>
      </c>
      <c r="E46" s="950" t="s">
        <v>205</v>
      </c>
      <c r="F46" s="529">
        <f>4018*9</f>
        <v>36162</v>
      </c>
      <c r="G46" s="512"/>
      <c r="H46" s="529">
        <f t="shared" si="0"/>
        <v>4018</v>
      </c>
      <c r="I46" s="333"/>
    </row>
    <row r="47" spans="1:9" s="309" customFormat="1" ht="15" x14ac:dyDescent="0.2">
      <c r="A47" s="333"/>
      <c r="B47" s="950"/>
      <c r="C47" s="951"/>
      <c r="D47" s="528"/>
      <c r="E47" s="950"/>
      <c r="F47" s="529"/>
      <c r="G47" s="512"/>
      <c r="H47" s="529"/>
      <c r="I47" s="333"/>
    </row>
    <row r="48" spans="1:9" s="309" customFormat="1" ht="15" x14ac:dyDescent="0.2">
      <c r="A48" s="333"/>
      <c r="B48" s="950" t="s">
        <v>802</v>
      </c>
      <c r="C48" s="528">
        <v>3700.2</v>
      </c>
      <c r="D48" s="528">
        <v>3733.51</v>
      </c>
      <c r="E48" s="950" t="s">
        <v>205</v>
      </c>
      <c r="F48" s="529">
        <f>15*9</f>
        <v>135</v>
      </c>
      <c r="G48" s="512"/>
      <c r="H48" s="529">
        <f t="shared" si="0"/>
        <v>15</v>
      </c>
      <c r="I48" s="333"/>
    </row>
    <row r="49" spans="1:9" s="309" customFormat="1" ht="15" x14ac:dyDescent="0.2">
      <c r="A49" s="333"/>
      <c r="B49" s="530"/>
      <c r="C49" s="530"/>
      <c r="D49" s="530"/>
      <c r="E49" s="530"/>
      <c r="F49" s="531"/>
      <c r="G49" s="511" t="s">
        <v>376</v>
      </c>
      <c r="H49" s="435">
        <f>SUM(H9:H48)</f>
        <v>45956.222222222219</v>
      </c>
      <c r="I49" s="333"/>
    </row>
    <row r="50" spans="1:9" s="309" customFormat="1" ht="15" x14ac:dyDescent="0.2">
      <c r="A50" s="333"/>
      <c r="B50" s="532"/>
      <c r="C50" s="532"/>
      <c r="D50" s="532"/>
      <c r="E50" s="532"/>
      <c r="F50" s="533"/>
      <c r="G50" s="534" t="s">
        <v>298</v>
      </c>
      <c r="H50" s="440">
        <v>46000</v>
      </c>
      <c r="I50" s="333"/>
    </row>
    <row r="51" spans="1:9" s="309" customFormat="1" ht="15" x14ac:dyDescent="0.2">
      <c r="A51" s="333"/>
      <c r="B51" s="333"/>
      <c r="C51" s="333"/>
      <c r="D51" s="333"/>
      <c r="E51" s="333"/>
      <c r="F51" s="333"/>
      <c r="G51" s="333"/>
      <c r="H51" s="333"/>
      <c r="I51" s="333"/>
    </row>
    <row r="52" spans="1:9" s="309" customFormat="1" ht="15" x14ac:dyDescent="0.2"/>
    <row r="53" spans="1:9" s="309" customFormat="1" ht="15" x14ac:dyDescent="0.2"/>
    <row r="54" spans="1:9" s="309" customFormat="1" ht="15" x14ac:dyDescent="0.2"/>
    <row r="55" spans="1:9" s="309" customFormat="1" ht="15" x14ac:dyDescent="0.2"/>
    <row r="56" spans="1:9" s="309" customFormat="1" ht="15" x14ac:dyDescent="0.2"/>
    <row r="57" spans="1:9" s="309" customFormat="1" ht="15" x14ac:dyDescent="0.2"/>
    <row r="58" spans="1:9" s="309" customFormat="1" ht="15" x14ac:dyDescent="0.2"/>
    <row r="59" spans="1:9" s="309" customFormat="1" ht="15" x14ac:dyDescent="0.2"/>
    <row r="60" spans="1:9" s="309" customFormat="1" ht="15" x14ac:dyDescent="0.2"/>
    <row r="61" spans="1:9" s="309" customFormat="1" ht="15" x14ac:dyDescent="0.2"/>
  </sheetData>
  <mergeCells count="7">
    <mergeCell ref="H7:H8"/>
    <mergeCell ref="B7:B8"/>
    <mergeCell ref="C7:C8"/>
    <mergeCell ref="D7:D8"/>
    <mergeCell ref="E7:E8"/>
    <mergeCell ref="F7:F8"/>
    <mergeCell ref="G7:G8"/>
  </mergeCells>
  <pageMargins left="0.5" right="0.1" top="0.5" bottom="0.5" header="0" footer="0"/>
  <pageSetup scale="95" orientation="portrait" blackAndWhite="1" r:id="rId1"/>
  <headerFooter alignWithMargins="0">
    <oddHeader>&amp;L&amp;D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499984740745262"/>
  </sheetPr>
  <dimension ref="A1:P175"/>
  <sheetViews>
    <sheetView zoomScale="115" zoomScaleNormal="115" workbookViewId="0">
      <pane ySplit="2" topLeftCell="A18" activePane="bottomLeft" state="frozen"/>
      <selection activeCell="N41" sqref="N41"/>
      <selection pane="bottomLeft" activeCell="N41" sqref="N41"/>
    </sheetView>
  </sheetViews>
  <sheetFormatPr defaultRowHeight="12.75" x14ac:dyDescent="0.2"/>
  <cols>
    <col min="1" max="1" width="9.140625" style="97"/>
    <col min="2" max="2" width="11.28515625" style="97" customWidth="1"/>
    <col min="3" max="3" width="11.28515625" style="98" customWidth="1"/>
    <col min="4" max="4" width="9.7109375" style="98" bestFit="1" customWidth="1"/>
    <col min="5" max="5" width="4.7109375" style="99" bestFit="1" customWidth="1"/>
    <col min="6" max="6" width="15.85546875" style="99" bestFit="1" customWidth="1"/>
    <col min="7" max="8" width="16.28515625" style="102" bestFit="1" customWidth="1"/>
    <col min="9" max="9" width="11.5703125" style="102" bestFit="1" customWidth="1"/>
    <col min="10" max="11" width="10.5703125" bestFit="1" customWidth="1"/>
  </cols>
  <sheetData>
    <row r="1" spans="1:16" x14ac:dyDescent="0.2">
      <c r="A1" s="103" t="s">
        <v>212</v>
      </c>
      <c r="B1" s="97" t="s">
        <v>202</v>
      </c>
      <c r="C1" s="99" t="s">
        <v>201</v>
      </c>
      <c r="D1" s="99" t="s">
        <v>201</v>
      </c>
      <c r="E1" s="100" t="s">
        <v>204</v>
      </c>
      <c r="F1" s="100" t="s">
        <v>213</v>
      </c>
      <c r="G1" s="101" t="s">
        <v>320</v>
      </c>
      <c r="H1" s="101" t="s">
        <v>319</v>
      </c>
      <c r="I1" s="101" t="s">
        <v>306</v>
      </c>
      <c r="J1" s="101" t="s">
        <v>307</v>
      </c>
      <c r="K1" s="101" t="s">
        <v>308</v>
      </c>
      <c r="L1" s="101" t="s">
        <v>309</v>
      </c>
    </row>
    <row r="2" spans="1:16" x14ac:dyDescent="0.2">
      <c r="A2" s="103"/>
      <c r="C2" s="99"/>
      <c r="D2" s="99"/>
      <c r="E2" s="100"/>
      <c r="F2" s="100"/>
      <c r="G2" s="101" t="s">
        <v>310</v>
      </c>
      <c r="H2" s="101" t="s">
        <v>310</v>
      </c>
      <c r="I2" s="101" t="s">
        <v>310</v>
      </c>
      <c r="J2" s="101" t="s">
        <v>310</v>
      </c>
      <c r="K2" s="101" t="s">
        <v>310</v>
      </c>
      <c r="L2" s="101" t="s">
        <v>310</v>
      </c>
    </row>
    <row r="3" spans="1:16" x14ac:dyDescent="0.2">
      <c r="A3" s="97">
        <v>1</v>
      </c>
      <c r="B3" s="97" t="s">
        <v>203</v>
      </c>
      <c r="C3" s="98">
        <v>24600</v>
      </c>
      <c r="D3" s="98">
        <v>30261.4</v>
      </c>
      <c r="E3" s="100" t="s">
        <v>205</v>
      </c>
      <c r="F3" s="100" t="s">
        <v>311</v>
      </c>
      <c r="H3" s="102">
        <v>5712.9206000000004</v>
      </c>
    </row>
    <row r="4" spans="1:16" x14ac:dyDescent="0.2">
      <c r="A4" s="97">
        <f>A3+1</f>
        <v>2</v>
      </c>
      <c r="B4" s="97" t="s">
        <v>203</v>
      </c>
      <c r="C4" s="98">
        <v>30310.87</v>
      </c>
      <c r="D4" s="98">
        <v>33198.400000000001</v>
      </c>
      <c r="E4" s="100" t="s">
        <v>205</v>
      </c>
      <c r="F4" s="100" t="s">
        <v>311</v>
      </c>
      <c r="H4" s="102">
        <v>2921.3416000000002</v>
      </c>
    </row>
    <row r="5" spans="1:16" x14ac:dyDescent="0.2">
      <c r="A5" s="97">
        <f t="shared" ref="A5:A128" si="0">A4+1</f>
        <v>3</v>
      </c>
      <c r="B5" s="97" t="s">
        <v>203</v>
      </c>
      <c r="C5" s="98">
        <v>33271.99</v>
      </c>
      <c r="D5" s="98">
        <v>37834.26</v>
      </c>
      <c r="E5" s="100" t="s">
        <v>205</v>
      </c>
      <c r="F5" s="100" t="s">
        <v>311</v>
      </c>
      <c r="H5" s="102">
        <v>4611.9944999999998</v>
      </c>
    </row>
    <row r="6" spans="1:16" x14ac:dyDescent="0.2">
      <c r="A6" s="97">
        <f t="shared" si="0"/>
        <v>4</v>
      </c>
      <c r="B6" s="97" t="s">
        <v>203</v>
      </c>
      <c r="C6" s="98">
        <v>47939.87</v>
      </c>
      <c r="D6" s="98">
        <v>48557</v>
      </c>
      <c r="E6" s="100" t="s">
        <v>205</v>
      </c>
      <c r="F6" s="100" t="s">
        <v>311</v>
      </c>
      <c r="G6" s="102">
        <v>605.07629999999995</v>
      </c>
    </row>
    <row r="7" spans="1:16" x14ac:dyDescent="0.2">
      <c r="A7" s="97">
        <f t="shared" si="0"/>
        <v>5</v>
      </c>
      <c r="B7" s="97" t="s">
        <v>203</v>
      </c>
      <c r="C7" s="98">
        <v>24600</v>
      </c>
      <c r="D7" s="98">
        <v>30241.599999999999</v>
      </c>
      <c r="E7" s="100" t="s">
        <v>206</v>
      </c>
      <c r="F7" s="100" t="s">
        <v>311</v>
      </c>
      <c r="H7" s="102">
        <v>5643.6715000000004</v>
      </c>
    </row>
    <row r="8" spans="1:16" x14ac:dyDescent="0.2">
      <c r="A8" s="97">
        <f t="shared" si="0"/>
        <v>6</v>
      </c>
      <c r="B8" s="97" t="s">
        <v>203</v>
      </c>
      <c r="C8" s="98">
        <v>30361.78</v>
      </c>
      <c r="D8" s="98">
        <v>33218.47</v>
      </c>
      <c r="E8" s="100" t="s">
        <v>206</v>
      </c>
      <c r="F8" s="100" t="s">
        <v>311</v>
      </c>
      <c r="H8" s="102">
        <v>2904.5396000000001</v>
      </c>
    </row>
    <row r="9" spans="1:16" x14ac:dyDescent="0.2">
      <c r="A9" s="97">
        <f t="shared" si="0"/>
        <v>7</v>
      </c>
      <c r="B9" s="97" t="s">
        <v>203</v>
      </c>
      <c r="C9" s="98">
        <v>33291.74</v>
      </c>
      <c r="D9" s="98">
        <v>37834.14</v>
      </c>
      <c r="E9" s="100" t="s">
        <v>206</v>
      </c>
      <c r="F9" s="100" t="s">
        <v>311</v>
      </c>
      <c r="H9" s="102">
        <v>4562.8958000000002</v>
      </c>
    </row>
    <row r="10" spans="1:16" x14ac:dyDescent="0.2">
      <c r="A10" s="97">
        <f t="shared" si="0"/>
        <v>8</v>
      </c>
      <c r="B10" s="97" t="s">
        <v>203</v>
      </c>
      <c r="C10" s="98">
        <v>47939.87</v>
      </c>
      <c r="D10" s="98">
        <v>48490.64</v>
      </c>
      <c r="E10" s="100" t="s">
        <v>206</v>
      </c>
      <c r="F10" s="100" t="s">
        <v>311</v>
      </c>
      <c r="G10" s="102">
        <v>568.78470000000004</v>
      </c>
    </row>
    <row r="11" spans="1:16" x14ac:dyDescent="0.2">
      <c r="A11" s="97">
        <f t="shared" si="0"/>
        <v>9</v>
      </c>
      <c r="B11" s="97" t="s">
        <v>203</v>
      </c>
      <c r="C11" s="98">
        <v>27415.93</v>
      </c>
      <c r="D11" s="98">
        <v>29208.76</v>
      </c>
      <c r="E11" s="100" t="s">
        <v>205</v>
      </c>
      <c r="F11" s="957" t="s">
        <v>210</v>
      </c>
      <c r="I11" s="102">
        <v>1792.8308999999999</v>
      </c>
      <c r="P11" t="s">
        <v>387</v>
      </c>
    </row>
    <row r="12" spans="1:16" x14ac:dyDescent="0.2">
      <c r="A12" s="97">
        <f t="shared" si="0"/>
        <v>10</v>
      </c>
      <c r="B12" s="97" t="s">
        <v>203</v>
      </c>
      <c r="C12" s="98">
        <v>24600</v>
      </c>
      <c r="D12" s="98">
        <v>29208.76</v>
      </c>
      <c r="E12" s="100" t="s">
        <v>206</v>
      </c>
      <c r="F12" s="957" t="s">
        <v>210</v>
      </c>
      <c r="I12" s="1000">
        <v>4598.6315000000004</v>
      </c>
      <c r="O12">
        <v>4609</v>
      </c>
      <c r="P12" t="s">
        <v>387</v>
      </c>
    </row>
    <row r="13" spans="1:16" x14ac:dyDescent="0.2">
      <c r="A13" s="97">
        <f t="shared" si="0"/>
        <v>11</v>
      </c>
      <c r="B13" s="97" t="s">
        <v>203</v>
      </c>
      <c r="C13" s="98">
        <v>29297.91</v>
      </c>
      <c r="D13" s="98">
        <v>29444.82</v>
      </c>
      <c r="E13" s="100" t="s">
        <v>205</v>
      </c>
      <c r="F13" s="957" t="s">
        <v>210</v>
      </c>
      <c r="I13" s="102">
        <v>147.14330000000001</v>
      </c>
      <c r="P13" t="s">
        <v>387</v>
      </c>
    </row>
    <row r="14" spans="1:16" x14ac:dyDescent="0.2">
      <c r="A14" s="97">
        <f t="shared" si="0"/>
        <v>12</v>
      </c>
      <c r="B14" s="97" t="s">
        <v>203</v>
      </c>
      <c r="C14" s="98">
        <v>29297.91</v>
      </c>
      <c r="D14" s="98">
        <v>29444.82</v>
      </c>
      <c r="E14" s="100" t="s">
        <v>206</v>
      </c>
      <c r="F14" s="957" t="s">
        <v>210</v>
      </c>
      <c r="I14" s="102">
        <v>147.30500000000001</v>
      </c>
      <c r="P14" t="s">
        <v>387</v>
      </c>
    </row>
    <row r="15" spans="1:16" x14ac:dyDescent="0.2">
      <c r="A15" s="97">
        <f t="shared" si="0"/>
        <v>13</v>
      </c>
      <c r="B15" s="97" t="s">
        <v>203</v>
      </c>
      <c r="C15" s="98">
        <v>30093.58</v>
      </c>
      <c r="D15" s="98">
        <v>30254.07</v>
      </c>
      <c r="E15" s="100" t="s">
        <v>205</v>
      </c>
      <c r="F15" s="957" t="s">
        <v>210</v>
      </c>
      <c r="I15" s="102">
        <v>160.87629999999999</v>
      </c>
      <c r="P15" t="s">
        <v>387</v>
      </c>
    </row>
    <row r="16" spans="1:16" x14ac:dyDescent="0.2">
      <c r="A16" s="97">
        <f t="shared" si="0"/>
        <v>14</v>
      </c>
      <c r="B16" s="97" t="s">
        <v>203</v>
      </c>
      <c r="C16" s="98">
        <v>30093.58</v>
      </c>
      <c r="D16" s="98">
        <v>30254.07</v>
      </c>
      <c r="E16" s="100" t="s">
        <v>206</v>
      </c>
      <c r="F16" s="957" t="s">
        <v>210</v>
      </c>
      <c r="I16" s="102">
        <v>160.727</v>
      </c>
      <c r="P16" t="s">
        <v>387</v>
      </c>
    </row>
    <row r="17" spans="1:16" x14ac:dyDescent="0.2">
      <c r="A17" s="97">
        <f t="shared" si="0"/>
        <v>15</v>
      </c>
      <c r="B17" s="97" t="s">
        <v>203</v>
      </c>
      <c r="C17" s="98">
        <v>30330.74</v>
      </c>
      <c r="D17" s="98">
        <v>30837.22</v>
      </c>
      <c r="E17" s="100" t="s">
        <v>205</v>
      </c>
      <c r="F17" s="957" t="s">
        <v>210</v>
      </c>
      <c r="I17" s="102">
        <v>506.64830000000001</v>
      </c>
      <c r="P17" t="s">
        <v>387</v>
      </c>
    </row>
    <row r="18" spans="1:16" x14ac:dyDescent="0.2">
      <c r="A18" s="97">
        <f t="shared" si="0"/>
        <v>16</v>
      </c>
      <c r="B18" s="97" t="s">
        <v>203</v>
      </c>
      <c r="C18" s="98">
        <v>31042.48</v>
      </c>
      <c r="D18" s="98">
        <v>31550.16</v>
      </c>
      <c r="E18" s="100" t="s">
        <v>206</v>
      </c>
      <c r="F18" s="957" t="s">
        <v>210</v>
      </c>
      <c r="I18" s="102">
        <v>506.74930000000001</v>
      </c>
      <c r="P18" t="s">
        <v>387</v>
      </c>
    </row>
    <row r="19" spans="1:16" x14ac:dyDescent="0.2">
      <c r="A19" s="97">
        <f t="shared" si="0"/>
        <v>17</v>
      </c>
      <c r="B19" s="97" t="s">
        <v>203</v>
      </c>
      <c r="C19" s="98">
        <v>31638.98</v>
      </c>
      <c r="D19" s="98">
        <v>32213.06</v>
      </c>
      <c r="E19" s="100" t="s">
        <v>205</v>
      </c>
      <c r="F19" s="957" t="s">
        <v>210</v>
      </c>
      <c r="I19" s="102">
        <v>573.66740000000004</v>
      </c>
    </row>
    <row r="20" spans="1:16" x14ac:dyDescent="0.2">
      <c r="A20" s="97">
        <f t="shared" si="0"/>
        <v>18</v>
      </c>
      <c r="B20" s="97" t="s">
        <v>203</v>
      </c>
      <c r="C20" s="98">
        <v>31954.22</v>
      </c>
      <c r="D20" s="98">
        <v>32213.06</v>
      </c>
      <c r="E20" s="100" t="s">
        <v>206</v>
      </c>
      <c r="F20" s="957" t="s">
        <v>210</v>
      </c>
      <c r="I20" s="102">
        <v>258.83980000000003</v>
      </c>
      <c r="P20" t="s">
        <v>387</v>
      </c>
    </row>
    <row r="21" spans="1:16" x14ac:dyDescent="0.2">
      <c r="A21" s="97">
        <f t="shared" si="0"/>
        <v>19</v>
      </c>
      <c r="B21" s="97" t="s">
        <v>203</v>
      </c>
      <c r="C21" s="98">
        <v>32296.93</v>
      </c>
      <c r="D21" s="98">
        <v>32457.51</v>
      </c>
      <c r="E21" s="100" t="s">
        <v>205</v>
      </c>
      <c r="F21" s="957" t="s">
        <v>210</v>
      </c>
      <c r="I21" s="102">
        <v>160.82259999999999</v>
      </c>
      <c r="P21" t="s">
        <v>387</v>
      </c>
    </row>
    <row r="22" spans="1:16" x14ac:dyDescent="0.2">
      <c r="A22" s="97">
        <f t="shared" si="0"/>
        <v>20</v>
      </c>
      <c r="B22" s="97" t="s">
        <v>203</v>
      </c>
      <c r="C22" s="98">
        <v>32296.93</v>
      </c>
      <c r="D22" s="98">
        <v>32457.51</v>
      </c>
      <c r="E22" s="100" t="s">
        <v>206</v>
      </c>
      <c r="F22" s="957" t="s">
        <v>210</v>
      </c>
      <c r="I22" s="102">
        <v>161.01130000000001</v>
      </c>
      <c r="P22" t="s">
        <v>387</v>
      </c>
    </row>
    <row r="23" spans="1:16" x14ac:dyDescent="0.2">
      <c r="A23" s="97">
        <f t="shared" si="0"/>
        <v>21</v>
      </c>
      <c r="B23" s="97" t="s">
        <v>203</v>
      </c>
      <c r="C23" s="98">
        <v>32997.81</v>
      </c>
      <c r="D23" s="98">
        <v>33202.129999999997</v>
      </c>
      <c r="E23" s="100" t="s">
        <v>205</v>
      </c>
      <c r="F23" s="957" t="s">
        <v>210</v>
      </c>
      <c r="I23" s="102">
        <v>204.71639999999999</v>
      </c>
      <c r="P23" t="s">
        <v>387</v>
      </c>
    </row>
    <row r="24" spans="1:16" x14ac:dyDescent="0.2">
      <c r="A24" s="97">
        <f t="shared" si="0"/>
        <v>22</v>
      </c>
      <c r="B24" s="97" t="s">
        <v>203</v>
      </c>
      <c r="C24" s="98">
        <v>32997.81</v>
      </c>
      <c r="D24" s="98">
        <v>33202.129999999997</v>
      </c>
      <c r="E24" s="100" t="s">
        <v>206</v>
      </c>
      <c r="F24" s="957" t="s">
        <v>210</v>
      </c>
      <c r="I24" s="102">
        <v>204.523</v>
      </c>
      <c r="P24" t="s">
        <v>387</v>
      </c>
    </row>
    <row r="25" spans="1:16" x14ac:dyDescent="0.2">
      <c r="A25" s="97">
        <f t="shared" si="0"/>
        <v>23</v>
      </c>
      <c r="B25" s="97" t="s">
        <v>203</v>
      </c>
      <c r="C25" s="98">
        <v>33288.129999999997</v>
      </c>
      <c r="D25" s="98">
        <v>33498.71</v>
      </c>
      <c r="E25" s="100" t="s">
        <v>205</v>
      </c>
      <c r="F25" s="957" t="s">
        <v>210</v>
      </c>
      <c r="I25" s="102">
        <v>210.773</v>
      </c>
      <c r="P25" t="s">
        <v>387</v>
      </c>
    </row>
    <row r="26" spans="1:16" x14ac:dyDescent="0.2">
      <c r="A26" s="97">
        <f t="shared" si="0"/>
        <v>24</v>
      </c>
      <c r="B26" s="97" t="s">
        <v>203</v>
      </c>
      <c r="C26" s="98">
        <v>33288.129999999997</v>
      </c>
      <c r="D26" s="98">
        <v>33498.71</v>
      </c>
      <c r="E26" s="100" t="s">
        <v>206</v>
      </c>
      <c r="F26" s="957" t="s">
        <v>210</v>
      </c>
      <c r="I26" s="102">
        <v>211.01130000000001</v>
      </c>
      <c r="P26" t="s">
        <v>387</v>
      </c>
    </row>
    <row r="27" spans="1:16" x14ac:dyDescent="0.2">
      <c r="A27" s="97">
        <f t="shared" si="0"/>
        <v>25</v>
      </c>
      <c r="B27" s="97" t="s">
        <v>203</v>
      </c>
      <c r="C27" s="98">
        <v>34032.76</v>
      </c>
      <c r="D27" s="98">
        <v>34186.06</v>
      </c>
      <c r="E27" s="100" t="s">
        <v>205</v>
      </c>
      <c r="F27" s="957" t="s">
        <v>210</v>
      </c>
      <c r="I27" s="102">
        <v>153.73339999999999</v>
      </c>
      <c r="P27" t="s">
        <v>387</v>
      </c>
    </row>
    <row r="28" spans="1:16" x14ac:dyDescent="0.2">
      <c r="A28" s="97">
        <f t="shared" si="0"/>
        <v>26</v>
      </c>
      <c r="B28" s="97" t="s">
        <v>203</v>
      </c>
      <c r="C28" s="98">
        <v>34032.76</v>
      </c>
      <c r="D28" s="98">
        <v>34186.06</v>
      </c>
      <c r="E28" s="100" t="s">
        <v>206</v>
      </c>
      <c r="F28" s="957" t="s">
        <v>210</v>
      </c>
      <c r="I28" s="102">
        <v>153.57929999999999</v>
      </c>
      <c r="P28" t="s">
        <v>387</v>
      </c>
    </row>
    <row r="29" spans="1:16" x14ac:dyDescent="0.2">
      <c r="A29" s="97">
        <f t="shared" si="0"/>
        <v>27</v>
      </c>
      <c r="B29" s="97" t="s">
        <v>203</v>
      </c>
      <c r="C29" s="98">
        <v>34277.21</v>
      </c>
      <c r="D29" s="98">
        <v>35197.9</v>
      </c>
      <c r="E29" s="100" t="s">
        <v>205</v>
      </c>
      <c r="F29" s="957" t="s">
        <v>210</v>
      </c>
      <c r="I29" s="102">
        <v>920.69479999999999</v>
      </c>
      <c r="P29" t="s">
        <v>387</v>
      </c>
    </row>
    <row r="30" spans="1:16" x14ac:dyDescent="0.2">
      <c r="A30" s="97">
        <f t="shared" si="0"/>
        <v>28</v>
      </c>
      <c r="B30" s="97" t="s">
        <v>203</v>
      </c>
      <c r="C30" s="98">
        <v>34277.21</v>
      </c>
      <c r="D30" s="98">
        <v>37300</v>
      </c>
      <c r="E30" s="100" t="s">
        <v>206</v>
      </c>
      <c r="F30" s="957" t="s">
        <v>210</v>
      </c>
      <c r="I30" s="102">
        <v>3017.9520000000002</v>
      </c>
      <c r="O30">
        <v>3023</v>
      </c>
    </row>
    <row r="31" spans="1:16" x14ac:dyDescent="0.2">
      <c r="A31" s="97">
        <f t="shared" si="0"/>
        <v>29</v>
      </c>
      <c r="B31" s="97" t="s">
        <v>203</v>
      </c>
      <c r="C31" s="98">
        <v>37389.15</v>
      </c>
      <c r="D31" s="98">
        <v>38211.54</v>
      </c>
      <c r="E31" s="100" t="s">
        <v>205</v>
      </c>
      <c r="F31" s="957" t="s">
        <v>210</v>
      </c>
      <c r="I31" s="102">
        <v>823.39490000000001</v>
      </c>
      <c r="P31" t="s">
        <v>387</v>
      </c>
    </row>
    <row r="32" spans="1:16" x14ac:dyDescent="0.2">
      <c r="A32" s="97">
        <f t="shared" si="0"/>
        <v>30</v>
      </c>
      <c r="B32" s="97" t="s">
        <v>203</v>
      </c>
      <c r="C32" s="98">
        <v>37389.15</v>
      </c>
      <c r="D32" s="98">
        <v>38211.54</v>
      </c>
      <c r="E32" s="100" t="s">
        <v>206</v>
      </c>
      <c r="F32" s="957" t="s">
        <v>210</v>
      </c>
      <c r="I32" s="102">
        <v>822.42970000000003</v>
      </c>
      <c r="P32" t="s">
        <v>387</v>
      </c>
    </row>
    <row r="33" spans="1:16" x14ac:dyDescent="0.2">
      <c r="A33" s="97">
        <f t="shared" si="0"/>
        <v>31</v>
      </c>
      <c r="B33" s="97" t="s">
        <v>203</v>
      </c>
      <c r="C33" s="98">
        <v>41912.239999999998</v>
      </c>
      <c r="D33" s="98">
        <v>42690.68</v>
      </c>
      <c r="E33" s="100" t="s">
        <v>205</v>
      </c>
      <c r="F33" s="957" t="s">
        <v>210</v>
      </c>
      <c r="I33" s="102">
        <v>779.12450000000001</v>
      </c>
      <c r="P33" t="s">
        <v>387</v>
      </c>
    </row>
    <row r="34" spans="1:16" x14ac:dyDescent="0.2">
      <c r="A34" s="97">
        <f t="shared" si="0"/>
        <v>32</v>
      </c>
      <c r="B34" s="97" t="s">
        <v>203</v>
      </c>
      <c r="C34" s="98">
        <v>41912.239999999998</v>
      </c>
      <c r="D34" s="98">
        <v>42690.68</v>
      </c>
      <c r="E34" s="100" t="s">
        <v>206</v>
      </c>
      <c r="F34" s="957" t="s">
        <v>210</v>
      </c>
      <c r="I34" s="102">
        <v>779.12450000000001</v>
      </c>
      <c r="P34" t="s">
        <v>387</v>
      </c>
    </row>
    <row r="35" spans="1:16" x14ac:dyDescent="0.2">
      <c r="A35" s="97">
        <f t="shared" si="0"/>
        <v>33</v>
      </c>
      <c r="B35" s="97" t="s">
        <v>203</v>
      </c>
      <c r="C35" s="98">
        <v>43551.89</v>
      </c>
      <c r="D35" s="98">
        <v>43745.62</v>
      </c>
      <c r="E35" s="100" t="s">
        <v>205</v>
      </c>
      <c r="F35" s="957" t="s">
        <v>210</v>
      </c>
      <c r="I35" s="102">
        <v>193.73679999999999</v>
      </c>
      <c r="P35" t="s">
        <v>387</v>
      </c>
    </row>
    <row r="36" spans="1:16" x14ac:dyDescent="0.2">
      <c r="A36" s="97">
        <f t="shared" si="0"/>
        <v>34</v>
      </c>
      <c r="B36" s="97" t="s">
        <v>203</v>
      </c>
      <c r="C36" s="98">
        <v>43551.89</v>
      </c>
      <c r="D36" s="98">
        <v>43745.62</v>
      </c>
      <c r="E36" s="100" t="s">
        <v>206</v>
      </c>
      <c r="F36" s="957" t="s">
        <v>210</v>
      </c>
      <c r="I36" s="102">
        <v>194.34960000000001</v>
      </c>
      <c r="P36" t="s">
        <v>387</v>
      </c>
    </row>
    <row r="37" spans="1:16" x14ac:dyDescent="0.2">
      <c r="A37" s="97">
        <f t="shared" si="0"/>
        <v>35</v>
      </c>
      <c r="B37" s="97" t="s">
        <v>203</v>
      </c>
      <c r="C37" s="98">
        <v>44594.27</v>
      </c>
      <c r="D37" s="98">
        <v>44738.400000000001</v>
      </c>
      <c r="E37" s="957" t="s">
        <v>205</v>
      </c>
      <c r="F37" s="957" t="s">
        <v>210</v>
      </c>
      <c r="I37" s="102">
        <v>150.34</v>
      </c>
      <c r="P37" t="s">
        <v>387</v>
      </c>
    </row>
    <row r="38" spans="1:16" x14ac:dyDescent="0.2">
      <c r="A38" s="97">
        <f t="shared" si="0"/>
        <v>36</v>
      </c>
      <c r="B38" s="97" t="s">
        <v>203</v>
      </c>
      <c r="C38" s="98">
        <v>44594.27</v>
      </c>
      <c r="D38" s="98">
        <v>44738.400000000001</v>
      </c>
      <c r="E38" s="100" t="s">
        <v>206</v>
      </c>
      <c r="F38" s="957" t="s">
        <v>210</v>
      </c>
      <c r="I38" s="102">
        <v>148.37</v>
      </c>
      <c r="P38" t="s">
        <v>387</v>
      </c>
    </row>
    <row r="39" spans="1:16" x14ac:dyDescent="0.2">
      <c r="A39" s="97">
        <f t="shared" si="0"/>
        <v>37</v>
      </c>
      <c r="B39" s="97" t="s">
        <v>203</v>
      </c>
      <c r="C39" s="98">
        <v>45525.71</v>
      </c>
      <c r="D39" s="98">
        <v>45930.79</v>
      </c>
      <c r="E39" s="100" t="s">
        <v>205</v>
      </c>
      <c r="F39" s="957" t="s">
        <v>210</v>
      </c>
      <c r="I39" s="102">
        <v>405.08</v>
      </c>
      <c r="P39" t="s">
        <v>387</v>
      </c>
    </row>
    <row r="40" spans="1:16" x14ac:dyDescent="0.2">
      <c r="A40" s="97">
        <f t="shared" si="0"/>
        <v>38</v>
      </c>
      <c r="B40" s="97" t="s">
        <v>203</v>
      </c>
      <c r="C40" s="98">
        <v>45525.71</v>
      </c>
      <c r="D40" s="98">
        <v>45930.79</v>
      </c>
      <c r="E40" s="100" t="s">
        <v>206</v>
      </c>
      <c r="F40" s="957" t="s">
        <v>210</v>
      </c>
      <c r="I40" s="102">
        <v>405.77</v>
      </c>
      <c r="P40" t="s">
        <v>387</v>
      </c>
    </row>
    <row r="41" spans="1:16" x14ac:dyDescent="0.2">
      <c r="A41" s="97">
        <f t="shared" si="0"/>
        <v>39</v>
      </c>
      <c r="B41" s="97" t="s">
        <v>203</v>
      </c>
      <c r="C41" s="98">
        <v>46962.7</v>
      </c>
      <c r="D41" s="98">
        <v>47837.48</v>
      </c>
      <c r="E41" s="100" t="s">
        <v>206</v>
      </c>
      <c r="F41" s="957" t="s">
        <v>210</v>
      </c>
      <c r="I41" s="102">
        <v>870.75649999999996</v>
      </c>
      <c r="O41">
        <v>874</v>
      </c>
    </row>
    <row r="42" spans="1:16" x14ac:dyDescent="0.2">
      <c r="A42" s="97">
        <f t="shared" si="0"/>
        <v>40</v>
      </c>
      <c r="B42" s="97" t="s">
        <v>203</v>
      </c>
      <c r="C42" s="98">
        <v>47706.95</v>
      </c>
      <c r="D42" s="98">
        <v>48351.76</v>
      </c>
      <c r="E42" s="100" t="s">
        <v>205</v>
      </c>
      <c r="F42" s="957" t="s">
        <v>210</v>
      </c>
      <c r="I42" s="102">
        <v>642.26859999999999</v>
      </c>
      <c r="O42">
        <v>645</v>
      </c>
    </row>
    <row r="43" spans="1:16" x14ac:dyDescent="0.2">
      <c r="A43" s="97">
        <f t="shared" si="0"/>
        <v>41</v>
      </c>
      <c r="B43" s="97" t="s">
        <v>203</v>
      </c>
      <c r="C43" s="98">
        <v>24600</v>
      </c>
      <c r="D43" s="98">
        <v>27415.93</v>
      </c>
      <c r="E43" s="100" t="s">
        <v>205</v>
      </c>
      <c r="F43" s="957" t="s">
        <v>210</v>
      </c>
      <c r="K43">
        <v>2825.1869999999999</v>
      </c>
      <c r="O43" t="s">
        <v>387</v>
      </c>
    </row>
    <row r="44" spans="1:16" x14ac:dyDescent="0.2">
      <c r="A44" s="97">
        <f t="shared" si="0"/>
        <v>42</v>
      </c>
      <c r="B44" s="97" t="s">
        <v>203</v>
      </c>
      <c r="C44" s="98">
        <v>30330.74</v>
      </c>
      <c r="D44" s="98">
        <v>30837.22</v>
      </c>
      <c r="E44" s="100" t="s">
        <v>206</v>
      </c>
      <c r="F44" s="957" t="s">
        <v>210</v>
      </c>
      <c r="K44">
        <v>508.05799999999999</v>
      </c>
      <c r="O44" t="s">
        <v>387</v>
      </c>
    </row>
    <row r="45" spans="1:16" x14ac:dyDescent="0.2">
      <c r="A45" s="97">
        <f t="shared" si="0"/>
        <v>43</v>
      </c>
      <c r="B45" s="97" t="s">
        <v>203</v>
      </c>
      <c r="C45" s="98">
        <v>31042.48</v>
      </c>
      <c r="D45" s="98">
        <v>31550.07</v>
      </c>
      <c r="E45" s="957" t="s">
        <v>206</v>
      </c>
      <c r="F45" s="957" t="s">
        <v>210</v>
      </c>
      <c r="K45">
        <v>507.85820000000001</v>
      </c>
      <c r="O45" t="s">
        <v>387</v>
      </c>
    </row>
    <row r="46" spans="1:16" x14ac:dyDescent="0.2">
      <c r="A46" s="97">
        <f t="shared" si="0"/>
        <v>44</v>
      </c>
      <c r="B46" s="97" t="s">
        <v>203</v>
      </c>
      <c r="C46" s="98">
        <v>31638.98</v>
      </c>
      <c r="D46" s="98">
        <v>31954.22</v>
      </c>
      <c r="E46" s="100" t="s">
        <v>206</v>
      </c>
      <c r="F46" s="957" t="s">
        <v>210</v>
      </c>
      <c r="K46">
        <v>315.63490000000002</v>
      </c>
      <c r="O46" t="s">
        <v>387</v>
      </c>
    </row>
    <row r="47" spans="1:16" x14ac:dyDescent="0.2">
      <c r="A47" s="97">
        <f t="shared" si="0"/>
        <v>45</v>
      </c>
      <c r="B47" s="97" t="s">
        <v>203</v>
      </c>
      <c r="C47" s="98">
        <v>35197.9</v>
      </c>
      <c r="D47" s="98">
        <v>37300</v>
      </c>
      <c r="E47" s="100" t="s">
        <v>205</v>
      </c>
      <c r="F47" s="957" t="s">
        <v>210</v>
      </c>
      <c r="K47">
        <v>2106.5336000000002</v>
      </c>
      <c r="O47" t="s">
        <v>387</v>
      </c>
    </row>
    <row r="48" spans="1:16" x14ac:dyDescent="0.2">
      <c r="A48" s="97">
        <f t="shared" si="0"/>
        <v>46</v>
      </c>
      <c r="B48" s="97" t="s">
        <v>203</v>
      </c>
      <c r="C48" s="98">
        <v>46962.7</v>
      </c>
      <c r="D48" s="98">
        <v>47706.95</v>
      </c>
      <c r="E48" s="100" t="s">
        <v>205</v>
      </c>
      <c r="F48" s="957" t="s">
        <v>210</v>
      </c>
      <c r="K48">
        <v>748.13520000000005</v>
      </c>
      <c r="O48" t="s">
        <v>387</v>
      </c>
    </row>
    <row r="49" spans="1:15" x14ac:dyDescent="0.2">
      <c r="A49" s="97">
        <f t="shared" si="0"/>
        <v>47</v>
      </c>
      <c r="B49" s="97" t="s">
        <v>203</v>
      </c>
      <c r="C49" s="98">
        <v>47837.48</v>
      </c>
      <c r="D49" s="98">
        <v>48351.76</v>
      </c>
      <c r="E49" s="100" t="s">
        <v>206</v>
      </c>
      <c r="F49" s="957" t="s">
        <v>210</v>
      </c>
      <c r="K49">
        <v>515.20650000000001</v>
      </c>
      <c r="O49" t="s">
        <v>387</v>
      </c>
    </row>
    <row r="50" spans="1:15" x14ac:dyDescent="0.2">
      <c r="A50" s="97">
        <f t="shared" si="0"/>
        <v>48</v>
      </c>
      <c r="B50" s="97" t="s">
        <v>203</v>
      </c>
      <c r="C50" s="1169">
        <v>37857.06</v>
      </c>
      <c r="D50" s="1169">
        <v>39254.870000000003</v>
      </c>
      <c r="E50" s="100" t="s">
        <v>205</v>
      </c>
      <c r="F50" s="100" t="s">
        <v>311</v>
      </c>
      <c r="J50">
        <v>1364.66</v>
      </c>
      <c r="O50" t="s">
        <v>387</v>
      </c>
    </row>
    <row r="51" spans="1:15" x14ac:dyDescent="0.2">
      <c r="A51" s="97">
        <f t="shared" si="0"/>
        <v>49</v>
      </c>
      <c r="B51" s="97" t="s">
        <v>203</v>
      </c>
      <c r="C51" s="1169">
        <v>37843.97</v>
      </c>
      <c r="D51" s="1169">
        <v>38178.79</v>
      </c>
      <c r="E51" s="957" t="s">
        <v>206</v>
      </c>
      <c r="F51" s="100" t="s">
        <v>311</v>
      </c>
      <c r="J51" s="1170">
        <v>339.27</v>
      </c>
      <c r="O51" t="s">
        <v>387</v>
      </c>
    </row>
    <row r="52" spans="1:15" x14ac:dyDescent="0.2">
      <c r="A52" s="97">
        <f t="shared" si="0"/>
        <v>50</v>
      </c>
      <c r="B52" s="97" t="s">
        <v>203</v>
      </c>
      <c r="C52" s="1171">
        <v>38326.11</v>
      </c>
      <c r="D52" s="1171">
        <v>38619.86</v>
      </c>
      <c r="E52" s="957" t="s">
        <v>206</v>
      </c>
      <c r="F52" s="100" t="s">
        <v>311</v>
      </c>
      <c r="J52" s="1170">
        <v>309.14999999999998</v>
      </c>
      <c r="O52" t="s">
        <v>387</v>
      </c>
    </row>
    <row r="53" spans="1:15" x14ac:dyDescent="0.2">
      <c r="A53" s="97">
        <f t="shared" si="0"/>
        <v>51</v>
      </c>
      <c r="B53" s="97" t="s">
        <v>203</v>
      </c>
      <c r="C53" s="1171">
        <v>38768.18</v>
      </c>
      <c r="D53" s="1171">
        <v>39278.6</v>
      </c>
      <c r="E53" s="957" t="s">
        <v>206</v>
      </c>
      <c r="F53" s="100" t="s">
        <v>311</v>
      </c>
      <c r="J53" s="1170">
        <v>531.74</v>
      </c>
      <c r="O53" t="s">
        <v>387</v>
      </c>
    </row>
    <row r="54" spans="1:15" x14ac:dyDescent="0.2">
      <c r="A54" s="97">
        <f t="shared" si="0"/>
        <v>52</v>
      </c>
      <c r="B54" s="97" t="s">
        <v>203</v>
      </c>
      <c r="C54" s="1169">
        <v>39426.33</v>
      </c>
      <c r="D54" s="1169">
        <v>39948.050000000003</v>
      </c>
      <c r="E54" s="957" t="s">
        <v>205</v>
      </c>
      <c r="F54" s="100" t="s">
        <v>311</v>
      </c>
      <c r="J54" s="1170">
        <v>521.71630000000005</v>
      </c>
      <c r="O54" t="s">
        <v>387</v>
      </c>
    </row>
    <row r="55" spans="1:15" x14ac:dyDescent="0.2">
      <c r="A55" s="97">
        <f t="shared" si="0"/>
        <v>53</v>
      </c>
      <c r="B55" s="97" t="s">
        <v>203</v>
      </c>
      <c r="C55" s="1169">
        <v>39423.550000000003</v>
      </c>
      <c r="D55" s="1169">
        <v>39923.4</v>
      </c>
      <c r="E55" s="957" t="s">
        <v>206</v>
      </c>
      <c r="F55" s="100" t="s">
        <v>311</v>
      </c>
      <c r="J55" s="1170">
        <v>500.79</v>
      </c>
      <c r="O55" t="s">
        <v>387</v>
      </c>
    </row>
    <row r="56" spans="1:15" x14ac:dyDescent="0.2">
      <c r="A56" s="97">
        <f t="shared" si="0"/>
        <v>54</v>
      </c>
      <c r="B56" s="97" t="s">
        <v>203</v>
      </c>
      <c r="C56" s="1169">
        <v>40079.18</v>
      </c>
      <c r="D56" s="1169">
        <v>40815.71</v>
      </c>
      <c r="E56" s="957" t="s">
        <v>205</v>
      </c>
      <c r="F56" s="100" t="s">
        <v>311</v>
      </c>
      <c r="J56" s="1170">
        <v>735.88</v>
      </c>
      <c r="O56" t="s">
        <v>387</v>
      </c>
    </row>
    <row r="57" spans="1:15" x14ac:dyDescent="0.2">
      <c r="A57" s="97">
        <f t="shared" si="0"/>
        <v>55</v>
      </c>
      <c r="B57" s="97" t="s">
        <v>203</v>
      </c>
      <c r="C57" s="1169">
        <v>40045.68</v>
      </c>
      <c r="D57" s="1169">
        <v>40102.89</v>
      </c>
      <c r="E57" s="957" t="s">
        <v>206</v>
      </c>
      <c r="F57" s="100" t="s">
        <v>311</v>
      </c>
      <c r="J57" s="1170">
        <v>406.94</v>
      </c>
      <c r="O57" t="s">
        <v>387</v>
      </c>
    </row>
    <row r="58" spans="1:15" x14ac:dyDescent="0.2">
      <c r="A58" s="97">
        <f t="shared" si="0"/>
        <v>56</v>
      </c>
      <c r="B58" s="97" t="s">
        <v>203</v>
      </c>
      <c r="C58" s="1169">
        <v>40307.53</v>
      </c>
      <c r="D58" s="1169">
        <v>40556.410000000003</v>
      </c>
      <c r="E58" s="957" t="s">
        <v>206</v>
      </c>
      <c r="F58" s="100" t="s">
        <v>311</v>
      </c>
      <c r="J58" s="1170">
        <v>261.24</v>
      </c>
      <c r="O58" t="s">
        <v>387</v>
      </c>
    </row>
    <row r="59" spans="1:15" x14ac:dyDescent="0.2">
      <c r="A59" s="97">
        <f t="shared" si="0"/>
        <v>57</v>
      </c>
      <c r="B59" s="97" t="s">
        <v>203</v>
      </c>
      <c r="C59" s="1169">
        <v>40644.33</v>
      </c>
      <c r="D59" s="1169">
        <v>40882.910000000003</v>
      </c>
      <c r="E59" s="957" t="s">
        <v>206</v>
      </c>
      <c r="F59" s="100" t="s">
        <v>311</v>
      </c>
      <c r="J59" s="1170">
        <v>239.52</v>
      </c>
      <c r="O59" t="s">
        <v>387</v>
      </c>
    </row>
    <row r="60" spans="1:15" x14ac:dyDescent="0.2">
      <c r="A60" s="97">
        <f t="shared" si="0"/>
        <v>58</v>
      </c>
      <c r="B60" s="97" t="s">
        <v>203</v>
      </c>
      <c r="C60" s="1169">
        <v>40937.629999999997</v>
      </c>
      <c r="D60" s="1169">
        <v>41146.21</v>
      </c>
      <c r="E60" s="957" t="s">
        <v>205</v>
      </c>
      <c r="F60" s="100" t="s">
        <v>311</v>
      </c>
      <c r="J60" s="1170">
        <v>201.71719999999999</v>
      </c>
      <c r="O60" t="s">
        <v>387</v>
      </c>
    </row>
    <row r="61" spans="1:15" x14ac:dyDescent="0.2">
      <c r="A61" s="97">
        <f t="shared" si="0"/>
        <v>59</v>
      </c>
      <c r="B61" s="97" t="s">
        <v>203</v>
      </c>
      <c r="C61" s="1169">
        <v>40952.14</v>
      </c>
      <c r="D61" s="1169">
        <v>41169.699999999997</v>
      </c>
      <c r="E61" s="957" t="s">
        <v>206</v>
      </c>
      <c r="F61" s="100" t="s">
        <v>311</v>
      </c>
      <c r="J61" s="1170">
        <v>226.86</v>
      </c>
      <c r="O61" t="s">
        <v>387</v>
      </c>
    </row>
    <row r="62" spans="1:15" x14ac:dyDescent="0.2">
      <c r="A62" s="97">
        <f t="shared" si="0"/>
        <v>60</v>
      </c>
      <c r="B62" s="97" t="s">
        <v>203</v>
      </c>
      <c r="C62" s="1169">
        <v>41308.26</v>
      </c>
      <c r="D62" s="1169">
        <v>41988.45</v>
      </c>
      <c r="E62" s="957" t="s">
        <v>205</v>
      </c>
      <c r="F62" s="100" t="s">
        <v>311</v>
      </c>
      <c r="J62" s="1170">
        <v>664.76</v>
      </c>
      <c r="O62" t="s">
        <v>387</v>
      </c>
    </row>
    <row r="63" spans="1:15" x14ac:dyDescent="0.2">
      <c r="A63" s="97">
        <f t="shared" si="0"/>
        <v>61</v>
      </c>
      <c r="B63" s="97" t="s">
        <v>203</v>
      </c>
      <c r="C63" s="1169">
        <v>41351.620000000003</v>
      </c>
      <c r="D63" s="1169">
        <v>45422.91</v>
      </c>
      <c r="E63" s="957" t="s">
        <v>206</v>
      </c>
      <c r="F63" s="100" t="s">
        <v>311</v>
      </c>
      <c r="J63" s="1170">
        <v>4072.61</v>
      </c>
      <c r="O63" t="s">
        <v>387</v>
      </c>
    </row>
    <row r="64" spans="1:15" x14ac:dyDescent="0.2">
      <c r="A64" s="97">
        <f t="shared" si="0"/>
        <v>62</v>
      </c>
      <c r="B64" s="97" t="s">
        <v>203</v>
      </c>
      <c r="C64" s="1169">
        <v>42125.440000000002</v>
      </c>
      <c r="D64" s="1169">
        <v>43468.09</v>
      </c>
      <c r="E64" s="957" t="s">
        <v>205</v>
      </c>
      <c r="F64" s="100" t="s">
        <v>311</v>
      </c>
      <c r="J64" s="1170">
        <v>1347.2499</v>
      </c>
      <c r="O64" t="s">
        <v>387</v>
      </c>
    </row>
    <row r="65" spans="1:15" x14ac:dyDescent="0.2">
      <c r="A65" s="97">
        <f t="shared" si="0"/>
        <v>63</v>
      </c>
      <c r="B65" s="97" t="s">
        <v>203</v>
      </c>
      <c r="C65" s="1169">
        <v>43592.21</v>
      </c>
      <c r="D65" s="1169">
        <v>43946.37</v>
      </c>
      <c r="E65" s="957" t="s">
        <v>205</v>
      </c>
      <c r="F65" s="100" t="s">
        <v>311</v>
      </c>
      <c r="J65" s="1170">
        <v>354.16719999999998</v>
      </c>
      <c r="O65" t="s">
        <v>387</v>
      </c>
    </row>
    <row r="66" spans="1:15" x14ac:dyDescent="0.2">
      <c r="A66" s="97">
        <f t="shared" si="0"/>
        <v>64</v>
      </c>
      <c r="B66" s="97" t="s">
        <v>203</v>
      </c>
      <c r="C66" s="1169">
        <v>44100.02</v>
      </c>
      <c r="D66" s="1169">
        <v>45420.1</v>
      </c>
      <c r="E66" s="957" t="s">
        <v>205</v>
      </c>
      <c r="F66" s="100" t="s">
        <v>311</v>
      </c>
      <c r="J66" s="1170">
        <v>1374.9694</v>
      </c>
      <c r="O66" t="s">
        <v>387</v>
      </c>
    </row>
    <row r="67" spans="1:15" x14ac:dyDescent="0.2">
      <c r="A67" s="97">
        <f t="shared" si="0"/>
        <v>65</v>
      </c>
      <c r="B67" s="97" t="s">
        <v>203</v>
      </c>
      <c r="C67" s="1169">
        <v>45553.03</v>
      </c>
      <c r="D67" s="1169">
        <v>45907.16</v>
      </c>
      <c r="E67" s="957" t="s">
        <v>205</v>
      </c>
      <c r="F67" s="100" t="s">
        <v>311</v>
      </c>
      <c r="J67" s="1170">
        <v>354.1259</v>
      </c>
      <c r="O67" t="s">
        <v>387</v>
      </c>
    </row>
    <row r="68" spans="1:15" x14ac:dyDescent="0.2">
      <c r="A68" s="97">
        <f t="shared" si="0"/>
        <v>66</v>
      </c>
      <c r="B68" s="97" t="s">
        <v>203</v>
      </c>
      <c r="C68" s="1169">
        <v>45543.57</v>
      </c>
      <c r="D68" s="1169">
        <v>47939.87</v>
      </c>
      <c r="E68" s="957" t="s">
        <v>206</v>
      </c>
      <c r="F68" s="100" t="s">
        <v>311</v>
      </c>
      <c r="J68" s="1170">
        <v>2402.9933999999998</v>
      </c>
      <c r="O68" t="s">
        <v>387</v>
      </c>
    </row>
    <row r="69" spans="1:15" x14ac:dyDescent="0.2">
      <c r="A69" s="97">
        <f t="shared" si="0"/>
        <v>67</v>
      </c>
      <c r="B69" s="97" t="s">
        <v>203</v>
      </c>
      <c r="C69" s="1169">
        <v>46026.28</v>
      </c>
      <c r="D69" s="1169">
        <v>47952.959999999999</v>
      </c>
      <c r="E69" s="957" t="s">
        <v>205</v>
      </c>
      <c r="F69" s="100" t="s">
        <v>311</v>
      </c>
      <c r="J69" s="1170">
        <v>1981.43</v>
      </c>
      <c r="O69" t="s">
        <v>387</v>
      </c>
    </row>
    <row r="70" spans="1:15" ht="13.5" thickBot="1" x14ac:dyDescent="0.25">
      <c r="A70" s="271"/>
      <c r="B70" s="271"/>
      <c r="C70" s="272"/>
      <c r="D70" s="272"/>
      <c r="E70" s="273"/>
      <c r="F70" s="274" t="str">
        <f>"SuTotals "&amp;"("&amp;B69&amp;")"</f>
        <v>SuTotals (L)</v>
      </c>
      <c r="G70" s="275">
        <f t="shared" ref="G70:L70" si="1">SUM(G3:G69)</f>
        <v>1173.8609999999999</v>
      </c>
      <c r="H70" s="275">
        <f t="shared" si="1"/>
        <v>26357.363600000004</v>
      </c>
      <c r="I70" s="275">
        <f t="shared" si="1"/>
        <v>20466.981</v>
      </c>
      <c r="J70" s="995">
        <f t="shared" si="1"/>
        <v>18191.7893</v>
      </c>
      <c r="K70" s="275">
        <f t="shared" si="1"/>
        <v>7526.6134000000011</v>
      </c>
      <c r="L70" s="275">
        <f t="shared" si="1"/>
        <v>0</v>
      </c>
    </row>
    <row r="71" spans="1:15" ht="13.5" thickTop="1" x14ac:dyDescent="0.2">
      <c r="E71" s="100"/>
      <c r="F71" s="100"/>
    </row>
    <row r="72" spans="1:15" x14ac:dyDescent="0.2">
      <c r="A72" s="1007">
        <f>A69+1</f>
        <v>68</v>
      </c>
      <c r="B72" s="97" t="s">
        <v>226</v>
      </c>
      <c r="C72" s="98">
        <v>1225</v>
      </c>
      <c r="D72" s="98">
        <v>1452.3</v>
      </c>
      <c r="E72" s="100" t="s">
        <v>205</v>
      </c>
      <c r="F72" s="100" t="s">
        <v>311</v>
      </c>
      <c r="G72" s="102">
        <v>228.25149999999999</v>
      </c>
    </row>
    <row r="73" spans="1:15" x14ac:dyDescent="0.2">
      <c r="A73" s="1007">
        <f>A72+1</f>
        <v>69</v>
      </c>
      <c r="B73" s="97" t="s">
        <v>226</v>
      </c>
      <c r="C73" s="98">
        <v>1603.14</v>
      </c>
      <c r="D73" s="98">
        <v>1800</v>
      </c>
      <c r="E73" s="100" t="s">
        <v>205</v>
      </c>
      <c r="F73" s="100" t="s">
        <v>311</v>
      </c>
      <c r="G73" s="102">
        <v>217.15440000000001</v>
      </c>
    </row>
    <row r="74" spans="1:15" x14ac:dyDescent="0.2">
      <c r="A74" s="1007">
        <f>A73+1</f>
        <v>70</v>
      </c>
      <c r="B74" s="97" t="s">
        <v>226</v>
      </c>
      <c r="C74" s="98">
        <v>1225</v>
      </c>
      <c r="D74" s="98">
        <v>1451.81</v>
      </c>
      <c r="E74" s="100" t="s">
        <v>206</v>
      </c>
      <c r="F74" s="100" t="s">
        <v>311</v>
      </c>
      <c r="G74" s="102">
        <v>227.75360000000001</v>
      </c>
    </row>
    <row r="75" spans="1:15" x14ac:dyDescent="0.2">
      <c r="A75" s="1008">
        <f>A74+1</f>
        <v>71</v>
      </c>
      <c r="B75" s="266" t="s">
        <v>226</v>
      </c>
      <c r="C75" s="267">
        <v>1593.43</v>
      </c>
      <c r="D75" s="267">
        <v>1800</v>
      </c>
      <c r="E75" s="268" t="s">
        <v>206</v>
      </c>
      <c r="F75" s="268" t="s">
        <v>311</v>
      </c>
      <c r="G75" s="263">
        <v>221.22649999999999</v>
      </c>
      <c r="H75" s="263"/>
      <c r="I75" s="263"/>
      <c r="J75" s="269"/>
      <c r="K75" s="269"/>
      <c r="L75" s="269"/>
    </row>
    <row r="76" spans="1:15" ht="13.5" thickBot="1" x14ac:dyDescent="0.25">
      <c r="A76" s="271"/>
      <c r="B76" s="271"/>
      <c r="C76" s="272"/>
      <c r="D76" s="272"/>
      <c r="E76" s="273"/>
      <c r="F76" s="274" t="str">
        <f>"SuTotals "&amp;"("&amp;B75&amp;")"</f>
        <v>SuTotals (Y6)</v>
      </c>
      <c r="G76" s="275">
        <f>SUM(G72:G75)</f>
        <v>894.38599999999997</v>
      </c>
      <c r="H76" s="275"/>
      <c r="I76" s="275">
        <f t="shared" ref="I76:L76" si="2">SUM(I72:I75)</f>
        <v>0</v>
      </c>
      <c r="J76" s="275">
        <f t="shared" si="2"/>
        <v>0</v>
      </c>
      <c r="K76" s="275">
        <f t="shared" si="2"/>
        <v>0</v>
      </c>
      <c r="L76" s="275">
        <f t="shared" si="2"/>
        <v>0</v>
      </c>
    </row>
    <row r="77" spans="1:15" ht="13.5" thickTop="1" x14ac:dyDescent="0.2">
      <c r="E77" s="100"/>
      <c r="F77" s="100"/>
    </row>
    <row r="78" spans="1:15" x14ac:dyDescent="0.2">
      <c r="A78" s="1007">
        <f>A75+1</f>
        <v>72</v>
      </c>
      <c r="B78" s="97" t="s">
        <v>227</v>
      </c>
      <c r="C78" s="98">
        <v>1125</v>
      </c>
      <c r="D78" s="98">
        <v>1257.17</v>
      </c>
      <c r="E78" s="100" t="s">
        <v>205</v>
      </c>
      <c r="F78" s="100" t="s">
        <v>311</v>
      </c>
      <c r="G78" s="102">
        <v>136.24619999999999</v>
      </c>
    </row>
    <row r="79" spans="1:15" x14ac:dyDescent="0.2">
      <c r="A79" s="1007">
        <f>A78+1</f>
        <v>73</v>
      </c>
      <c r="B79" s="97" t="s">
        <v>227</v>
      </c>
      <c r="C79" s="98">
        <v>1381.48</v>
      </c>
      <c r="D79" s="98">
        <v>1500</v>
      </c>
      <c r="E79" s="100" t="s">
        <v>205</v>
      </c>
      <c r="F79" s="100" t="s">
        <v>311</v>
      </c>
      <c r="G79" s="102">
        <v>126.3506</v>
      </c>
    </row>
    <row r="80" spans="1:15" x14ac:dyDescent="0.2">
      <c r="A80" s="1007">
        <f>A79+1</f>
        <v>74</v>
      </c>
      <c r="B80" s="97" t="s">
        <v>227</v>
      </c>
      <c r="C80" s="98">
        <v>1125</v>
      </c>
      <c r="D80" s="98">
        <v>1249.81</v>
      </c>
      <c r="E80" s="100" t="s">
        <v>206</v>
      </c>
      <c r="F80" s="100" t="s">
        <v>311</v>
      </c>
      <c r="G80" s="102">
        <v>132.59190000000001</v>
      </c>
    </row>
    <row r="81" spans="1:15" x14ac:dyDescent="0.2">
      <c r="A81" s="1008">
        <f>A80+1</f>
        <v>75</v>
      </c>
      <c r="B81" s="266" t="s">
        <v>227</v>
      </c>
      <c r="C81" s="267">
        <v>1375.14</v>
      </c>
      <c r="D81" s="267">
        <v>1500</v>
      </c>
      <c r="E81" s="268" t="s">
        <v>206</v>
      </c>
      <c r="F81" s="268" t="s">
        <v>311</v>
      </c>
      <c r="G81" s="263">
        <v>128.74029999999999</v>
      </c>
      <c r="H81" s="263"/>
      <c r="I81" s="263"/>
      <c r="J81" s="269"/>
      <c r="K81" s="269"/>
      <c r="L81" s="269"/>
    </row>
    <row r="82" spans="1:15" ht="13.5" thickBot="1" x14ac:dyDescent="0.25">
      <c r="A82" s="271"/>
      <c r="B82" s="271"/>
      <c r="C82" s="272"/>
      <c r="D82" s="272"/>
      <c r="E82" s="273"/>
      <c r="F82" s="274" t="str">
        <f>"SuTotals "&amp;"("&amp;B81&amp;")"</f>
        <v>SuTotals (Y7)</v>
      </c>
      <c r="G82" s="275">
        <f>SUM(G78:G81)</f>
        <v>523.92899999999997</v>
      </c>
      <c r="H82" s="275"/>
      <c r="I82" s="275">
        <f t="shared" ref="I82:L82" si="3">SUM(I78:I81)</f>
        <v>0</v>
      </c>
      <c r="J82" s="275">
        <f t="shared" si="3"/>
        <v>0</v>
      </c>
      <c r="K82" s="275">
        <f t="shared" si="3"/>
        <v>0</v>
      </c>
      <c r="L82" s="275">
        <f t="shared" si="3"/>
        <v>0</v>
      </c>
    </row>
    <row r="83" spans="1:15" ht="13.5" thickTop="1" x14ac:dyDescent="0.2">
      <c r="E83" s="100"/>
      <c r="F83" s="100"/>
    </row>
    <row r="84" spans="1:15" x14ac:dyDescent="0.2">
      <c r="A84" s="1004">
        <f>A81+1</f>
        <v>76</v>
      </c>
      <c r="B84" s="97" t="s">
        <v>217</v>
      </c>
      <c r="C84" s="98">
        <v>1054.4000000000001</v>
      </c>
      <c r="D84" s="98">
        <v>1146.45</v>
      </c>
      <c r="E84" s="957" t="s">
        <v>206</v>
      </c>
      <c r="F84" s="100" t="s">
        <v>311</v>
      </c>
      <c r="J84" s="102">
        <v>110.28</v>
      </c>
    </row>
    <row r="85" spans="1:15" x14ac:dyDescent="0.2">
      <c r="A85" s="1005">
        <f>A84+1</f>
        <v>77</v>
      </c>
      <c r="B85" s="266" t="s">
        <v>217</v>
      </c>
      <c r="C85" s="267">
        <v>1072.93</v>
      </c>
      <c r="D85" s="267">
        <v>1434.48</v>
      </c>
      <c r="E85" s="994" t="s">
        <v>205</v>
      </c>
      <c r="F85" s="268" t="s">
        <v>311</v>
      </c>
      <c r="G85" s="263"/>
      <c r="H85" s="263"/>
      <c r="I85" s="263"/>
      <c r="J85" s="263">
        <v>303.10000000000002</v>
      </c>
      <c r="K85" s="269"/>
      <c r="L85" s="269"/>
    </row>
    <row r="86" spans="1:15" ht="13.5" thickBot="1" x14ac:dyDescent="0.25">
      <c r="A86" s="271"/>
      <c r="B86" s="271"/>
      <c r="C86" s="272"/>
      <c r="D86" s="272"/>
      <c r="E86" s="273"/>
      <c r="F86" s="274" t="str">
        <f>"SuTotals "&amp;"("&amp;B85&amp;")"</f>
        <v>SuTotals (Y8)</v>
      </c>
      <c r="G86" s="275">
        <f>SUM(G84:G85)</f>
        <v>0</v>
      </c>
      <c r="H86" s="275"/>
      <c r="I86" s="275">
        <f t="shared" ref="I86:L86" si="4">SUM(I84:I85)</f>
        <v>0</v>
      </c>
      <c r="J86" s="275">
        <f t="shared" si="4"/>
        <v>413.38</v>
      </c>
      <c r="K86" s="275">
        <f t="shared" si="4"/>
        <v>0</v>
      </c>
      <c r="L86" s="275">
        <f t="shared" si="4"/>
        <v>0</v>
      </c>
    </row>
    <row r="87" spans="1:15" ht="13.5" thickTop="1" x14ac:dyDescent="0.2">
      <c r="E87" s="100"/>
      <c r="F87" s="100"/>
    </row>
    <row r="88" spans="1:15" x14ac:dyDescent="0.2">
      <c r="A88" s="1004">
        <f>A85+1</f>
        <v>78</v>
      </c>
      <c r="B88" s="97" t="s">
        <v>218</v>
      </c>
      <c r="C88" s="98">
        <v>1052.96</v>
      </c>
      <c r="D88" s="98">
        <v>1184.3</v>
      </c>
      <c r="E88" s="100" t="s">
        <v>206</v>
      </c>
      <c r="F88" s="100" t="s">
        <v>311</v>
      </c>
      <c r="J88">
        <v>153.52000000000001</v>
      </c>
      <c r="O88">
        <v>69</v>
      </c>
    </row>
    <row r="89" spans="1:15" x14ac:dyDescent="0.2">
      <c r="A89" s="1004">
        <f>A88+1</f>
        <v>79</v>
      </c>
      <c r="B89" s="97" t="s">
        <v>218</v>
      </c>
      <c r="C89" s="98">
        <v>1107.46</v>
      </c>
      <c r="D89" s="98">
        <v>1143.8599999999999</v>
      </c>
      <c r="E89" s="100" t="s">
        <v>205</v>
      </c>
      <c r="F89" s="100" t="s">
        <v>311</v>
      </c>
      <c r="J89">
        <v>60.2</v>
      </c>
    </row>
    <row r="90" spans="1:15" x14ac:dyDescent="0.2">
      <c r="A90" s="1004">
        <f>A89+1</f>
        <v>80</v>
      </c>
      <c r="B90" s="97" t="s">
        <v>218</v>
      </c>
      <c r="C90" s="98">
        <v>1256.47</v>
      </c>
      <c r="D90" s="98">
        <v>1456.42</v>
      </c>
      <c r="E90" s="100" t="s">
        <v>205</v>
      </c>
      <c r="F90" s="100" t="s">
        <v>311</v>
      </c>
      <c r="J90">
        <v>210.66</v>
      </c>
    </row>
    <row r="91" spans="1:15" x14ac:dyDescent="0.2">
      <c r="A91" s="1005">
        <f>A90+1</f>
        <v>81</v>
      </c>
      <c r="B91" s="266" t="s">
        <v>218</v>
      </c>
      <c r="C91" s="267">
        <v>1285.8399999999999</v>
      </c>
      <c r="D91" s="267">
        <v>1335.99</v>
      </c>
      <c r="E91" s="268" t="s">
        <v>206</v>
      </c>
      <c r="F91" s="268" t="s">
        <v>311</v>
      </c>
      <c r="G91" s="263"/>
      <c r="H91" s="263"/>
      <c r="I91" s="263"/>
      <c r="J91" s="269">
        <v>74.069999999999993</v>
      </c>
      <c r="K91" s="269"/>
      <c r="L91" s="269"/>
    </row>
    <row r="92" spans="1:15" ht="13.5" thickBot="1" x14ac:dyDescent="0.25">
      <c r="A92" s="271"/>
      <c r="B92" s="271"/>
      <c r="C92" s="272"/>
      <c r="D92" s="272"/>
      <c r="E92" s="273"/>
      <c r="F92" s="274" t="str">
        <f>"SuTotals "&amp;"("&amp;B91&amp;")"</f>
        <v>SuTotals (Y9)</v>
      </c>
      <c r="G92" s="275">
        <f>SUM(G88:G91)</f>
        <v>0</v>
      </c>
      <c r="H92" s="275"/>
      <c r="I92" s="275">
        <f>SUM(I88:I91)</f>
        <v>0</v>
      </c>
      <c r="J92" s="275">
        <f t="shared" ref="J92:L92" si="5">SUM(J88:J91)</f>
        <v>498.45</v>
      </c>
      <c r="K92" s="275">
        <f t="shared" si="5"/>
        <v>0</v>
      </c>
      <c r="L92" s="275">
        <f t="shared" si="5"/>
        <v>0</v>
      </c>
    </row>
    <row r="93" spans="1:15" ht="13.5" thickTop="1" x14ac:dyDescent="0.2">
      <c r="E93" s="100"/>
      <c r="F93" s="100"/>
    </row>
    <row r="94" spans="1:15" x14ac:dyDescent="0.2">
      <c r="A94" s="1004">
        <f>A91+1</f>
        <v>82</v>
      </c>
      <c r="B94" s="97" t="s">
        <v>219</v>
      </c>
      <c r="C94" s="98">
        <v>1454.78</v>
      </c>
      <c r="D94" s="98">
        <v>1500.78</v>
      </c>
      <c r="E94" s="957" t="s">
        <v>206</v>
      </c>
      <c r="F94" s="100" t="s">
        <v>311</v>
      </c>
      <c r="J94">
        <v>71.886399999999995</v>
      </c>
      <c r="O94">
        <v>122</v>
      </c>
    </row>
    <row r="95" spans="1:15" x14ac:dyDescent="0.2">
      <c r="A95" s="1005">
        <f t="shared" si="0"/>
        <v>83</v>
      </c>
      <c r="B95" s="266" t="s">
        <v>219</v>
      </c>
      <c r="C95" s="267">
        <v>1452.43</v>
      </c>
      <c r="D95" s="267">
        <v>1498.36</v>
      </c>
      <c r="E95" s="994" t="s">
        <v>205</v>
      </c>
      <c r="F95" s="268" t="s">
        <v>311</v>
      </c>
      <c r="G95" s="263"/>
      <c r="H95" s="263"/>
      <c r="I95" s="263"/>
      <c r="J95" s="269">
        <v>74.72</v>
      </c>
      <c r="K95" s="269"/>
      <c r="L95" s="269"/>
    </row>
    <row r="96" spans="1:15" ht="13.5" thickBot="1" x14ac:dyDescent="0.25">
      <c r="A96" s="271"/>
      <c r="B96" s="271"/>
      <c r="C96" s="272"/>
      <c r="D96" s="272"/>
      <c r="E96" s="273"/>
      <c r="F96" s="274" t="str">
        <f>"SuTotals "&amp;"("&amp;B95&amp;")"</f>
        <v>SuTotals (Y10)</v>
      </c>
      <c r="G96" s="275">
        <f t="shared" ref="G96:I96" si="6">SUM(G94:G95)</f>
        <v>0</v>
      </c>
      <c r="H96" s="275"/>
      <c r="I96" s="275">
        <f t="shared" si="6"/>
        <v>0</v>
      </c>
      <c r="J96" s="275">
        <f>SUM(J94:J95)</f>
        <v>146.60640000000001</v>
      </c>
      <c r="K96" s="275">
        <f t="shared" ref="K96:L96" si="7">SUM(K94:K95)</f>
        <v>0</v>
      </c>
      <c r="L96" s="275">
        <f t="shared" si="7"/>
        <v>0</v>
      </c>
    </row>
    <row r="97" spans="1:15" ht="13.5" thickTop="1" x14ac:dyDescent="0.2">
      <c r="E97" s="100"/>
      <c r="F97" s="100"/>
    </row>
    <row r="98" spans="1:15" x14ac:dyDescent="0.2">
      <c r="A98" s="1004">
        <f>A95+1</f>
        <v>84</v>
      </c>
      <c r="B98" s="97" t="s">
        <v>228</v>
      </c>
      <c r="C98" s="98">
        <v>1350</v>
      </c>
      <c r="D98" s="98">
        <v>1442.28</v>
      </c>
      <c r="E98" s="957" t="s">
        <v>206</v>
      </c>
      <c r="F98" s="100" t="s">
        <v>311</v>
      </c>
      <c r="J98">
        <v>139.59</v>
      </c>
      <c r="O98" t="s">
        <v>387</v>
      </c>
    </row>
    <row r="99" spans="1:15" x14ac:dyDescent="0.2">
      <c r="A99" s="1004">
        <f t="shared" si="0"/>
        <v>85</v>
      </c>
      <c r="B99" s="97" t="s">
        <v>228</v>
      </c>
      <c r="C99" s="98">
        <v>1350</v>
      </c>
      <c r="D99" s="98">
        <v>1449.11</v>
      </c>
      <c r="E99" s="957" t="s">
        <v>205</v>
      </c>
      <c r="F99" s="100" t="s">
        <v>311</v>
      </c>
      <c r="J99">
        <v>124.54</v>
      </c>
      <c r="O99" t="s">
        <v>387</v>
      </c>
    </row>
    <row r="100" spans="1:15" ht="13.5" thickBot="1" x14ac:dyDescent="0.25">
      <c r="A100" s="271"/>
      <c r="B100" s="271"/>
      <c r="C100" s="272"/>
      <c r="D100" s="272"/>
      <c r="E100" s="273"/>
      <c r="F100" s="274" t="str">
        <f>"SuTotals "&amp;"("&amp;B99&amp;")"</f>
        <v>SuTotals (Y11)</v>
      </c>
      <c r="G100" s="275">
        <f t="shared" ref="G100:I100" si="8">SUM(G98:G99)</f>
        <v>0</v>
      </c>
      <c r="H100" s="275"/>
      <c r="I100" s="275">
        <f t="shared" si="8"/>
        <v>0</v>
      </c>
      <c r="J100" s="275">
        <f>SUM(J98:J99)</f>
        <v>264.13</v>
      </c>
      <c r="K100" s="275">
        <f t="shared" ref="K100:L100" si="9">SUM(K98:K99)</f>
        <v>0</v>
      </c>
      <c r="L100" s="275">
        <f t="shared" si="9"/>
        <v>0</v>
      </c>
    </row>
    <row r="101" spans="1:15" ht="13.5" thickTop="1" x14ac:dyDescent="0.2">
      <c r="E101" s="100"/>
      <c r="F101" s="100"/>
    </row>
    <row r="102" spans="1:15" x14ac:dyDescent="0.2">
      <c r="A102" s="1004">
        <f>A99+1</f>
        <v>86</v>
      </c>
      <c r="B102" s="925" t="s">
        <v>808</v>
      </c>
      <c r="C102" s="970">
        <v>1048.53</v>
      </c>
      <c r="D102" s="970">
        <v>1558.37</v>
      </c>
      <c r="E102" s="100" t="s">
        <v>205</v>
      </c>
      <c r="F102" s="100" t="s">
        <v>311</v>
      </c>
      <c r="J102" s="999">
        <v>549.04999999999995</v>
      </c>
      <c r="O102" t="s">
        <v>387</v>
      </c>
    </row>
    <row r="103" spans="1:15" x14ac:dyDescent="0.2">
      <c r="A103" s="1004">
        <f>A102+1</f>
        <v>87</v>
      </c>
      <c r="B103" s="925" t="s">
        <v>808</v>
      </c>
      <c r="C103" s="970">
        <v>1038.83</v>
      </c>
      <c r="D103" s="970">
        <v>1249.73</v>
      </c>
      <c r="E103" s="957" t="s">
        <v>206</v>
      </c>
      <c r="F103" s="100" t="s">
        <v>311</v>
      </c>
      <c r="G103" s="1000"/>
      <c r="H103" s="1000"/>
      <c r="I103" s="1000"/>
      <c r="J103" s="999">
        <v>260.24</v>
      </c>
    </row>
    <row r="104" spans="1:15" x14ac:dyDescent="0.2">
      <c r="A104" s="1004">
        <f>A103+1</f>
        <v>88</v>
      </c>
      <c r="B104" s="925" t="s">
        <v>808</v>
      </c>
      <c r="C104" s="970">
        <v>1583.99</v>
      </c>
      <c r="D104" s="970">
        <v>1908.61</v>
      </c>
      <c r="E104" s="100" t="s">
        <v>205</v>
      </c>
      <c r="F104" s="268" t="s">
        <v>311</v>
      </c>
      <c r="G104" s="1001"/>
      <c r="H104" s="1001"/>
      <c r="I104" s="1001"/>
      <c r="J104" s="1002">
        <v>347.3</v>
      </c>
      <c r="K104" s="269"/>
      <c r="L104" s="269"/>
    </row>
    <row r="105" spans="1:15" x14ac:dyDescent="0.2">
      <c r="A105" s="1004">
        <f>A103+1</f>
        <v>88</v>
      </c>
      <c r="B105" s="925" t="s">
        <v>808</v>
      </c>
      <c r="C105" s="970">
        <v>1340.12</v>
      </c>
      <c r="D105" s="970">
        <v>1908.61</v>
      </c>
      <c r="E105" s="957" t="s">
        <v>206</v>
      </c>
      <c r="F105" s="268" t="s">
        <v>311</v>
      </c>
      <c r="G105" s="1001"/>
      <c r="H105" s="1001"/>
      <c r="I105" s="1001"/>
      <c r="J105" s="1002">
        <v>569.33000000000004</v>
      </c>
      <c r="K105" s="269"/>
      <c r="L105" s="269"/>
    </row>
    <row r="106" spans="1:15" ht="13.5" thickBot="1" x14ac:dyDescent="0.25">
      <c r="A106" s="1006"/>
      <c r="B106" s="271"/>
      <c r="C106" s="272"/>
      <c r="D106" s="272"/>
      <c r="E106" s="273"/>
      <c r="F106" s="274" t="str">
        <f>"SuTotals "&amp;"("&amp;B105&amp;")"</f>
        <v>SuTotals (Y12_REV)</v>
      </c>
      <c r="G106" s="275">
        <f>SUM(G102:G105)</f>
        <v>0</v>
      </c>
      <c r="H106" s="275"/>
      <c r="I106" s="275">
        <f>SUM(I102:I105)</f>
        <v>0</v>
      </c>
      <c r="J106" s="995">
        <f>SUM(J102:J105)</f>
        <v>1725.92</v>
      </c>
      <c r="K106" s="275">
        <f>SUM(K102:K105)</f>
        <v>0</v>
      </c>
      <c r="L106" s="275">
        <f>SUM(L102:L105)</f>
        <v>0</v>
      </c>
    </row>
    <row r="107" spans="1:15" ht="13.5" thickTop="1" x14ac:dyDescent="0.2">
      <c r="A107" s="1004"/>
      <c r="E107" s="100"/>
      <c r="F107" s="100"/>
    </row>
    <row r="108" spans="1:15" x14ac:dyDescent="0.2">
      <c r="A108" s="1004">
        <f>A102+1</f>
        <v>87</v>
      </c>
      <c r="B108" s="925" t="s">
        <v>809</v>
      </c>
      <c r="C108" s="98">
        <v>1018.72</v>
      </c>
      <c r="D108" s="98">
        <v>1080</v>
      </c>
      <c r="E108" s="100" t="s">
        <v>207</v>
      </c>
      <c r="F108" s="957" t="s">
        <v>210</v>
      </c>
      <c r="I108" s="102">
        <v>135.88</v>
      </c>
    </row>
    <row r="109" spans="1:15" x14ac:dyDescent="0.2">
      <c r="A109" s="1004">
        <f t="shared" si="0"/>
        <v>88</v>
      </c>
      <c r="B109" s="925" t="s">
        <v>809</v>
      </c>
      <c r="C109" s="98">
        <v>1014.17</v>
      </c>
      <c r="D109" s="98">
        <v>1063.25</v>
      </c>
      <c r="E109" s="957" t="s">
        <v>206</v>
      </c>
      <c r="F109" s="100" t="s">
        <v>311</v>
      </c>
      <c r="I109" s="102">
        <v>159.46</v>
      </c>
      <c r="O109" t="s">
        <v>387</v>
      </c>
    </row>
    <row r="110" spans="1:15" x14ac:dyDescent="0.2">
      <c r="A110" s="1005">
        <f t="shared" si="0"/>
        <v>89</v>
      </c>
      <c r="B110" s="925" t="s">
        <v>809</v>
      </c>
      <c r="C110" s="267">
        <v>1011.81</v>
      </c>
      <c r="D110" s="267">
        <v>1161.8</v>
      </c>
      <c r="E110" s="994" t="s">
        <v>205</v>
      </c>
      <c r="F110" s="268" t="s">
        <v>311</v>
      </c>
      <c r="G110" s="263"/>
      <c r="H110" s="263"/>
      <c r="I110" s="263">
        <v>159.49</v>
      </c>
      <c r="J110" s="269"/>
      <c r="K110" s="269"/>
      <c r="L110" s="269"/>
      <c r="O110" t="s">
        <v>387</v>
      </c>
    </row>
    <row r="111" spans="1:15" ht="13.5" thickBot="1" x14ac:dyDescent="0.25">
      <c r="A111" s="1006"/>
      <c r="B111" s="271"/>
      <c r="C111" s="272"/>
      <c r="D111" s="272"/>
      <c r="E111" s="273"/>
      <c r="F111" s="274" t="str">
        <f>"SuTotals "&amp;"("&amp;B110&amp;")"</f>
        <v>SuTotals (Y12A_REV)</v>
      </c>
      <c r="G111" s="275">
        <f t="shared" ref="G111:K111" si="10">SUM(G108:G110)</f>
        <v>0</v>
      </c>
      <c r="H111" s="275"/>
      <c r="I111" s="275">
        <f t="shared" si="10"/>
        <v>454.83000000000004</v>
      </c>
      <c r="J111" s="275">
        <f t="shared" si="10"/>
        <v>0</v>
      </c>
      <c r="K111" s="275">
        <f t="shared" si="10"/>
        <v>0</v>
      </c>
      <c r="L111" s="275">
        <f>SUM(L108:L110)</f>
        <v>0</v>
      </c>
    </row>
    <row r="112" spans="1:15" ht="13.5" thickTop="1" x14ac:dyDescent="0.2">
      <c r="A112" s="1004"/>
      <c r="E112" s="100"/>
      <c r="F112" s="100"/>
    </row>
    <row r="113" spans="1:15" x14ac:dyDescent="0.2">
      <c r="A113" s="1005">
        <f>A110+1</f>
        <v>90</v>
      </c>
      <c r="B113" s="266" t="s">
        <v>221</v>
      </c>
      <c r="C113" s="267">
        <v>1040</v>
      </c>
      <c r="D113" s="267">
        <v>1249.23</v>
      </c>
      <c r="E113" s="268" t="s">
        <v>205</v>
      </c>
      <c r="F113" s="268" t="s">
        <v>311</v>
      </c>
      <c r="G113" s="263"/>
      <c r="H113" s="263"/>
      <c r="I113" s="263"/>
      <c r="J113" s="269">
        <v>240.92</v>
      </c>
      <c r="K113" s="269"/>
      <c r="L113" s="269"/>
      <c r="O113">
        <v>132</v>
      </c>
    </row>
    <row r="114" spans="1:15" x14ac:dyDescent="0.2">
      <c r="A114" s="1005">
        <f>A113+1</f>
        <v>91</v>
      </c>
      <c r="B114" s="266" t="s">
        <v>221</v>
      </c>
      <c r="C114" s="267">
        <v>1040</v>
      </c>
      <c r="D114" s="998">
        <v>1167.76</v>
      </c>
      <c r="E114" s="268" t="s">
        <v>206</v>
      </c>
      <c r="F114" s="268" t="s">
        <v>311</v>
      </c>
      <c r="G114" s="263"/>
      <c r="H114" s="263"/>
      <c r="I114" s="263"/>
      <c r="J114" s="1002">
        <v>128.72999999999999</v>
      </c>
      <c r="K114" s="269"/>
      <c r="L114" s="269"/>
      <c r="O114">
        <v>247</v>
      </c>
    </row>
    <row r="115" spans="1:15" x14ac:dyDescent="0.2">
      <c r="A115" s="1005">
        <f>A114+1</f>
        <v>92</v>
      </c>
      <c r="B115" s="266" t="s">
        <v>221</v>
      </c>
      <c r="C115" s="267">
        <v>1229.21</v>
      </c>
      <c r="D115" s="998">
        <v>1279.94</v>
      </c>
      <c r="E115" s="268" t="s">
        <v>206</v>
      </c>
      <c r="F115" s="268" t="s">
        <v>311</v>
      </c>
      <c r="G115" s="263"/>
      <c r="H115" s="263"/>
      <c r="I115" s="263"/>
      <c r="J115" s="1002">
        <v>72.569999999999993</v>
      </c>
      <c r="K115" s="269"/>
      <c r="L115" s="269"/>
      <c r="O115">
        <v>247</v>
      </c>
    </row>
    <row r="116" spans="1:15" ht="13.5" thickBot="1" x14ac:dyDescent="0.25">
      <c r="A116" s="1006"/>
      <c r="B116" s="271"/>
      <c r="C116" s="272"/>
      <c r="D116" s="272"/>
      <c r="E116" s="273"/>
      <c r="F116" s="274" t="str">
        <f>"SuTotals "&amp;"("&amp;B115&amp;")"</f>
        <v>SuTotals (Y13)</v>
      </c>
      <c r="G116" s="275">
        <f t="shared" ref="G116:I116" si="11">SUM(G113:G115)</f>
        <v>0</v>
      </c>
      <c r="H116" s="275"/>
      <c r="I116" s="275">
        <f t="shared" si="11"/>
        <v>0</v>
      </c>
      <c r="J116" s="275">
        <f>SUM(J113:J115)</f>
        <v>442.21999999999997</v>
      </c>
      <c r="K116" s="275">
        <f t="shared" ref="K116:L116" si="12">SUM(K113:K115)</f>
        <v>0</v>
      </c>
      <c r="L116" s="275">
        <f t="shared" si="12"/>
        <v>0</v>
      </c>
    </row>
    <row r="117" spans="1:15" ht="13.5" thickTop="1" x14ac:dyDescent="0.2">
      <c r="A117" s="1004"/>
      <c r="E117" s="100"/>
      <c r="F117" s="100"/>
    </row>
    <row r="118" spans="1:15" x14ac:dyDescent="0.2">
      <c r="A118" s="1004">
        <f>A115+1</f>
        <v>93</v>
      </c>
      <c r="B118" s="97" t="s">
        <v>230</v>
      </c>
      <c r="C118" s="98">
        <v>1012.63</v>
      </c>
      <c r="D118" s="98">
        <v>1100</v>
      </c>
      <c r="E118" s="100" t="s">
        <v>205</v>
      </c>
      <c r="F118" s="100" t="s">
        <v>311</v>
      </c>
      <c r="J118">
        <v>96.15</v>
      </c>
      <c r="O118" t="s">
        <v>387</v>
      </c>
    </row>
    <row r="119" spans="1:15" x14ac:dyDescent="0.2">
      <c r="A119" s="1005">
        <f t="shared" si="0"/>
        <v>94</v>
      </c>
      <c r="B119" s="266" t="s">
        <v>230</v>
      </c>
      <c r="C119" s="267">
        <v>1008.84</v>
      </c>
      <c r="D119" s="267">
        <v>1100</v>
      </c>
      <c r="E119" s="268" t="s">
        <v>206</v>
      </c>
      <c r="F119" s="268" t="s">
        <v>311</v>
      </c>
      <c r="G119" s="263"/>
      <c r="H119" s="263"/>
      <c r="I119" s="263"/>
      <c r="J119" s="269">
        <v>118.25</v>
      </c>
      <c r="K119" s="269"/>
      <c r="L119" s="269"/>
    </row>
    <row r="120" spans="1:15" ht="13.5" thickBot="1" x14ac:dyDescent="0.25">
      <c r="A120" s="1006"/>
      <c r="B120" s="271"/>
      <c r="C120" s="272"/>
      <c r="D120" s="272"/>
      <c r="E120" s="273"/>
      <c r="F120" s="274" t="str">
        <f>"SuTotals "&amp;"("&amp;B119&amp;")"</f>
        <v>SuTotals (Y13A)</v>
      </c>
      <c r="G120" s="275">
        <f t="shared" ref="G120:I120" si="13">SUM(G118:G119)</f>
        <v>0</v>
      </c>
      <c r="H120" s="275"/>
      <c r="I120" s="275">
        <f t="shared" si="13"/>
        <v>0</v>
      </c>
      <c r="J120" s="275">
        <f>SUM(J118:J119)</f>
        <v>214.4</v>
      </c>
      <c r="K120" s="275">
        <f t="shared" ref="K120:L120" si="14">SUM(K118:K119)</f>
        <v>0</v>
      </c>
      <c r="L120" s="275">
        <f t="shared" si="14"/>
        <v>0</v>
      </c>
    </row>
    <row r="121" spans="1:15" ht="13.5" thickTop="1" x14ac:dyDescent="0.2">
      <c r="A121" s="1004"/>
      <c r="E121" s="100"/>
      <c r="F121" s="100"/>
    </row>
    <row r="122" spans="1:15" x14ac:dyDescent="0.2">
      <c r="A122" s="1004">
        <f>A119+1</f>
        <v>95</v>
      </c>
      <c r="B122" s="97" t="s">
        <v>222</v>
      </c>
      <c r="C122" s="98">
        <v>1124.8499999999999</v>
      </c>
      <c r="D122" s="98">
        <v>1222.6400000000001</v>
      </c>
      <c r="E122" s="100" t="s">
        <v>205</v>
      </c>
      <c r="F122" s="100" t="s">
        <v>311</v>
      </c>
      <c r="J122">
        <v>127.69</v>
      </c>
      <c r="O122">
        <v>42</v>
      </c>
    </row>
    <row r="123" spans="1:15" x14ac:dyDescent="0.2">
      <c r="A123" s="1005">
        <f t="shared" si="0"/>
        <v>96</v>
      </c>
      <c r="B123" s="266" t="s">
        <v>222</v>
      </c>
      <c r="C123" s="267">
        <v>1125.1099999999999</v>
      </c>
      <c r="D123" s="267">
        <v>1237.42</v>
      </c>
      <c r="E123" s="268" t="s">
        <v>206</v>
      </c>
      <c r="F123" s="268" t="s">
        <v>311</v>
      </c>
      <c r="G123" s="263"/>
      <c r="H123" s="263"/>
      <c r="I123" s="263"/>
      <c r="J123" s="269">
        <v>137.75</v>
      </c>
      <c r="K123" s="269"/>
      <c r="L123" s="269"/>
      <c r="O123" t="s">
        <v>387</v>
      </c>
    </row>
    <row r="124" spans="1:15" ht="13.5" thickBot="1" x14ac:dyDescent="0.25">
      <c r="A124" s="1006"/>
      <c r="B124" s="271"/>
      <c r="C124" s="272"/>
      <c r="D124" s="272"/>
      <c r="E124" s="273"/>
      <c r="F124" s="274" t="str">
        <f>"SuTotals "&amp;"("&amp;B123&amp;")"</f>
        <v>SuTotals (Y14)</v>
      </c>
      <c r="G124" s="275">
        <f t="shared" ref="G124:I124" si="15">SUM(G122:G123)</f>
        <v>0</v>
      </c>
      <c r="H124" s="275"/>
      <c r="I124" s="275">
        <f t="shared" si="15"/>
        <v>0</v>
      </c>
      <c r="J124" s="275">
        <f>SUM(J122:J123)</f>
        <v>265.44</v>
      </c>
      <c r="K124" s="275">
        <f t="shared" ref="K124:L124" si="16">SUM(K122:K123)</f>
        <v>0</v>
      </c>
      <c r="L124" s="275">
        <f t="shared" si="16"/>
        <v>0</v>
      </c>
    </row>
    <row r="125" spans="1:15" ht="13.5" thickTop="1" x14ac:dyDescent="0.2">
      <c r="A125" s="1004"/>
      <c r="E125" s="100"/>
      <c r="F125" s="100"/>
    </row>
    <row r="126" spans="1:15" x14ac:dyDescent="0.2">
      <c r="A126" s="1004">
        <f>A123+1</f>
        <v>97</v>
      </c>
      <c r="B126" s="97" t="s">
        <v>223</v>
      </c>
      <c r="C126" s="98">
        <v>1150.08</v>
      </c>
      <c r="D126" s="98">
        <v>1235.06</v>
      </c>
      <c r="E126" s="100" t="s">
        <v>205</v>
      </c>
      <c r="F126" s="100" t="s">
        <v>311</v>
      </c>
      <c r="J126">
        <v>112.69410000000001</v>
      </c>
      <c r="O126" t="s">
        <v>387</v>
      </c>
    </row>
    <row r="127" spans="1:15" x14ac:dyDescent="0.2">
      <c r="A127" s="1004">
        <f t="shared" si="0"/>
        <v>98</v>
      </c>
      <c r="B127" s="97" t="s">
        <v>223</v>
      </c>
      <c r="C127" s="98">
        <v>1149.94</v>
      </c>
      <c r="D127" s="98">
        <v>1235.98</v>
      </c>
      <c r="E127" s="100" t="s">
        <v>206</v>
      </c>
      <c r="F127" s="100" t="s">
        <v>311</v>
      </c>
      <c r="J127">
        <v>113.17</v>
      </c>
      <c r="O127" t="s">
        <v>387</v>
      </c>
    </row>
    <row r="128" spans="1:15" x14ac:dyDescent="0.2">
      <c r="A128" s="1005">
        <f t="shared" si="0"/>
        <v>99</v>
      </c>
      <c r="B128" s="266" t="s">
        <v>223</v>
      </c>
      <c r="C128" s="267">
        <v>1182.5</v>
      </c>
      <c r="D128" s="267">
        <v>1227.5</v>
      </c>
      <c r="E128" s="268" t="s">
        <v>207</v>
      </c>
      <c r="F128" s="268" t="s">
        <v>311</v>
      </c>
      <c r="G128" s="263"/>
      <c r="H128" s="263"/>
      <c r="I128" s="263">
        <v>107.6947</v>
      </c>
      <c r="J128" s="269"/>
      <c r="K128" s="269"/>
      <c r="L128" s="269"/>
    </row>
    <row r="129" spans="1:12" ht="13.5" thickBot="1" x14ac:dyDescent="0.25">
      <c r="A129" s="271"/>
      <c r="B129" s="271"/>
      <c r="C129" s="272"/>
      <c r="D129" s="272"/>
      <c r="E129" s="273"/>
      <c r="F129" s="274" t="str">
        <f>"SuTotals "&amp;"("&amp;B128&amp;")"</f>
        <v>SuTotals (Y15)</v>
      </c>
      <c r="G129" s="275">
        <f t="shared" ref="G129:I129" si="17">SUM(G126:G128)</f>
        <v>0</v>
      </c>
      <c r="H129" s="275"/>
      <c r="I129" s="275">
        <f t="shared" si="17"/>
        <v>107.6947</v>
      </c>
      <c r="J129" s="275">
        <f>SUM(J126:J128)</f>
        <v>225.86410000000001</v>
      </c>
      <c r="K129" s="275">
        <f t="shared" ref="K129:L129" si="18">SUM(K126:K128)</f>
        <v>0</v>
      </c>
      <c r="L129" s="275">
        <f t="shared" si="18"/>
        <v>0</v>
      </c>
    </row>
    <row r="130" spans="1:12" ht="13.5" thickTop="1" x14ac:dyDescent="0.2">
      <c r="E130" s="100"/>
      <c r="F130" s="100"/>
    </row>
    <row r="131" spans="1:12" x14ac:dyDescent="0.2">
      <c r="A131" s="1004">
        <f>A128+1</f>
        <v>100</v>
      </c>
      <c r="B131" s="97" t="s">
        <v>224</v>
      </c>
      <c r="C131" s="98">
        <v>1046.54</v>
      </c>
      <c r="D131" s="98">
        <v>1068.0899999999999</v>
      </c>
      <c r="E131" s="957" t="s">
        <v>206</v>
      </c>
      <c r="F131" s="100" t="s">
        <v>311</v>
      </c>
      <c r="J131">
        <v>52.718499999999999</v>
      </c>
    </row>
    <row r="132" spans="1:12" x14ac:dyDescent="0.2">
      <c r="A132" s="1005">
        <f t="shared" ref="A132:A136" si="19">A131+1</f>
        <v>101</v>
      </c>
      <c r="B132" s="266" t="s">
        <v>224</v>
      </c>
      <c r="C132" s="267">
        <v>1033.94</v>
      </c>
      <c r="D132" s="267">
        <v>1067.5899999999999</v>
      </c>
      <c r="E132" s="994" t="s">
        <v>205</v>
      </c>
      <c r="F132" s="268" t="s">
        <v>311</v>
      </c>
      <c r="G132" s="263"/>
      <c r="H132" s="263"/>
      <c r="I132" s="263"/>
      <c r="J132" s="269">
        <v>56.072000000000003</v>
      </c>
      <c r="K132" s="269"/>
      <c r="L132" s="269"/>
    </row>
    <row r="133" spans="1:12" ht="13.5" thickBot="1" x14ac:dyDescent="0.25">
      <c r="A133" s="1006"/>
      <c r="B133" s="271"/>
      <c r="C133" s="272"/>
      <c r="D133" s="272"/>
      <c r="E133" s="273"/>
      <c r="F133" s="274" t="str">
        <f>"SuTotals "&amp;"("&amp;B132&amp;")"</f>
        <v>SuTotals (Y16)</v>
      </c>
      <c r="G133" s="275">
        <f>SUM(G131:G132)</f>
        <v>0</v>
      </c>
      <c r="H133" s="275"/>
      <c r="I133" s="275">
        <f t="shared" ref="I133:L133" si="20">SUM(I131:I132)</f>
        <v>0</v>
      </c>
      <c r="J133" s="275">
        <f t="shared" si="20"/>
        <v>108.79050000000001</v>
      </c>
      <c r="K133" s="275">
        <f t="shared" si="20"/>
        <v>0</v>
      </c>
      <c r="L133" s="275">
        <f t="shared" si="20"/>
        <v>0</v>
      </c>
    </row>
    <row r="134" spans="1:12" ht="13.5" thickTop="1" x14ac:dyDescent="0.2">
      <c r="A134" s="1004"/>
      <c r="E134" s="100"/>
      <c r="F134" s="100"/>
    </row>
    <row r="135" spans="1:12" x14ac:dyDescent="0.2">
      <c r="A135" s="1004">
        <f>A132+1</f>
        <v>102</v>
      </c>
      <c r="B135" s="97" t="s">
        <v>225</v>
      </c>
      <c r="C135" s="98">
        <v>1277.56</v>
      </c>
      <c r="D135" s="98">
        <v>1307.5899999999999</v>
      </c>
      <c r="E135" s="957" t="s">
        <v>206</v>
      </c>
      <c r="F135" s="100" t="s">
        <v>311</v>
      </c>
      <c r="J135">
        <v>58.208199999999998</v>
      </c>
    </row>
    <row r="136" spans="1:12" x14ac:dyDescent="0.2">
      <c r="A136" s="1005">
        <f t="shared" si="19"/>
        <v>103</v>
      </c>
      <c r="B136" s="266" t="s">
        <v>225</v>
      </c>
      <c r="C136" s="267">
        <v>1258.6400000000001</v>
      </c>
      <c r="D136" s="267">
        <v>1287.06</v>
      </c>
      <c r="E136" s="994" t="s">
        <v>205</v>
      </c>
      <c r="F136" s="268" t="s">
        <v>311</v>
      </c>
      <c r="G136" s="263"/>
      <c r="H136" s="263"/>
      <c r="I136" s="263"/>
      <c r="J136" s="269">
        <v>50.010399999999997</v>
      </c>
      <c r="K136" s="269"/>
      <c r="L136" s="269"/>
    </row>
    <row r="137" spans="1:12" ht="13.5" thickBot="1" x14ac:dyDescent="0.25">
      <c r="A137" s="1006"/>
      <c r="B137" s="271"/>
      <c r="C137" s="272"/>
      <c r="D137" s="272"/>
      <c r="E137" s="273"/>
      <c r="F137" s="274" t="str">
        <f>"SuTotals "&amp;"("&amp;B136&amp;")"</f>
        <v>SuTotals (Y17)</v>
      </c>
      <c r="G137" s="275">
        <f>SUM(G135:G136)</f>
        <v>0</v>
      </c>
      <c r="H137" s="275"/>
      <c r="I137" s="275">
        <f t="shared" ref="I137:L137" si="21">SUM(I135:I136)</f>
        <v>0</v>
      </c>
      <c r="J137" s="275">
        <f t="shared" si="21"/>
        <v>108.2186</v>
      </c>
      <c r="K137" s="275">
        <f t="shared" si="21"/>
        <v>0</v>
      </c>
      <c r="L137" s="275">
        <f t="shared" si="21"/>
        <v>0</v>
      </c>
    </row>
    <row r="138" spans="1:12" ht="13.5" thickTop="1" x14ac:dyDescent="0.2">
      <c r="A138" s="1004"/>
      <c r="E138" s="100"/>
      <c r="F138" s="100"/>
    </row>
    <row r="139" spans="1:12" x14ac:dyDescent="0.2">
      <c r="A139" s="1004">
        <f>A136+1</f>
        <v>104</v>
      </c>
      <c r="B139" s="925" t="s">
        <v>571</v>
      </c>
      <c r="C139" s="98">
        <v>1100</v>
      </c>
      <c r="D139" s="98">
        <v>1158.2</v>
      </c>
      <c r="E139" s="957" t="s">
        <v>206</v>
      </c>
      <c r="F139" s="100" t="s">
        <v>311</v>
      </c>
      <c r="J139" s="102">
        <v>106.72</v>
      </c>
    </row>
    <row r="140" spans="1:12" x14ac:dyDescent="0.2">
      <c r="A140" s="1004">
        <f>A139+1</f>
        <v>105</v>
      </c>
      <c r="B140" s="925" t="s">
        <v>571</v>
      </c>
      <c r="C140" s="98">
        <v>1107.1300000000001</v>
      </c>
      <c r="D140" s="98">
        <v>1160.1199999999999</v>
      </c>
      <c r="E140" s="957" t="s">
        <v>207</v>
      </c>
      <c r="F140" s="957" t="s">
        <v>210</v>
      </c>
      <c r="J140" s="102">
        <v>123.85</v>
      </c>
    </row>
    <row r="141" spans="1:12" x14ac:dyDescent="0.2">
      <c r="A141" s="1004">
        <f>A140+1</f>
        <v>106</v>
      </c>
      <c r="B141" s="996" t="s">
        <v>571</v>
      </c>
      <c r="C141" s="267">
        <v>1100</v>
      </c>
      <c r="D141" s="267">
        <v>1160.5</v>
      </c>
      <c r="E141" s="994" t="s">
        <v>205</v>
      </c>
      <c r="F141" s="268" t="s">
        <v>311</v>
      </c>
      <c r="G141" s="263"/>
      <c r="H141" s="263"/>
      <c r="I141" s="263"/>
      <c r="J141" s="263">
        <v>83.417900000000003</v>
      </c>
      <c r="K141" s="269"/>
      <c r="L141" s="269"/>
    </row>
    <row r="142" spans="1:12" ht="13.5" thickBot="1" x14ac:dyDescent="0.25">
      <c r="A142" s="1006"/>
      <c r="B142" s="271"/>
      <c r="C142" s="272"/>
      <c r="D142" s="272"/>
      <c r="E142" s="273"/>
      <c r="F142" s="274" t="str">
        <f>"SuTotals "&amp;"("&amp;B141&amp;")"</f>
        <v>SuTotals (Y19)</v>
      </c>
      <c r="G142" s="275">
        <f>SUM(G139:G141)</f>
        <v>0</v>
      </c>
      <c r="H142" s="275"/>
      <c r="I142" s="275">
        <f t="shared" ref="I142:L142" si="22">SUM(I139:I141)</f>
        <v>0</v>
      </c>
      <c r="J142" s="275">
        <f t="shared" si="22"/>
        <v>313.98789999999997</v>
      </c>
      <c r="K142" s="275">
        <f t="shared" si="22"/>
        <v>0</v>
      </c>
      <c r="L142" s="275">
        <f t="shared" si="22"/>
        <v>0</v>
      </c>
    </row>
    <row r="143" spans="1:12" ht="13.5" thickTop="1" x14ac:dyDescent="0.2">
      <c r="A143" s="1004"/>
      <c r="E143" s="100"/>
      <c r="F143" s="100"/>
    </row>
    <row r="144" spans="1:12" x14ac:dyDescent="0.2">
      <c r="A144" s="1004">
        <f>A141+1</f>
        <v>107</v>
      </c>
      <c r="B144" s="925" t="s">
        <v>570</v>
      </c>
      <c r="C144" s="98">
        <v>1069.73</v>
      </c>
      <c r="D144" s="98">
        <v>1148</v>
      </c>
      <c r="E144" s="957" t="s">
        <v>206</v>
      </c>
      <c r="F144" s="100" t="s">
        <v>311</v>
      </c>
      <c r="J144" s="102">
        <v>117.5226</v>
      </c>
    </row>
    <row r="145" spans="1:15" x14ac:dyDescent="0.2">
      <c r="A145" s="1005">
        <f>A144+1</f>
        <v>108</v>
      </c>
      <c r="B145" s="925" t="s">
        <v>570</v>
      </c>
      <c r="C145" s="98">
        <v>1054.07</v>
      </c>
      <c r="D145" s="98">
        <v>1085.56</v>
      </c>
      <c r="E145" s="957" t="s">
        <v>207</v>
      </c>
      <c r="F145" s="957" t="s">
        <v>210</v>
      </c>
      <c r="J145" s="102">
        <v>105.5202</v>
      </c>
    </row>
    <row r="146" spans="1:15" x14ac:dyDescent="0.2">
      <c r="A146" s="1005">
        <f>A145+1</f>
        <v>109</v>
      </c>
      <c r="B146" s="996" t="s">
        <v>570</v>
      </c>
      <c r="C146" s="267">
        <v>1039.3399999999999</v>
      </c>
      <c r="D146" s="267">
        <v>1148</v>
      </c>
      <c r="E146" s="994" t="s">
        <v>205</v>
      </c>
      <c r="F146" s="268" t="s">
        <v>311</v>
      </c>
      <c r="G146" s="263"/>
      <c r="H146" s="263"/>
      <c r="I146" s="263"/>
      <c r="J146" s="263">
        <v>128.45339999999999</v>
      </c>
      <c r="K146" s="269"/>
      <c r="L146" s="269"/>
    </row>
    <row r="147" spans="1:15" ht="13.5" thickBot="1" x14ac:dyDescent="0.25">
      <c r="A147" s="1006"/>
      <c r="B147" s="271"/>
      <c r="C147" s="272"/>
      <c r="D147" s="272"/>
      <c r="E147" s="273"/>
      <c r="F147" s="274" t="str">
        <f>"SuTotals "&amp;"("&amp;B146&amp;")"</f>
        <v>SuTotals (Y20)</v>
      </c>
      <c r="G147" s="275">
        <f>SUM(G144:G146)</f>
        <v>0</v>
      </c>
      <c r="H147" s="275"/>
      <c r="I147" s="275">
        <f t="shared" ref="I147:L147" si="23">SUM(I144:I146)</f>
        <v>0</v>
      </c>
      <c r="J147" s="275">
        <f t="shared" si="23"/>
        <v>351.49619999999999</v>
      </c>
      <c r="K147" s="275">
        <f t="shared" si="23"/>
        <v>0</v>
      </c>
      <c r="L147" s="275">
        <f t="shared" si="23"/>
        <v>0</v>
      </c>
    </row>
    <row r="148" spans="1:15" ht="13.5" thickTop="1" x14ac:dyDescent="0.2">
      <c r="A148" s="1004"/>
      <c r="E148" s="100"/>
      <c r="F148" s="100"/>
    </row>
    <row r="149" spans="1:15" x14ac:dyDescent="0.2">
      <c r="A149" s="1004">
        <f>A146+1</f>
        <v>110</v>
      </c>
      <c r="B149" s="925" t="s">
        <v>572</v>
      </c>
      <c r="C149" s="98">
        <v>1005</v>
      </c>
      <c r="D149" s="98">
        <v>1061.3599999999999</v>
      </c>
      <c r="E149" s="100" t="s">
        <v>205</v>
      </c>
      <c r="F149" s="100" t="s">
        <v>311</v>
      </c>
      <c r="J149" s="1001">
        <v>83.122399999999999</v>
      </c>
    </row>
    <row r="150" spans="1:15" x14ac:dyDescent="0.2">
      <c r="A150" s="1005">
        <f t="shared" ref="A150" si="24">A149+1</f>
        <v>111</v>
      </c>
      <c r="B150" s="996" t="s">
        <v>572</v>
      </c>
      <c r="C150" s="267">
        <v>1005</v>
      </c>
      <c r="D150" s="267">
        <v>1059.6199999999999</v>
      </c>
      <c r="E150" s="268" t="s">
        <v>206</v>
      </c>
      <c r="F150" s="268" t="s">
        <v>311</v>
      </c>
      <c r="G150" s="263"/>
      <c r="H150" s="263"/>
      <c r="I150" s="263"/>
      <c r="J150" s="269">
        <v>82.650700000000001</v>
      </c>
      <c r="K150" s="269"/>
      <c r="L150" s="269"/>
    </row>
    <row r="151" spans="1:15" ht="13.5" thickBot="1" x14ac:dyDescent="0.25">
      <c r="A151" s="1006"/>
      <c r="B151" s="271"/>
      <c r="C151" s="272"/>
      <c r="D151" s="272"/>
      <c r="E151" s="273"/>
      <c r="F151" s="274" t="str">
        <f>"SuTotals "&amp;"("&amp;B150&amp;")"</f>
        <v>SuTotals (Y21)</v>
      </c>
      <c r="G151" s="275">
        <f>SUM(G149:G150)</f>
        <v>0</v>
      </c>
      <c r="H151" s="275"/>
      <c r="I151" s="275">
        <f t="shared" ref="I151:L151" si="25">SUM(I149:I150)</f>
        <v>0</v>
      </c>
      <c r="J151" s="275">
        <f t="shared" si="25"/>
        <v>165.7731</v>
      </c>
      <c r="K151" s="275">
        <f t="shared" si="25"/>
        <v>0</v>
      </c>
      <c r="L151" s="275">
        <f t="shared" si="25"/>
        <v>0</v>
      </c>
    </row>
    <row r="152" spans="1:15" ht="13.5" thickTop="1" x14ac:dyDescent="0.2">
      <c r="A152" s="1005"/>
      <c r="B152" s="270" t="s">
        <v>231</v>
      </c>
      <c r="C152" s="267"/>
      <c r="D152" s="267"/>
      <c r="E152" s="268"/>
      <c r="F152" s="268"/>
      <c r="G152" s="263"/>
      <c r="H152" s="263"/>
      <c r="I152" s="263"/>
      <c r="J152" s="269"/>
      <c r="K152" s="269"/>
      <c r="L152" s="269"/>
    </row>
    <row r="153" spans="1:15" x14ac:dyDescent="0.2">
      <c r="A153" s="1005">
        <f>A150+1</f>
        <v>112</v>
      </c>
      <c r="B153" s="996" t="s">
        <v>810</v>
      </c>
      <c r="C153" s="267">
        <v>1034.5999999999999</v>
      </c>
      <c r="D153" s="267">
        <v>1070.55</v>
      </c>
      <c r="E153" s="994" t="s">
        <v>205</v>
      </c>
      <c r="F153" s="268" t="s">
        <v>311</v>
      </c>
      <c r="G153" s="263"/>
      <c r="H153" s="263"/>
      <c r="I153" s="263"/>
      <c r="J153" s="269">
        <v>46.13</v>
      </c>
      <c r="K153" s="269"/>
      <c r="L153" s="269"/>
      <c r="O153" t="s">
        <v>387</v>
      </c>
    </row>
    <row r="154" spans="1:15" x14ac:dyDescent="0.2">
      <c r="A154" s="1005">
        <f t="shared" ref="A154" si="26">A153+1</f>
        <v>113</v>
      </c>
      <c r="B154" s="996" t="s">
        <v>810</v>
      </c>
      <c r="C154" s="267">
        <v>1035.04</v>
      </c>
      <c r="D154" s="267">
        <v>1063.8900000000001</v>
      </c>
      <c r="E154" s="268" t="s">
        <v>206</v>
      </c>
      <c r="F154" s="268" t="s">
        <v>311</v>
      </c>
      <c r="G154" s="263"/>
      <c r="H154" s="263"/>
      <c r="I154" s="263"/>
      <c r="J154" s="269">
        <v>48.81</v>
      </c>
      <c r="K154" s="269"/>
      <c r="L154" s="269"/>
      <c r="O154" t="s">
        <v>387</v>
      </c>
    </row>
    <row r="155" spans="1:15" ht="13.5" thickBot="1" x14ac:dyDescent="0.25">
      <c r="A155" s="271"/>
      <c r="B155" s="271"/>
      <c r="C155" s="272"/>
      <c r="D155" s="272"/>
      <c r="E155" s="273"/>
      <c r="F155" s="274" t="s">
        <v>313</v>
      </c>
      <c r="G155" s="275">
        <f>SUM(G153:G154)</f>
        <v>0</v>
      </c>
      <c r="H155" s="275"/>
      <c r="I155" s="275">
        <f>SUM(I153:I154)</f>
        <v>0</v>
      </c>
      <c r="J155" s="275">
        <f>SUM(J153:J154)</f>
        <v>94.94</v>
      </c>
      <c r="K155" s="275">
        <f>SUM(K153:K154)</f>
        <v>0</v>
      </c>
      <c r="L155" s="275">
        <f>SUM(L153:L154)</f>
        <v>0</v>
      </c>
    </row>
    <row r="156" spans="1:15" ht="13.5" thickTop="1" x14ac:dyDescent="0.2">
      <c r="A156" s="266"/>
      <c r="B156" s="266"/>
      <c r="C156" s="267"/>
      <c r="D156" s="267"/>
      <c r="E156" s="268"/>
      <c r="F156" s="1172"/>
      <c r="G156" s="263"/>
      <c r="H156" s="263"/>
      <c r="I156" s="263"/>
      <c r="J156" s="263"/>
      <c r="K156" s="263"/>
      <c r="L156" s="263"/>
    </row>
    <row r="157" spans="1:15" x14ac:dyDescent="0.2">
      <c r="A157" s="1005">
        <f>A154+1</f>
        <v>114</v>
      </c>
      <c r="B157" s="266" t="s">
        <v>312</v>
      </c>
      <c r="C157" s="267">
        <v>1038.76</v>
      </c>
      <c r="D157" s="267">
        <v>1055.6400000000001</v>
      </c>
      <c r="E157" s="994" t="s">
        <v>205</v>
      </c>
      <c r="F157" s="268" t="s">
        <v>311</v>
      </c>
      <c r="G157" s="263"/>
      <c r="H157" s="263"/>
      <c r="I157" s="263"/>
      <c r="J157" s="269">
        <v>28.87</v>
      </c>
      <c r="K157" s="269"/>
      <c r="L157" s="269"/>
      <c r="O157" t="s">
        <v>387</v>
      </c>
    </row>
    <row r="158" spans="1:15" x14ac:dyDescent="0.2">
      <c r="A158" s="1005">
        <f t="shared" ref="A158:A159" si="27">A157+1</f>
        <v>115</v>
      </c>
      <c r="B158" s="266" t="s">
        <v>312</v>
      </c>
      <c r="C158" s="267">
        <v>1039.54</v>
      </c>
      <c r="D158" s="267">
        <v>1086.69</v>
      </c>
      <c r="E158" s="268" t="s">
        <v>206</v>
      </c>
      <c r="F158" s="268" t="s">
        <v>311</v>
      </c>
      <c r="G158" s="263"/>
      <c r="H158" s="263"/>
      <c r="I158" s="263"/>
      <c r="J158" s="269">
        <v>83.705200000000005</v>
      </c>
      <c r="K158" s="269"/>
      <c r="L158" s="269"/>
      <c r="O158" t="s">
        <v>387</v>
      </c>
    </row>
    <row r="159" spans="1:15" x14ac:dyDescent="0.2">
      <c r="A159" s="1005">
        <f t="shared" si="27"/>
        <v>116</v>
      </c>
      <c r="B159" s="266" t="s">
        <v>312</v>
      </c>
      <c r="C159" s="267">
        <v>1121.83</v>
      </c>
      <c r="D159" s="267">
        <v>1157.23</v>
      </c>
      <c r="E159" s="268" t="s">
        <v>206</v>
      </c>
      <c r="F159" s="268" t="s">
        <v>311</v>
      </c>
      <c r="G159" s="263"/>
      <c r="H159" s="263"/>
      <c r="I159" s="263"/>
      <c r="J159" s="269">
        <v>118.1143</v>
      </c>
      <c r="K159" s="269"/>
      <c r="L159" s="269"/>
      <c r="O159" t="s">
        <v>387</v>
      </c>
    </row>
    <row r="160" spans="1:15" ht="13.5" thickBot="1" x14ac:dyDescent="0.25">
      <c r="A160" s="271"/>
      <c r="B160" s="271"/>
      <c r="C160" s="272"/>
      <c r="D160" s="272"/>
      <c r="E160" s="273"/>
      <c r="F160" s="274" t="s">
        <v>313</v>
      </c>
      <c r="G160" s="275">
        <f>SUM(G157:G159)</f>
        <v>0</v>
      </c>
      <c r="H160" s="275"/>
      <c r="I160" s="275">
        <f>SUM(I157:I159)</f>
        <v>0</v>
      </c>
      <c r="J160" s="275">
        <f>SUM(J157:J159)</f>
        <v>230.68950000000001</v>
      </c>
      <c r="K160" s="275">
        <f>SUM(K157:K159)</f>
        <v>0</v>
      </c>
      <c r="L160" s="275">
        <f>SUM(L157:L159)</f>
        <v>0</v>
      </c>
    </row>
    <row r="161" spans="1:15" ht="13.5" thickTop="1" x14ac:dyDescent="0.2">
      <c r="A161" s="266"/>
      <c r="B161" s="266"/>
      <c r="C161" s="267"/>
      <c r="D161" s="267"/>
      <c r="E161" s="268"/>
      <c r="F161" s="1172"/>
      <c r="G161" s="263"/>
      <c r="H161" s="263"/>
      <c r="I161" s="263"/>
      <c r="J161" s="263"/>
      <c r="K161" s="263"/>
      <c r="L161" s="263"/>
    </row>
    <row r="162" spans="1:15" x14ac:dyDescent="0.2">
      <c r="A162" s="1005">
        <f>A159+1</f>
        <v>117</v>
      </c>
      <c r="B162" s="996" t="s">
        <v>704</v>
      </c>
      <c r="C162" s="267">
        <v>1015.26</v>
      </c>
      <c r="D162" s="267">
        <v>1089.9100000000001</v>
      </c>
      <c r="E162" s="994" t="s">
        <v>205</v>
      </c>
      <c r="F162" s="268" t="s">
        <v>311</v>
      </c>
      <c r="G162" s="263"/>
      <c r="H162" s="263"/>
      <c r="I162" s="263"/>
      <c r="J162" s="269">
        <v>66.47</v>
      </c>
      <c r="K162" s="269"/>
      <c r="L162" s="269"/>
      <c r="O162" t="s">
        <v>387</v>
      </c>
    </row>
    <row r="163" spans="1:15" x14ac:dyDescent="0.2">
      <c r="A163" s="1005">
        <f t="shared" ref="A163:A167" si="28">A162+1</f>
        <v>118</v>
      </c>
      <c r="B163" s="996" t="s">
        <v>704</v>
      </c>
      <c r="C163" s="267">
        <v>1020.18</v>
      </c>
      <c r="D163" s="267">
        <v>1109.17</v>
      </c>
      <c r="E163" s="268" t="s">
        <v>206</v>
      </c>
      <c r="F163" s="268" t="s">
        <v>311</v>
      </c>
      <c r="G163" s="263"/>
      <c r="H163" s="263"/>
      <c r="I163" s="263"/>
      <c r="J163" s="269">
        <v>159.74</v>
      </c>
      <c r="K163" s="269"/>
      <c r="L163" s="269"/>
      <c r="O163" t="s">
        <v>387</v>
      </c>
    </row>
    <row r="164" spans="1:15" x14ac:dyDescent="0.2">
      <c r="A164" s="1005">
        <f t="shared" si="28"/>
        <v>119</v>
      </c>
      <c r="B164" s="996" t="s">
        <v>704</v>
      </c>
      <c r="C164" s="267">
        <v>1137.95</v>
      </c>
      <c r="D164" s="267">
        <v>1420</v>
      </c>
      <c r="E164" s="268" t="s">
        <v>206</v>
      </c>
      <c r="F164" s="268" t="s">
        <v>311</v>
      </c>
      <c r="G164" s="263"/>
      <c r="H164" s="263"/>
      <c r="I164" s="263"/>
      <c r="J164" s="269">
        <v>314.61</v>
      </c>
      <c r="K164" s="269"/>
      <c r="L164" s="269"/>
      <c r="O164" t="s">
        <v>387</v>
      </c>
    </row>
    <row r="165" spans="1:15" x14ac:dyDescent="0.2">
      <c r="A165" s="1005">
        <f t="shared" si="28"/>
        <v>120</v>
      </c>
      <c r="B165" s="996" t="s">
        <v>704</v>
      </c>
      <c r="C165" s="267">
        <v>1442.34</v>
      </c>
      <c r="D165" s="267">
        <v>1683.79</v>
      </c>
      <c r="E165" s="268" t="s">
        <v>206</v>
      </c>
      <c r="F165" s="268" t="s">
        <v>311</v>
      </c>
      <c r="G165" s="263"/>
      <c r="H165" s="263"/>
      <c r="I165" s="263"/>
      <c r="J165" s="269">
        <v>278.89</v>
      </c>
      <c r="K165" s="269"/>
      <c r="L165" s="269"/>
      <c r="O165" t="s">
        <v>387</v>
      </c>
    </row>
    <row r="166" spans="1:15" x14ac:dyDescent="0.2">
      <c r="A166" s="1005">
        <f t="shared" si="28"/>
        <v>121</v>
      </c>
      <c r="B166" s="996" t="s">
        <v>704</v>
      </c>
      <c r="C166" s="267">
        <v>1692.46</v>
      </c>
      <c r="D166" s="267">
        <v>1774.28</v>
      </c>
      <c r="E166" s="994" t="s">
        <v>205</v>
      </c>
      <c r="F166" s="268" t="s">
        <v>311</v>
      </c>
      <c r="G166" s="263"/>
      <c r="H166" s="263"/>
      <c r="I166" s="263"/>
      <c r="J166" s="269">
        <v>102.34</v>
      </c>
      <c r="K166" s="269"/>
      <c r="L166" s="269"/>
      <c r="O166" t="s">
        <v>387</v>
      </c>
    </row>
    <row r="167" spans="1:15" x14ac:dyDescent="0.2">
      <c r="A167" s="1005">
        <f t="shared" si="28"/>
        <v>122</v>
      </c>
      <c r="B167" s="996" t="s">
        <v>704</v>
      </c>
      <c r="C167" s="267">
        <v>1708.03</v>
      </c>
      <c r="D167" s="267">
        <v>1774.39</v>
      </c>
      <c r="E167" s="994" t="s">
        <v>206</v>
      </c>
      <c r="F167" s="268" t="s">
        <v>311</v>
      </c>
      <c r="G167" s="263"/>
      <c r="H167" s="263"/>
      <c r="I167" s="263"/>
      <c r="J167" s="269">
        <v>114.84</v>
      </c>
      <c r="K167" s="269"/>
      <c r="L167" s="269"/>
      <c r="O167" t="s">
        <v>387</v>
      </c>
    </row>
    <row r="168" spans="1:15" ht="13.5" thickBot="1" x14ac:dyDescent="0.25">
      <c r="A168" s="271"/>
      <c r="B168" s="271"/>
      <c r="C168" s="272"/>
      <c r="D168" s="272"/>
      <c r="E168" s="273"/>
      <c r="F168" s="274" t="s">
        <v>313</v>
      </c>
      <c r="G168" s="275">
        <f>SUM(G162:G167)</f>
        <v>0</v>
      </c>
      <c r="H168" s="275"/>
      <c r="I168" s="275">
        <f>SUM(I162:I167)</f>
        <v>0</v>
      </c>
      <c r="J168" s="275">
        <f>SUM(J162:J167)</f>
        <v>1036.8900000000001</v>
      </c>
      <c r="K168" s="275">
        <f>SUM(K162:K167)</f>
        <v>0</v>
      </c>
      <c r="L168" s="275">
        <f>SUM(L162:L167)</f>
        <v>0</v>
      </c>
    </row>
    <row r="169" spans="1:15" ht="13.5" thickTop="1" x14ac:dyDescent="0.2">
      <c r="A169" s="266"/>
      <c r="B169" s="266"/>
      <c r="C169" s="267"/>
      <c r="D169" s="267"/>
      <c r="E169" s="268"/>
      <c r="F169" s="1172"/>
      <c r="G169" s="263"/>
      <c r="H169" s="263"/>
      <c r="I169" s="263"/>
      <c r="J169" s="263"/>
      <c r="K169" s="263"/>
      <c r="L169" s="263"/>
    </row>
    <row r="170" spans="1:15" x14ac:dyDescent="0.2">
      <c r="E170" s="100"/>
      <c r="F170" s="100"/>
    </row>
    <row r="171" spans="1:15" x14ac:dyDescent="0.2">
      <c r="F171" s="276" t="s">
        <v>314</v>
      </c>
      <c r="G171" s="264">
        <f t="shared" ref="G171:L171" si="29">G70+G76+G82+G86+G92+G96+G100+G106+G111+G116+G120+G124+G129+G133+G137++G142+G147+G151+G155</f>
        <v>2592.1759999999999</v>
      </c>
      <c r="H171" s="264">
        <f t="shared" si="29"/>
        <v>26357.363600000004</v>
      </c>
      <c r="I171" s="264">
        <f t="shared" si="29"/>
        <v>21029.505700000002</v>
      </c>
      <c r="J171" s="264">
        <f t="shared" si="29"/>
        <v>23531.406100000004</v>
      </c>
      <c r="K171" s="264">
        <f t="shared" si="29"/>
        <v>7526.6134000000011</v>
      </c>
      <c r="L171" s="264">
        <f t="shared" si="29"/>
        <v>0</v>
      </c>
    </row>
    <row r="173" spans="1:15" x14ac:dyDescent="0.2">
      <c r="G173" s="102">
        <v>34197.822399999997</v>
      </c>
      <c r="I173" s="102">
        <v>21233.716499999999</v>
      </c>
      <c r="J173">
        <v>22019.559500000007</v>
      </c>
      <c r="K173">
        <v>7526.6212000000014</v>
      </c>
      <c r="L173">
        <v>200.90379999999999</v>
      </c>
    </row>
    <row r="175" spans="1:15" x14ac:dyDescent="0.2">
      <c r="G175" s="102">
        <f>G171-G173</f>
        <v>-31605.646399999998</v>
      </c>
      <c r="I175" s="102">
        <f t="shared" ref="I175:L175" si="30">I171-I173</f>
        <v>-204.21079999999711</v>
      </c>
      <c r="J175" s="102">
        <f t="shared" si="30"/>
        <v>1511.8465999999971</v>
      </c>
      <c r="K175" s="102">
        <f t="shared" si="30"/>
        <v>-7.8000000003157766E-3</v>
      </c>
      <c r="L175" s="997">
        <f t="shared" si="30"/>
        <v>-200.90379999999999</v>
      </c>
    </row>
  </sheetData>
  <pageMargins left="0.95" right="0.7" top="0.75" bottom="0.75" header="0.3" footer="0.3"/>
  <pageSetup scale="53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5D799-77BF-4075-A5E2-486940715FD1}">
  <sheetPr>
    <tabColor theme="9" tint="-0.499984740745262"/>
    <pageSetUpPr fitToPage="1"/>
  </sheetPr>
  <dimension ref="A1:K105"/>
  <sheetViews>
    <sheetView showZeros="0" view="pageBreakPreview" topLeftCell="A27" zoomScale="115" zoomScaleNormal="100" zoomScaleSheetLayoutView="115" workbookViewId="0">
      <selection activeCell="P49" sqref="P49"/>
    </sheetView>
  </sheetViews>
  <sheetFormatPr defaultRowHeight="12.75" x14ac:dyDescent="0.2"/>
  <cols>
    <col min="1" max="1" width="1.7109375" style="924" customWidth="1"/>
    <col min="2" max="2" width="9.7109375" style="924" customWidth="1"/>
    <col min="3" max="4" width="15.7109375" style="924" customWidth="1"/>
    <col min="5" max="6" width="12.7109375" style="924" customWidth="1"/>
    <col min="7" max="7" width="15.7109375" style="924" customWidth="1"/>
    <col min="8" max="8" width="14.5703125" style="924" customWidth="1"/>
    <col min="9" max="9" width="1.7109375" style="924" customWidth="1"/>
    <col min="10" max="10" width="8.85546875" style="924"/>
    <col min="11" max="11" width="13.28515625" style="924" customWidth="1"/>
    <col min="12" max="256" width="8.85546875" style="924"/>
    <col min="257" max="257" width="1.7109375" style="924" customWidth="1"/>
    <col min="258" max="258" width="7.7109375" style="924" customWidth="1"/>
    <col min="259" max="260" width="15.7109375" style="924" customWidth="1"/>
    <col min="261" max="262" width="12.7109375" style="924" customWidth="1"/>
    <col min="263" max="263" width="15.7109375" style="924" customWidth="1"/>
    <col min="264" max="264" width="14.5703125" style="924" customWidth="1"/>
    <col min="265" max="265" width="1.7109375" style="924" customWidth="1"/>
    <col min="266" max="512" width="8.85546875" style="924"/>
    <col min="513" max="513" width="1.7109375" style="924" customWidth="1"/>
    <col min="514" max="514" width="7.7109375" style="924" customWidth="1"/>
    <col min="515" max="516" width="15.7109375" style="924" customWidth="1"/>
    <col min="517" max="518" width="12.7109375" style="924" customWidth="1"/>
    <col min="519" max="519" width="15.7109375" style="924" customWidth="1"/>
    <col min="520" max="520" width="14.5703125" style="924" customWidth="1"/>
    <col min="521" max="521" width="1.7109375" style="924" customWidth="1"/>
    <col min="522" max="768" width="8.85546875" style="924"/>
    <col min="769" max="769" width="1.7109375" style="924" customWidth="1"/>
    <col min="770" max="770" width="7.7109375" style="924" customWidth="1"/>
    <col min="771" max="772" width="15.7109375" style="924" customWidth="1"/>
    <col min="773" max="774" width="12.7109375" style="924" customWidth="1"/>
    <col min="775" max="775" width="15.7109375" style="924" customWidth="1"/>
    <col min="776" max="776" width="14.5703125" style="924" customWidth="1"/>
    <col min="777" max="777" width="1.7109375" style="924" customWidth="1"/>
    <col min="778" max="1024" width="8.85546875" style="924"/>
    <col min="1025" max="1025" width="1.7109375" style="924" customWidth="1"/>
    <col min="1026" max="1026" width="7.7109375" style="924" customWidth="1"/>
    <col min="1027" max="1028" width="15.7109375" style="924" customWidth="1"/>
    <col min="1029" max="1030" width="12.7109375" style="924" customWidth="1"/>
    <col min="1031" max="1031" width="15.7109375" style="924" customWidth="1"/>
    <col min="1032" max="1032" width="14.5703125" style="924" customWidth="1"/>
    <col min="1033" max="1033" width="1.7109375" style="924" customWidth="1"/>
    <col min="1034" max="1280" width="8.85546875" style="924"/>
    <col min="1281" max="1281" width="1.7109375" style="924" customWidth="1"/>
    <col min="1282" max="1282" width="7.7109375" style="924" customWidth="1"/>
    <col min="1283" max="1284" width="15.7109375" style="924" customWidth="1"/>
    <col min="1285" max="1286" width="12.7109375" style="924" customWidth="1"/>
    <col min="1287" max="1287" width="15.7109375" style="924" customWidth="1"/>
    <col min="1288" max="1288" width="14.5703125" style="924" customWidth="1"/>
    <col min="1289" max="1289" width="1.7109375" style="924" customWidth="1"/>
    <col min="1290" max="1536" width="8.85546875" style="924"/>
    <col min="1537" max="1537" width="1.7109375" style="924" customWidth="1"/>
    <col min="1538" max="1538" width="7.7109375" style="924" customWidth="1"/>
    <col min="1539" max="1540" width="15.7109375" style="924" customWidth="1"/>
    <col min="1541" max="1542" width="12.7109375" style="924" customWidth="1"/>
    <col min="1543" max="1543" width="15.7109375" style="924" customWidth="1"/>
    <col min="1544" max="1544" width="14.5703125" style="924" customWidth="1"/>
    <col min="1545" max="1545" width="1.7109375" style="924" customWidth="1"/>
    <col min="1546" max="1792" width="8.85546875" style="924"/>
    <col min="1793" max="1793" width="1.7109375" style="924" customWidth="1"/>
    <col min="1794" max="1794" width="7.7109375" style="924" customWidth="1"/>
    <col min="1795" max="1796" width="15.7109375" style="924" customWidth="1"/>
    <col min="1797" max="1798" width="12.7109375" style="924" customWidth="1"/>
    <col min="1799" max="1799" width="15.7109375" style="924" customWidth="1"/>
    <col min="1800" max="1800" width="14.5703125" style="924" customWidth="1"/>
    <col min="1801" max="1801" width="1.7109375" style="924" customWidth="1"/>
    <col min="1802" max="2048" width="8.85546875" style="924"/>
    <col min="2049" max="2049" width="1.7109375" style="924" customWidth="1"/>
    <col min="2050" max="2050" width="7.7109375" style="924" customWidth="1"/>
    <col min="2051" max="2052" width="15.7109375" style="924" customWidth="1"/>
    <col min="2053" max="2054" width="12.7109375" style="924" customWidth="1"/>
    <col min="2055" max="2055" width="15.7109375" style="924" customWidth="1"/>
    <col min="2056" max="2056" width="14.5703125" style="924" customWidth="1"/>
    <col min="2057" max="2057" width="1.7109375" style="924" customWidth="1"/>
    <col min="2058" max="2304" width="8.85546875" style="924"/>
    <col min="2305" max="2305" width="1.7109375" style="924" customWidth="1"/>
    <col min="2306" max="2306" width="7.7109375" style="924" customWidth="1"/>
    <col min="2307" max="2308" width="15.7109375" style="924" customWidth="1"/>
    <col min="2309" max="2310" width="12.7109375" style="924" customWidth="1"/>
    <col min="2311" max="2311" width="15.7109375" style="924" customWidth="1"/>
    <col min="2312" max="2312" width="14.5703125" style="924" customWidth="1"/>
    <col min="2313" max="2313" width="1.7109375" style="924" customWidth="1"/>
    <col min="2314" max="2560" width="8.85546875" style="924"/>
    <col min="2561" max="2561" width="1.7109375" style="924" customWidth="1"/>
    <col min="2562" max="2562" width="7.7109375" style="924" customWidth="1"/>
    <col min="2563" max="2564" width="15.7109375" style="924" customWidth="1"/>
    <col min="2565" max="2566" width="12.7109375" style="924" customWidth="1"/>
    <col min="2567" max="2567" width="15.7109375" style="924" customWidth="1"/>
    <col min="2568" max="2568" width="14.5703125" style="924" customWidth="1"/>
    <col min="2569" max="2569" width="1.7109375" style="924" customWidth="1"/>
    <col min="2570" max="2816" width="8.85546875" style="924"/>
    <col min="2817" max="2817" width="1.7109375" style="924" customWidth="1"/>
    <col min="2818" max="2818" width="7.7109375" style="924" customWidth="1"/>
    <col min="2819" max="2820" width="15.7109375" style="924" customWidth="1"/>
    <col min="2821" max="2822" width="12.7109375" style="924" customWidth="1"/>
    <col min="2823" max="2823" width="15.7109375" style="924" customWidth="1"/>
    <col min="2824" max="2824" width="14.5703125" style="924" customWidth="1"/>
    <col min="2825" max="2825" width="1.7109375" style="924" customWidth="1"/>
    <col min="2826" max="3072" width="8.85546875" style="924"/>
    <col min="3073" max="3073" width="1.7109375" style="924" customWidth="1"/>
    <col min="3074" max="3074" width="7.7109375" style="924" customWidth="1"/>
    <col min="3075" max="3076" width="15.7109375" style="924" customWidth="1"/>
    <col min="3077" max="3078" width="12.7109375" style="924" customWidth="1"/>
    <col min="3079" max="3079" width="15.7109375" style="924" customWidth="1"/>
    <col min="3080" max="3080" width="14.5703125" style="924" customWidth="1"/>
    <col min="3081" max="3081" width="1.7109375" style="924" customWidth="1"/>
    <col min="3082" max="3328" width="8.85546875" style="924"/>
    <col min="3329" max="3329" width="1.7109375" style="924" customWidth="1"/>
    <col min="3330" max="3330" width="7.7109375" style="924" customWidth="1"/>
    <col min="3331" max="3332" width="15.7109375" style="924" customWidth="1"/>
    <col min="3333" max="3334" width="12.7109375" style="924" customWidth="1"/>
    <col min="3335" max="3335" width="15.7109375" style="924" customWidth="1"/>
    <col min="3336" max="3336" width="14.5703125" style="924" customWidth="1"/>
    <col min="3337" max="3337" width="1.7109375" style="924" customWidth="1"/>
    <col min="3338" max="3584" width="8.85546875" style="924"/>
    <col min="3585" max="3585" width="1.7109375" style="924" customWidth="1"/>
    <col min="3586" max="3586" width="7.7109375" style="924" customWidth="1"/>
    <col min="3587" max="3588" width="15.7109375" style="924" customWidth="1"/>
    <col min="3589" max="3590" width="12.7109375" style="924" customWidth="1"/>
    <col min="3591" max="3591" width="15.7109375" style="924" customWidth="1"/>
    <col min="3592" max="3592" width="14.5703125" style="924" customWidth="1"/>
    <col min="3593" max="3593" width="1.7109375" style="924" customWidth="1"/>
    <col min="3594" max="3840" width="8.85546875" style="924"/>
    <col min="3841" max="3841" width="1.7109375" style="924" customWidth="1"/>
    <col min="3842" max="3842" width="7.7109375" style="924" customWidth="1"/>
    <col min="3843" max="3844" width="15.7109375" style="924" customWidth="1"/>
    <col min="3845" max="3846" width="12.7109375" style="924" customWidth="1"/>
    <col min="3847" max="3847" width="15.7109375" style="924" customWidth="1"/>
    <col min="3848" max="3848" width="14.5703125" style="924" customWidth="1"/>
    <col min="3849" max="3849" width="1.7109375" style="924" customWidth="1"/>
    <col min="3850" max="4096" width="8.85546875" style="924"/>
    <col min="4097" max="4097" width="1.7109375" style="924" customWidth="1"/>
    <col min="4098" max="4098" width="7.7109375" style="924" customWidth="1"/>
    <col min="4099" max="4100" width="15.7109375" style="924" customWidth="1"/>
    <col min="4101" max="4102" width="12.7109375" style="924" customWidth="1"/>
    <col min="4103" max="4103" width="15.7109375" style="924" customWidth="1"/>
    <col min="4104" max="4104" width="14.5703125" style="924" customWidth="1"/>
    <col min="4105" max="4105" width="1.7109375" style="924" customWidth="1"/>
    <col min="4106" max="4352" width="8.85546875" style="924"/>
    <col min="4353" max="4353" width="1.7109375" style="924" customWidth="1"/>
    <col min="4354" max="4354" width="7.7109375" style="924" customWidth="1"/>
    <col min="4355" max="4356" width="15.7109375" style="924" customWidth="1"/>
    <col min="4357" max="4358" width="12.7109375" style="924" customWidth="1"/>
    <col min="4359" max="4359" width="15.7109375" style="924" customWidth="1"/>
    <col min="4360" max="4360" width="14.5703125" style="924" customWidth="1"/>
    <col min="4361" max="4361" width="1.7109375" style="924" customWidth="1"/>
    <col min="4362" max="4608" width="8.85546875" style="924"/>
    <col min="4609" max="4609" width="1.7109375" style="924" customWidth="1"/>
    <col min="4610" max="4610" width="7.7109375" style="924" customWidth="1"/>
    <col min="4611" max="4612" width="15.7109375" style="924" customWidth="1"/>
    <col min="4613" max="4614" width="12.7109375" style="924" customWidth="1"/>
    <col min="4615" max="4615" width="15.7109375" style="924" customWidth="1"/>
    <col min="4616" max="4616" width="14.5703125" style="924" customWidth="1"/>
    <col min="4617" max="4617" width="1.7109375" style="924" customWidth="1"/>
    <col min="4618" max="4864" width="8.85546875" style="924"/>
    <col min="4865" max="4865" width="1.7109375" style="924" customWidth="1"/>
    <col min="4866" max="4866" width="7.7109375" style="924" customWidth="1"/>
    <col min="4867" max="4868" width="15.7109375" style="924" customWidth="1"/>
    <col min="4869" max="4870" width="12.7109375" style="924" customWidth="1"/>
    <col min="4871" max="4871" width="15.7109375" style="924" customWidth="1"/>
    <col min="4872" max="4872" width="14.5703125" style="924" customWidth="1"/>
    <col min="4873" max="4873" width="1.7109375" style="924" customWidth="1"/>
    <col min="4874" max="5120" width="8.85546875" style="924"/>
    <col min="5121" max="5121" width="1.7109375" style="924" customWidth="1"/>
    <col min="5122" max="5122" width="7.7109375" style="924" customWidth="1"/>
    <col min="5123" max="5124" width="15.7109375" style="924" customWidth="1"/>
    <col min="5125" max="5126" width="12.7109375" style="924" customWidth="1"/>
    <col min="5127" max="5127" width="15.7109375" style="924" customWidth="1"/>
    <col min="5128" max="5128" width="14.5703125" style="924" customWidth="1"/>
    <col min="5129" max="5129" width="1.7109375" style="924" customWidth="1"/>
    <col min="5130" max="5376" width="8.85546875" style="924"/>
    <col min="5377" max="5377" width="1.7109375" style="924" customWidth="1"/>
    <col min="5378" max="5378" width="7.7109375" style="924" customWidth="1"/>
    <col min="5379" max="5380" width="15.7109375" style="924" customWidth="1"/>
    <col min="5381" max="5382" width="12.7109375" style="924" customWidth="1"/>
    <col min="5383" max="5383" width="15.7109375" style="924" customWidth="1"/>
    <col min="5384" max="5384" width="14.5703125" style="924" customWidth="1"/>
    <col min="5385" max="5385" width="1.7109375" style="924" customWidth="1"/>
    <col min="5386" max="5632" width="8.85546875" style="924"/>
    <col min="5633" max="5633" width="1.7109375" style="924" customWidth="1"/>
    <col min="5634" max="5634" width="7.7109375" style="924" customWidth="1"/>
    <col min="5635" max="5636" width="15.7109375" style="924" customWidth="1"/>
    <col min="5637" max="5638" width="12.7109375" style="924" customWidth="1"/>
    <col min="5639" max="5639" width="15.7109375" style="924" customWidth="1"/>
    <col min="5640" max="5640" width="14.5703125" style="924" customWidth="1"/>
    <col min="5641" max="5641" width="1.7109375" style="924" customWidth="1"/>
    <col min="5642" max="5888" width="8.85546875" style="924"/>
    <col min="5889" max="5889" width="1.7109375" style="924" customWidth="1"/>
    <col min="5890" max="5890" width="7.7109375" style="924" customWidth="1"/>
    <col min="5891" max="5892" width="15.7109375" style="924" customWidth="1"/>
    <col min="5893" max="5894" width="12.7109375" style="924" customWidth="1"/>
    <col min="5895" max="5895" width="15.7109375" style="924" customWidth="1"/>
    <col min="5896" max="5896" width="14.5703125" style="924" customWidth="1"/>
    <col min="5897" max="5897" width="1.7109375" style="924" customWidth="1"/>
    <col min="5898" max="6144" width="8.85546875" style="924"/>
    <col min="6145" max="6145" width="1.7109375" style="924" customWidth="1"/>
    <col min="6146" max="6146" width="7.7109375" style="924" customWidth="1"/>
    <col min="6147" max="6148" width="15.7109375" style="924" customWidth="1"/>
    <col min="6149" max="6150" width="12.7109375" style="924" customWidth="1"/>
    <col min="6151" max="6151" width="15.7109375" style="924" customWidth="1"/>
    <col min="6152" max="6152" width="14.5703125" style="924" customWidth="1"/>
    <col min="6153" max="6153" width="1.7109375" style="924" customWidth="1"/>
    <col min="6154" max="6400" width="8.85546875" style="924"/>
    <col min="6401" max="6401" width="1.7109375" style="924" customWidth="1"/>
    <col min="6402" max="6402" width="7.7109375" style="924" customWidth="1"/>
    <col min="6403" max="6404" width="15.7109375" style="924" customWidth="1"/>
    <col min="6405" max="6406" width="12.7109375" style="924" customWidth="1"/>
    <col min="6407" max="6407" width="15.7109375" style="924" customWidth="1"/>
    <col min="6408" max="6408" width="14.5703125" style="924" customWidth="1"/>
    <col min="6409" max="6409" width="1.7109375" style="924" customWidth="1"/>
    <col min="6410" max="6656" width="8.85546875" style="924"/>
    <col min="6657" max="6657" width="1.7109375" style="924" customWidth="1"/>
    <col min="6658" max="6658" width="7.7109375" style="924" customWidth="1"/>
    <col min="6659" max="6660" width="15.7109375" style="924" customWidth="1"/>
    <col min="6661" max="6662" width="12.7109375" style="924" customWidth="1"/>
    <col min="6663" max="6663" width="15.7109375" style="924" customWidth="1"/>
    <col min="6664" max="6664" width="14.5703125" style="924" customWidth="1"/>
    <col min="6665" max="6665" width="1.7109375" style="924" customWidth="1"/>
    <col min="6666" max="6912" width="8.85546875" style="924"/>
    <col min="6913" max="6913" width="1.7109375" style="924" customWidth="1"/>
    <col min="6914" max="6914" width="7.7109375" style="924" customWidth="1"/>
    <col min="6915" max="6916" width="15.7109375" style="924" customWidth="1"/>
    <col min="6917" max="6918" width="12.7109375" style="924" customWidth="1"/>
    <col min="6919" max="6919" width="15.7109375" style="924" customWidth="1"/>
    <col min="6920" max="6920" width="14.5703125" style="924" customWidth="1"/>
    <col min="6921" max="6921" width="1.7109375" style="924" customWidth="1"/>
    <col min="6922" max="7168" width="8.85546875" style="924"/>
    <col min="7169" max="7169" width="1.7109375" style="924" customWidth="1"/>
    <col min="7170" max="7170" width="7.7109375" style="924" customWidth="1"/>
    <col min="7171" max="7172" width="15.7109375" style="924" customWidth="1"/>
    <col min="7173" max="7174" width="12.7109375" style="924" customWidth="1"/>
    <col min="7175" max="7175" width="15.7109375" style="924" customWidth="1"/>
    <col min="7176" max="7176" width="14.5703125" style="924" customWidth="1"/>
    <col min="7177" max="7177" width="1.7109375" style="924" customWidth="1"/>
    <col min="7178" max="7424" width="8.85546875" style="924"/>
    <col min="7425" max="7425" width="1.7109375" style="924" customWidth="1"/>
    <col min="7426" max="7426" width="7.7109375" style="924" customWidth="1"/>
    <col min="7427" max="7428" width="15.7109375" style="924" customWidth="1"/>
    <col min="7429" max="7430" width="12.7109375" style="924" customWidth="1"/>
    <col min="7431" max="7431" width="15.7109375" style="924" customWidth="1"/>
    <col min="7432" max="7432" width="14.5703125" style="924" customWidth="1"/>
    <col min="7433" max="7433" width="1.7109375" style="924" customWidth="1"/>
    <col min="7434" max="7680" width="8.85546875" style="924"/>
    <col min="7681" max="7681" width="1.7109375" style="924" customWidth="1"/>
    <col min="7682" max="7682" width="7.7109375" style="924" customWidth="1"/>
    <col min="7683" max="7684" width="15.7109375" style="924" customWidth="1"/>
    <col min="7685" max="7686" width="12.7109375" style="924" customWidth="1"/>
    <col min="7687" max="7687" width="15.7109375" style="924" customWidth="1"/>
    <col min="7688" max="7688" width="14.5703125" style="924" customWidth="1"/>
    <col min="7689" max="7689" width="1.7109375" style="924" customWidth="1"/>
    <col min="7690" max="7936" width="8.85546875" style="924"/>
    <col min="7937" max="7937" width="1.7109375" style="924" customWidth="1"/>
    <col min="7938" max="7938" width="7.7109375" style="924" customWidth="1"/>
    <col min="7939" max="7940" width="15.7109375" style="924" customWidth="1"/>
    <col min="7941" max="7942" width="12.7109375" style="924" customWidth="1"/>
    <col min="7943" max="7943" width="15.7109375" style="924" customWidth="1"/>
    <col min="7944" max="7944" width="14.5703125" style="924" customWidth="1"/>
    <col min="7945" max="7945" width="1.7109375" style="924" customWidth="1"/>
    <col min="7946" max="8192" width="8.85546875" style="924"/>
    <col min="8193" max="8193" width="1.7109375" style="924" customWidth="1"/>
    <col min="8194" max="8194" width="7.7109375" style="924" customWidth="1"/>
    <col min="8195" max="8196" width="15.7109375" style="924" customWidth="1"/>
    <col min="8197" max="8198" width="12.7109375" style="924" customWidth="1"/>
    <col min="8199" max="8199" width="15.7109375" style="924" customWidth="1"/>
    <col min="8200" max="8200" width="14.5703125" style="924" customWidth="1"/>
    <col min="8201" max="8201" width="1.7109375" style="924" customWidth="1"/>
    <col min="8202" max="8448" width="8.85546875" style="924"/>
    <col min="8449" max="8449" width="1.7109375" style="924" customWidth="1"/>
    <col min="8450" max="8450" width="7.7109375" style="924" customWidth="1"/>
    <col min="8451" max="8452" width="15.7109375" style="924" customWidth="1"/>
    <col min="8453" max="8454" width="12.7109375" style="924" customWidth="1"/>
    <col min="8455" max="8455" width="15.7109375" style="924" customWidth="1"/>
    <col min="8456" max="8456" width="14.5703125" style="924" customWidth="1"/>
    <col min="8457" max="8457" width="1.7109375" style="924" customWidth="1"/>
    <col min="8458" max="8704" width="8.85546875" style="924"/>
    <col min="8705" max="8705" width="1.7109375" style="924" customWidth="1"/>
    <col min="8706" max="8706" width="7.7109375" style="924" customWidth="1"/>
    <col min="8707" max="8708" width="15.7109375" style="924" customWidth="1"/>
    <col min="8709" max="8710" width="12.7109375" style="924" customWidth="1"/>
    <col min="8711" max="8711" width="15.7109375" style="924" customWidth="1"/>
    <col min="8712" max="8712" width="14.5703125" style="924" customWidth="1"/>
    <col min="8713" max="8713" width="1.7109375" style="924" customWidth="1"/>
    <col min="8714" max="8960" width="8.85546875" style="924"/>
    <col min="8961" max="8961" width="1.7109375" style="924" customWidth="1"/>
    <col min="8962" max="8962" width="7.7109375" style="924" customWidth="1"/>
    <col min="8963" max="8964" width="15.7109375" style="924" customWidth="1"/>
    <col min="8965" max="8966" width="12.7109375" style="924" customWidth="1"/>
    <col min="8967" max="8967" width="15.7109375" style="924" customWidth="1"/>
    <col min="8968" max="8968" width="14.5703125" style="924" customWidth="1"/>
    <col min="8969" max="8969" width="1.7109375" style="924" customWidth="1"/>
    <col min="8970" max="9216" width="8.85546875" style="924"/>
    <col min="9217" max="9217" width="1.7109375" style="924" customWidth="1"/>
    <col min="9218" max="9218" width="7.7109375" style="924" customWidth="1"/>
    <col min="9219" max="9220" width="15.7109375" style="924" customWidth="1"/>
    <col min="9221" max="9222" width="12.7109375" style="924" customWidth="1"/>
    <col min="9223" max="9223" width="15.7109375" style="924" customWidth="1"/>
    <col min="9224" max="9224" width="14.5703125" style="924" customWidth="1"/>
    <col min="9225" max="9225" width="1.7109375" style="924" customWidth="1"/>
    <col min="9226" max="9472" width="8.85546875" style="924"/>
    <col min="9473" max="9473" width="1.7109375" style="924" customWidth="1"/>
    <col min="9474" max="9474" width="7.7109375" style="924" customWidth="1"/>
    <col min="9475" max="9476" width="15.7109375" style="924" customWidth="1"/>
    <col min="9477" max="9478" width="12.7109375" style="924" customWidth="1"/>
    <col min="9479" max="9479" width="15.7109375" style="924" customWidth="1"/>
    <col min="9480" max="9480" width="14.5703125" style="924" customWidth="1"/>
    <col min="9481" max="9481" width="1.7109375" style="924" customWidth="1"/>
    <col min="9482" max="9728" width="8.85546875" style="924"/>
    <col min="9729" max="9729" width="1.7109375" style="924" customWidth="1"/>
    <col min="9730" max="9730" width="7.7109375" style="924" customWidth="1"/>
    <col min="9731" max="9732" width="15.7109375" style="924" customWidth="1"/>
    <col min="9733" max="9734" width="12.7109375" style="924" customWidth="1"/>
    <col min="9735" max="9735" width="15.7109375" style="924" customWidth="1"/>
    <col min="9736" max="9736" width="14.5703125" style="924" customWidth="1"/>
    <col min="9737" max="9737" width="1.7109375" style="924" customWidth="1"/>
    <col min="9738" max="9984" width="8.85546875" style="924"/>
    <col min="9985" max="9985" width="1.7109375" style="924" customWidth="1"/>
    <col min="9986" max="9986" width="7.7109375" style="924" customWidth="1"/>
    <col min="9987" max="9988" width="15.7109375" style="924" customWidth="1"/>
    <col min="9989" max="9990" width="12.7109375" style="924" customWidth="1"/>
    <col min="9991" max="9991" width="15.7109375" style="924" customWidth="1"/>
    <col min="9992" max="9992" width="14.5703125" style="924" customWidth="1"/>
    <col min="9993" max="9993" width="1.7109375" style="924" customWidth="1"/>
    <col min="9994" max="10240" width="8.85546875" style="924"/>
    <col min="10241" max="10241" width="1.7109375" style="924" customWidth="1"/>
    <col min="10242" max="10242" width="7.7109375" style="924" customWidth="1"/>
    <col min="10243" max="10244" width="15.7109375" style="924" customWidth="1"/>
    <col min="10245" max="10246" width="12.7109375" style="924" customWidth="1"/>
    <col min="10247" max="10247" width="15.7109375" style="924" customWidth="1"/>
    <col min="10248" max="10248" width="14.5703125" style="924" customWidth="1"/>
    <col min="10249" max="10249" width="1.7109375" style="924" customWidth="1"/>
    <col min="10250" max="10496" width="8.85546875" style="924"/>
    <col min="10497" max="10497" width="1.7109375" style="924" customWidth="1"/>
    <col min="10498" max="10498" width="7.7109375" style="924" customWidth="1"/>
    <col min="10499" max="10500" width="15.7109375" style="924" customWidth="1"/>
    <col min="10501" max="10502" width="12.7109375" style="924" customWidth="1"/>
    <col min="10503" max="10503" width="15.7109375" style="924" customWidth="1"/>
    <col min="10504" max="10504" width="14.5703125" style="924" customWidth="1"/>
    <col min="10505" max="10505" width="1.7109375" style="924" customWidth="1"/>
    <col min="10506" max="10752" width="8.85546875" style="924"/>
    <col min="10753" max="10753" width="1.7109375" style="924" customWidth="1"/>
    <col min="10754" max="10754" width="7.7109375" style="924" customWidth="1"/>
    <col min="10755" max="10756" width="15.7109375" style="924" customWidth="1"/>
    <col min="10757" max="10758" width="12.7109375" style="924" customWidth="1"/>
    <col min="10759" max="10759" width="15.7109375" style="924" customWidth="1"/>
    <col min="10760" max="10760" width="14.5703125" style="924" customWidth="1"/>
    <col min="10761" max="10761" width="1.7109375" style="924" customWidth="1"/>
    <col min="10762" max="11008" width="8.85546875" style="924"/>
    <col min="11009" max="11009" width="1.7109375" style="924" customWidth="1"/>
    <col min="11010" max="11010" width="7.7109375" style="924" customWidth="1"/>
    <col min="11011" max="11012" width="15.7109375" style="924" customWidth="1"/>
    <col min="11013" max="11014" width="12.7109375" style="924" customWidth="1"/>
    <col min="11015" max="11015" width="15.7109375" style="924" customWidth="1"/>
    <col min="11016" max="11016" width="14.5703125" style="924" customWidth="1"/>
    <col min="11017" max="11017" width="1.7109375" style="924" customWidth="1"/>
    <col min="11018" max="11264" width="8.85546875" style="924"/>
    <col min="11265" max="11265" width="1.7109375" style="924" customWidth="1"/>
    <col min="11266" max="11266" width="7.7109375" style="924" customWidth="1"/>
    <col min="11267" max="11268" width="15.7109375" style="924" customWidth="1"/>
    <col min="11269" max="11270" width="12.7109375" style="924" customWidth="1"/>
    <col min="11271" max="11271" width="15.7109375" style="924" customWidth="1"/>
    <col min="11272" max="11272" width="14.5703125" style="924" customWidth="1"/>
    <col min="11273" max="11273" width="1.7109375" style="924" customWidth="1"/>
    <col min="11274" max="11520" width="8.85546875" style="924"/>
    <col min="11521" max="11521" width="1.7109375" style="924" customWidth="1"/>
    <col min="11522" max="11522" width="7.7109375" style="924" customWidth="1"/>
    <col min="11523" max="11524" width="15.7109375" style="924" customWidth="1"/>
    <col min="11525" max="11526" width="12.7109375" style="924" customWidth="1"/>
    <col min="11527" max="11527" width="15.7109375" style="924" customWidth="1"/>
    <col min="11528" max="11528" width="14.5703125" style="924" customWidth="1"/>
    <col min="11529" max="11529" width="1.7109375" style="924" customWidth="1"/>
    <col min="11530" max="11776" width="8.85546875" style="924"/>
    <col min="11777" max="11777" width="1.7109375" style="924" customWidth="1"/>
    <col min="11778" max="11778" width="7.7109375" style="924" customWidth="1"/>
    <col min="11779" max="11780" width="15.7109375" style="924" customWidth="1"/>
    <col min="11781" max="11782" width="12.7109375" style="924" customWidth="1"/>
    <col min="11783" max="11783" width="15.7109375" style="924" customWidth="1"/>
    <col min="11784" max="11784" width="14.5703125" style="924" customWidth="1"/>
    <col min="11785" max="11785" width="1.7109375" style="924" customWidth="1"/>
    <col min="11786" max="12032" width="8.85546875" style="924"/>
    <col min="12033" max="12033" width="1.7109375" style="924" customWidth="1"/>
    <col min="12034" max="12034" width="7.7109375" style="924" customWidth="1"/>
    <col min="12035" max="12036" width="15.7109375" style="924" customWidth="1"/>
    <col min="12037" max="12038" width="12.7109375" style="924" customWidth="1"/>
    <col min="12039" max="12039" width="15.7109375" style="924" customWidth="1"/>
    <col min="12040" max="12040" width="14.5703125" style="924" customWidth="1"/>
    <col min="12041" max="12041" width="1.7109375" style="924" customWidth="1"/>
    <col min="12042" max="12288" width="8.85546875" style="924"/>
    <col min="12289" max="12289" width="1.7109375" style="924" customWidth="1"/>
    <col min="12290" max="12290" width="7.7109375" style="924" customWidth="1"/>
    <col min="12291" max="12292" width="15.7109375" style="924" customWidth="1"/>
    <col min="12293" max="12294" width="12.7109375" style="924" customWidth="1"/>
    <col min="12295" max="12295" width="15.7109375" style="924" customWidth="1"/>
    <col min="12296" max="12296" width="14.5703125" style="924" customWidth="1"/>
    <col min="12297" max="12297" width="1.7109375" style="924" customWidth="1"/>
    <col min="12298" max="12544" width="8.85546875" style="924"/>
    <col min="12545" max="12545" width="1.7109375" style="924" customWidth="1"/>
    <col min="12546" max="12546" width="7.7109375" style="924" customWidth="1"/>
    <col min="12547" max="12548" width="15.7109375" style="924" customWidth="1"/>
    <col min="12549" max="12550" width="12.7109375" style="924" customWidth="1"/>
    <col min="12551" max="12551" width="15.7109375" style="924" customWidth="1"/>
    <col min="12552" max="12552" width="14.5703125" style="924" customWidth="1"/>
    <col min="12553" max="12553" width="1.7109375" style="924" customWidth="1"/>
    <col min="12554" max="12800" width="8.85546875" style="924"/>
    <col min="12801" max="12801" width="1.7109375" style="924" customWidth="1"/>
    <col min="12802" max="12802" width="7.7109375" style="924" customWidth="1"/>
    <col min="12803" max="12804" width="15.7109375" style="924" customWidth="1"/>
    <col min="12805" max="12806" width="12.7109375" style="924" customWidth="1"/>
    <col min="12807" max="12807" width="15.7109375" style="924" customWidth="1"/>
    <col min="12808" max="12808" width="14.5703125" style="924" customWidth="1"/>
    <col min="12809" max="12809" width="1.7109375" style="924" customWidth="1"/>
    <col min="12810" max="13056" width="8.85546875" style="924"/>
    <col min="13057" max="13057" width="1.7109375" style="924" customWidth="1"/>
    <col min="13058" max="13058" width="7.7109375" style="924" customWidth="1"/>
    <col min="13059" max="13060" width="15.7109375" style="924" customWidth="1"/>
    <col min="13061" max="13062" width="12.7109375" style="924" customWidth="1"/>
    <col min="13063" max="13063" width="15.7109375" style="924" customWidth="1"/>
    <col min="13064" max="13064" width="14.5703125" style="924" customWidth="1"/>
    <col min="13065" max="13065" width="1.7109375" style="924" customWidth="1"/>
    <col min="13066" max="13312" width="8.85546875" style="924"/>
    <col min="13313" max="13313" width="1.7109375" style="924" customWidth="1"/>
    <col min="13314" max="13314" width="7.7109375" style="924" customWidth="1"/>
    <col min="13315" max="13316" width="15.7109375" style="924" customWidth="1"/>
    <col min="13317" max="13318" width="12.7109375" style="924" customWidth="1"/>
    <col min="13319" max="13319" width="15.7109375" style="924" customWidth="1"/>
    <col min="13320" max="13320" width="14.5703125" style="924" customWidth="1"/>
    <col min="13321" max="13321" width="1.7109375" style="924" customWidth="1"/>
    <col min="13322" max="13568" width="8.85546875" style="924"/>
    <col min="13569" max="13569" width="1.7109375" style="924" customWidth="1"/>
    <col min="13570" max="13570" width="7.7109375" style="924" customWidth="1"/>
    <col min="13571" max="13572" width="15.7109375" style="924" customWidth="1"/>
    <col min="13573" max="13574" width="12.7109375" style="924" customWidth="1"/>
    <col min="13575" max="13575" width="15.7109375" style="924" customWidth="1"/>
    <col min="13576" max="13576" width="14.5703125" style="924" customWidth="1"/>
    <col min="13577" max="13577" width="1.7109375" style="924" customWidth="1"/>
    <col min="13578" max="13824" width="8.85546875" style="924"/>
    <col min="13825" max="13825" width="1.7109375" style="924" customWidth="1"/>
    <col min="13826" max="13826" width="7.7109375" style="924" customWidth="1"/>
    <col min="13827" max="13828" width="15.7109375" style="924" customWidth="1"/>
    <col min="13829" max="13830" width="12.7109375" style="924" customWidth="1"/>
    <col min="13831" max="13831" width="15.7109375" style="924" customWidth="1"/>
    <col min="13832" max="13832" width="14.5703125" style="924" customWidth="1"/>
    <col min="13833" max="13833" width="1.7109375" style="924" customWidth="1"/>
    <col min="13834" max="14080" width="8.85546875" style="924"/>
    <col min="14081" max="14081" width="1.7109375" style="924" customWidth="1"/>
    <col min="14082" max="14082" width="7.7109375" style="924" customWidth="1"/>
    <col min="14083" max="14084" width="15.7109375" style="924" customWidth="1"/>
    <col min="14085" max="14086" width="12.7109375" style="924" customWidth="1"/>
    <col min="14087" max="14087" width="15.7109375" style="924" customWidth="1"/>
    <col min="14088" max="14088" width="14.5703125" style="924" customWidth="1"/>
    <col min="14089" max="14089" width="1.7109375" style="924" customWidth="1"/>
    <col min="14090" max="14336" width="8.85546875" style="924"/>
    <col min="14337" max="14337" width="1.7109375" style="924" customWidth="1"/>
    <col min="14338" max="14338" width="7.7109375" style="924" customWidth="1"/>
    <col min="14339" max="14340" width="15.7109375" style="924" customWidth="1"/>
    <col min="14341" max="14342" width="12.7109375" style="924" customWidth="1"/>
    <col min="14343" max="14343" width="15.7109375" style="924" customWidth="1"/>
    <col min="14344" max="14344" width="14.5703125" style="924" customWidth="1"/>
    <col min="14345" max="14345" width="1.7109375" style="924" customWidth="1"/>
    <col min="14346" max="14592" width="8.85546875" style="924"/>
    <col min="14593" max="14593" width="1.7109375" style="924" customWidth="1"/>
    <col min="14594" max="14594" width="7.7109375" style="924" customWidth="1"/>
    <col min="14595" max="14596" width="15.7109375" style="924" customWidth="1"/>
    <col min="14597" max="14598" width="12.7109375" style="924" customWidth="1"/>
    <col min="14599" max="14599" width="15.7109375" style="924" customWidth="1"/>
    <col min="14600" max="14600" width="14.5703125" style="924" customWidth="1"/>
    <col min="14601" max="14601" width="1.7109375" style="924" customWidth="1"/>
    <col min="14602" max="14848" width="8.85546875" style="924"/>
    <col min="14849" max="14849" width="1.7109375" style="924" customWidth="1"/>
    <col min="14850" max="14850" width="7.7109375" style="924" customWidth="1"/>
    <col min="14851" max="14852" width="15.7109375" style="924" customWidth="1"/>
    <col min="14853" max="14854" width="12.7109375" style="924" customWidth="1"/>
    <col min="14855" max="14855" width="15.7109375" style="924" customWidth="1"/>
    <col min="14856" max="14856" width="14.5703125" style="924" customWidth="1"/>
    <col min="14857" max="14857" width="1.7109375" style="924" customWidth="1"/>
    <col min="14858" max="15104" width="8.85546875" style="924"/>
    <col min="15105" max="15105" width="1.7109375" style="924" customWidth="1"/>
    <col min="15106" max="15106" width="7.7109375" style="924" customWidth="1"/>
    <col min="15107" max="15108" width="15.7109375" style="924" customWidth="1"/>
    <col min="15109" max="15110" width="12.7109375" style="924" customWidth="1"/>
    <col min="15111" max="15111" width="15.7109375" style="924" customWidth="1"/>
    <col min="15112" max="15112" width="14.5703125" style="924" customWidth="1"/>
    <col min="15113" max="15113" width="1.7109375" style="924" customWidth="1"/>
    <col min="15114" max="15360" width="8.85546875" style="924"/>
    <col min="15361" max="15361" width="1.7109375" style="924" customWidth="1"/>
    <col min="15362" max="15362" width="7.7109375" style="924" customWidth="1"/>
    <col min="15363" max="15364" width="15.7109375" style="924" customWidth="1"/>
    <col min="15365" max="15366" width="12.7109375" style="924" customWidth="1"/>
    <col min="15367" max="15367" width="15.7109375" style="924" customWidth="1"/>
    <col min="15368" max="15368" width="14.5703125" style="924" customWidth="1"/>
    <col min="15369" max="15369" width="1.7109375" style="924" customWidth="1"/>
    <col min="15370" max="15616" width="8.85546875" style="924"/>
    <col min="15617" max="15617" width="1.7109375" style="924" customWidth="1"/>
    <col min="15618" max="15618" width="7.7109375" style="924" customWidth="1"/>
    <col min="15619" max="15620" width="15.7109375" style="924" customWidth="1"/>
    <col min="15621" max="15622" width="12.7109375" style="924" customWidth="1"/>
    <col min="15623" max="15623" width="15.7109375" style="924" customWidth="1"/>
    <col min="15624" max="15624" width="14.5703125" style="924" customWidth="1"/>
    <col min="15625" max="15625" width="1.7109375" style="924" customWidth="1"/>
    <col min="15626" max="15872" width="8.85546875" style="924"/>
    <col min="15873" max="15873" width="1.7109375" style="924" customWidth="1"/>
    <col min="15874" max="15874" width="7.7109375" style="924" customWidth="1"/>
    <col min="15875" max="15876" width="15.7109375" style="924" customWidth="1"/>
    <col min="15877" max="15878" width="12.7109375" style="924" customWidth="1"/>
    <col min="15879" max="15879" width="15.7109375" style="924" customWidth="1"/>
    <col min="15880" max="15880" width="14.5703125" style="924" customWidth="1"/>
    <col min="15881" max="15881" width="1.7109375" style="924" customWidth="1"/>
    <col min="15882" max="16128" width="8.85546875" style="924"/>
    <col min="16129" max="16129" width="1.7109375" style="924" customWidth="1"/>
    <col min="16130" max="16130" width="7.7109375" style="924" customWidth="1"/>
    <col min="16131" max="16132" width="15.7109375" style="924" customWidth="1"/>
    <col min="16133" max="16134" width="12.7109375" style="924" customWidth="1"/>
    <col min="16135" max="16135" width="15.7109375" style="924" customWidth="1"/>
    <col min="16136" max="16136" width="14.5703125" style="924" customWidth="1"/>
    <col min="16137" max="16137" width="1.7109375" style="924" customWidth="1"/>
    <col min="16138" max="16384" width="8.85546875" style="924"/>
  </cols>
  <sheetData>
    <row r="1" spans="2:11" s="907" customFormat="1" ht="15" x14ac:dyDescent="0.2">
      <c r="B1" s="924"/>
      <c r="C1" s="924"/>
      <c r="D1" s="924"/>
      <c r="E1" s="924"/>
      <c r="F1" s="924"/>
      <c r="G1" s="924"/>
      <c r="H1" s="924"/>
    </row>
    <row r="2" spans="2:11" s="907" customFormat="1" ht="15.75" x14ac:dyDescent="0.25">
      <c r="B2" s="1133" t="s">
        <v>321</v>
      </c>
      <c r="C2" s="1293"/>
      <c r="D2" s="1293"/>
      <c r="E2" s="1293"/>
      <c r="F2" s="1293"/>
      <c r="G2" s="1533" t="str">
        <f>"SHEET    OF   "&amp;english_quan!L1</f>
        <v xml:space="preserve">SHEET    OF   </v>
      </c>
      <c r="H2" s="1534"/>
    </row>
    <row r="3" spans="2:11" s="907" customFormat="1" ht="15.75" x14ac:dyDescent="0.25">
      <c r="B3" s="1133" t="s">
        <v>889</v>
      </c>
      <c r="C3" s="1293"/>
      <c r="D3" s="1293"/>
      <c r="E3" s="1293"/>
      <c r="F3" s="1293"/>
      <c r="G3" s="1293"/>
      <c r="H3" s="1293"/>
    </row>
    <row r="4" spans="2:11" s="907" customFormat="1" ht="15.75" x14ac:dyDescent="0.25">
      <c r="B4" s="1133" t="s">
        <v>697</v>
      </c>
      <c r="C4" s="1293"/>
      <c r="D4" s="1293"/>
      <c r="E4" s="1293"/>
      <c r="F4" s="1293"/>
      <c r="G4" s="1533" t="s">
        <v>364</v>
      </c>
      <c r="H4" s="1533"/>
    </row>
    <row r="5" spans="2:11" s="907" customFormat="1" ht="15" x14ac:dyDescent="0.2"/>
    <row r="6" spans="2:11" s="913" customFormat="1" ht="30" x14ac:dyDescent="0.4">
      <c r="B6" s="1292" t="s">
        <v>365</v>
      </c>
      <c r="C6" s="1292"/>
      <c r="D6" s="1280"/>
      <c r="E6" s="1280"/>
      <c r="F6" s="1280"/>
      <c r="G6" s="1280"/>
      <c r="H6" s="1280"/>
    </row>
    <row r="7" spans="2:11" s="913" customFormat="1" ht="8.25" customHeight="1" x14ac:dyDescent="0.4">
      <c r="B7" s="1292"/>
      <c r="C7" s="1292"/>
      <c r="D7" s="1280"/>
      <c r="E7" s="1280"/>
      <c r="F7" s="1280"/>
      <c r="G7" s="1280"/>
      <c r="H7" s="1280"/>
    </row>
    <row r="8" spans="2:11" s="907" customFormat="1" ht="15" x14ac:dyDescent="0.2">
      <c r="B8" s="1535" t="s">
        <v>884</v>
      </c>
      <c r="C8" s="1535"/>
      <c r="D8" s="1535"/>
      <c r="E8" s="1535"/>
      <c r="F8" s="1535"/>
      <c r="G8" s="1535"/>
      <c r="H8" s="1535"/>
    </row>
    <row r="9" spans="2:11" s="1058" customFormat="1" ht="14.25" customHeight="1" x14ac:dyDescent="0.2">
      <c r="B9" s="1536" t="s">
        <v>274</v>
      </c>
      <c r="C9" s="1539" t="s">
        <v>366</v>
      </c>
      <c r="D9" s="1539" t="s">
        <v>366</v>
      </c>
      <c r="E9" s="1536" t="s">
        <v>367</v>
      </c>
      <c r="F9" s="1540" t="s">
        <v>277</v>
      </c>
      <c r="G9" s="1543" t="s">
        <v>368</v>
      </c>
      <c r="H9" s="1540" t="s">
        <v>328</v>
      </c>
    </row>
    <row r="10" spans="2:11" s="1058" customFormat="1" ht="14.25" x14ac:dyDescent="0.2">
      <c r="B10" s="1537"/>
      <c r="C10" s="1537"/>
      <c r="D10" s="1537"/>
      <c r="E10" s="1537"/>
      <c r="F10" s="1541"/>
      <c r="G10" s="1544"/>
      <c r="H10" s="1541"/>
    </row>
    <row r="11" spans="2:11" s="907" customFormat="1" ht="15" x14ac:dyDescent="0.2">
      <c r="B11" s="1538"/>
      <c r="C11" s="1538"/>
      <c r="D11" s="1538"/>
      <c r="E11" s="1538"/>
      <c r="F11" s="1542"/>
      <c r="G11" s="1545"/>
      <c r="H11" s="1542"/>
    </row>
    <row r="12" spans="2:11" s="907" customFormat="1" ht="15" x14ac:dyDescent="0.2">
      <c r="B12" s="1287" t="str">
        <f>[3]ABC_FullDepth_Areas!B2</f>
        <v>L</v>
      </c>
      <c r="C12" s="1291">
        <v>24600</v>
      </c>
      <c r="D12" s="1291">
        <v>25600.61</v>
      </c>
      <c r="E12" s="1287" t="s">
        <v>205</v>
      </c>
      <c r="F12" s="1290"/>
      <c r="G12" s="1286">
        <v>47767</v>
      </c>
      <c r="H12" s="1286">
        <f t="shared" ref="H12:H53" si="0">IF(F12=0,G12,F12*G12)</f>
        <v>47767</v>
      </c>
      <c r="K12" s="1431">
        <f>+H12</f>
        <v>47767</v>
      </c>
    </row>
    <row r="13" spans="2:11" s="907" customFormat="1" ht="15" x14ac:dyDescent="0.2">
      <c r="B13" s="1287" t="str">
        <f>[3]ABC_FullDepth_Areas!B3</f>
        <v>L</v>
      </c>
      <c r="C13" s="1291">
        <v>24600</v>
      </c>
      <c r="D13" s="1291">
        <v>25600.61</v>
      </c>
      <c r="E13" s="1287" t="s">
        <v>206</v>
      </c>
      <c r="F13" s="1290"/>
      <c r="G13" s="1286">
        <v>41070</v>
      </c>
      <c r="H13" s="1286">
        <f t="shared" si="0"/>
        <v>41070</v>
      </c>
      <c r="K13" s="1431">
        <f t="shared" ref="K13:K22" si="1">+H13</f>
        <v>41070</v>
      </c>
    </row>
    <row r="14" spans="2:11" s="907" customFormat="1" ht="15" x14ac:dyDescent="0.2">
      <c r="B14" s="1287" t="s">
        <v>203</v>
      </c>
      <c r="C14" s="1291">
        <v>25600.61</v>
      </c>
      <c r="D14" s="1291">
        <v>27300</v>
      </c>
      <c r="E14" s="1287" t="s">
        <v>205</v>
      </c>
      <c r="F14" s="1290"/>
      <c r="G14" s="1286">
        <v>48575</v>
      </c>
      <c r="H14" s="1286">
        <f t="shared" si="0"/>
        <v>48575</v>
      </c>
      <c r="K14" s="1431">
        <f t="shared" si="1"/>
        <v>48575</v>
      </c>
    </row>
    <row r="15" spans="2:11" s="907" customFormat="1" ht="15" x14ac:dyDescent="0.2">
      <c r="B15" s="1287" t="s">
        <v>203</v>
      </c>
      <c r="C15" s="1291">
        <v>25600.61</v>
      </c>
      <c r="D15" s="1291">
        <v>27125.93</v>
      </c>
      <c r="E15" s="1287" t="s">
        <v>206</v>
      </c>
      <c r="F15" s="1290"/>
      <c r="G15" s="1286">
        <v>38730</v>
      </c>
      <c r="H15" s="1286">
        <f t="shared" si="0"/>
        <v>38730</v>
      </c>
      <c r="K15" s="1431">
        <f t="shared" si="1"/>
        <v>38730</v>
      </c>
    </row>
    <row r="16" spans="2:11" s="907" customFormat="1" ht="15" x14ac:dyDescent="0.2">
      <c r="B16" s="1287" t="s">
        <v>203</v>
      </c>
      <c r="C16" s="1291">
        <v>27125.93</v>
      </c>
      <c r="D16" s="1291">
        <v>27300</v>
      </c>
      <c r="E16" s="1287" t="s">
        <v>206</v>
      </c>
      <c r="F16" s="1290"/>
      <c r="G16" s="1286">
        <v>7658</v>
      </c>
      <c r="H16" s="1286">
        <f t="shared" si="0"/>
        <v>7658</v>
      </c>
      <c r="K16" s="1431">
        <f t="shared" si="1"/>
        <v>7658</v>
      </c>
    </row>
    <row r="17" spans="2:11" s="907" customFormat="1" ht="15" x14ac:dyDescent="0.2">
      <c r="B17" s="1287" t="s">
        <v>203</v>
      </c>
      <c r="C17" s="1291">
        <v>27300</v>
      </c>
      <c r="D17" s="1291">
        <v>28700</v>
      </c>
      <c r="E17" s="1287" t="s">
        <v>205</v>
      </c>
      <c r="F17" s="1290"/>
      <c r="G17" s="1286">
        <v>49600</v>
      </c>
      <c r="H17" s="1286">
        <f t="shared" si="0"/>
        <v>49600</v>
      </c>
      <c r="K17" s="1431">
        <f t="shared" si="1"/>
        <v>49600</v>
      </c>
    </row>
    <row r="18" spans="2:11" s="907" customFormat="1" ht="15" x14ac:dyDescent="0.2">
      <c r="B18" s="1287" t="s">
        <v>203</v>
      </c>
      <c r="C18" s="1291">
        <v>27300</v>
      </c>
      <c r="D18" s="1291">
        <v>28700</v>
      </c>
      <c r="E18" s="1287" t="s">
        <v>206</v>
      </c>
      <c r="F18" s="1290"/>
      <c r="G18" s="1286">
        <v>49578</v>
      </c>
      <c r="H18" s="1286">
        <f t="shared" si="0"/>
        <v>49578</v>
      </c>
      <c r="K18" s="1431">
        <f t="shared" si="1"/>
        <v>49578</v>
      </c>
    </row>
    <row r="19" spans="2:11" s="907" customFormat="1" ht="15" x14ac:dyDescent="0.2">
      <c r="B19" s="1287" t="s">
        <v>203</v>
      </c>
      <c r="C19" s="1291">
        <v>28700</v>
      </c>
      <c r="D19" s="1291">
        <v>29999.86</v>
      </c>
      <c r="E19" s="1287" t="s">
        <v>205</v>
      </c>
      <c r="F19" s="1290"/>
      <c r="G19" s="1286">
        <v>55680</v>
      </c>
      <c r="H19" s="1286">
        <f t="shared" si="0"/>
        <v>55680</v>
      </c>
      <c r="K19" s="1431">
        <f t="shared" si="1"/>
        <v>55680</v>
      </c>
    </row>
    <row r="20" spans="2:11" s="907" customFormat="1" ht="15" x14ac:dyDescent="0.2">
      <c r="B20" s="1287" t="s">
        <v>203</v>
      </c>
      <c r="C20" s="1291">
        <v>28700</v>
      </c>
      <c r="D20" s="1291">
        <v>29999.86</v>
      </c>
      <c r="E20" s="1287" t="s">
        <v>206</v>
      </c>
      <c r="F20" s="1290"/>
      <c r="G20" s="1286">
        <v>64704</v>
      </c>
      <c r="H20" s="1286">
        <f t="shared" si="0"/>
        <v>64704</v>
      </c>
      <c r="K20" s="1431">
        <f t="shared" si="1"/>
        <v>64704</v>
      </c>
    </row>
    <row r="21" spans="2:11" s="907" customFormat="1" ht="15" x14ac:dyDescent="0.2">
      <c r="B21" s="1287" t="s">
        <v>203</v>
      </c>
      <c r="C21" s="1291">
        <v>29999.86</v>
      </c>
      <c r="D21" s="1291">
        <v>30281.7</v>
      </c>
      <c r="E21" s="1287" t="s">
        <v>205</v>
      </c>
      <c r="F21" s="1290"/>
      <c r="G21" s="1286">
        <v>12198</v>
      </c>
      <c r="H21" s="1286">
        <f t="shared" si="0"/>
        <v>12198</v>
      </c>
      <c r="K21" s="1431">
        <f t="shared" si="1"/>
        <v>12198</v>
      </c>
    </row>
    <row r="22" spans="2:11" s="907" customFormat="1" ht="15" x14ac:dyDescent="0.2">
      <c r="B22" s="1287" t="s">
        <v>203</v>
      </c>
      <c r="C22" s="1291">
        <v>29999.86</v>
      </c>
      <c r="D22" s="1291">
        <v>30281.7</v>
      </c>
      <c r="E22" s="1287" t="s">
        <v>206</v>
      </c>
      <c r="F22" s="1290"/>
      <c r="G22" s="1286">
        <v>13470</v>
      </c>
      <c r="H22" s="1286">
        <f t="shared" si="0"/>
        <v>13470</v>
      </c>
      <c r="K22" s="1431">
        <f t="shared" si="1"/>
        <v>13470</v>
      </c>
    </row>
    <row r="23" spans="2:11" s="907" customFormat="1" ht="15" x14ac:dyDescent="0.2">
      <c r="B23" s="1287" t="s">
        <v>203</v>
      </c>
      <c r="C23" s="1291">
        <v>30306.3</v>
      </c>
      <c r="D23" s="1291">
        <v>33234.339999999997</v>
      </c>
      <c r="E23" s="1287" t="s">
        <v>205</v>
      </c>
      <c r="F23" s="1290"/>
      <c r="G23" s="1286">
        <v>133054</v>
      </c>
      <c r="H23" s="1286">
        <f t="shared" si="0"/>
        <v>133054</v>
      </c>
    </row>
    <row r="24" spans="2:11" s="907" customFormat="1" ht="15" x14ac:dyDescent="0.2">
      <c r="B24" s="1287" t="s">
        <v>203</v>
      </c>
      <c r="C24" s="1291">
        <v>30306.3</v>
      </c>
      <c r="D24" s="1291">
        <v>33234.339999999997</v>
      </c>
      <c r="E24" s="1287" t="s">
        <v>206</v>
      </c>
      <c r="F24" s="1290"/>
      <c r="G24" s="1286">
        <v>132720</v>
      </c>
      <c r="H24" s="1286">
        <f t="shared" si="0"/>
        <v>132720</v>
      </c>
      <c r="K24" s="1431">
        <f>SUM(K12:K23)</f>
        <v>429030</v>
      </c>
    </row>
    <row r="25" spans="2:11" s="907" customFormat="1" ht="15" x14ac:dyDescent="0.2">
      <c r="B25" s="1287" t="s">
        <v>203</v>
      </c>
      <c r="C25" s="1291">
        <v>33257.53</v>
      </c>
      <c r="D25" s="1291">
        <v>39350.42</v>
      </c>
      <c r="E25" s="1287" t="s">
        <v>205</v>
      </c>
      <c r="F25" s="1290"/>
      <c r="G25" s="1286">
        <v>229150</v>
      </c>
      <c r="H25" s="1286">
        <f t="shared" si="0"/>
        <v>229150</v>
      </c>
    </row>
    <row r="26" spans="2:11" s="907" customFormat="1" ht="15" x14ac:dyDescent="0.2">
      <c r="B26" s="1287" t="s">
        <v>203</v>
      </c>
      <c r="C26" s="1291">
        <v>33257.53</v>
      </c>
      <c r="D26" s="1291">
        <v>39018.74</v>
      </c>
      <c r="E26" s="1287" t="s">
        <v>206</v>
      </c>
      <c r="F26" s="1290"/>
      <c r="G26" s="1286">
        <v>214884</v>
      </c>
      <c r="H26" s="1286">
        <f t="shared" si="0"/>
        <v>214884</v>
      </c>
    </row>
    <row r="27" spans="2:11" s="907" customFormat="1" ht="15" x14ac:dyDescent="0.2">
      <c r="B27" s="1287" t="s">
        <v>203</v>
      </c>
      <c r="C27" s="1291">
        <v>39018.74</v>
      </c>
      <c r="D27" s="1291">
        <v>40865.69</v>
      </c>
      <c r="E27" s="1287" t="s">
        <v>206</v>
      </c>
      <c r="F27" s="1290"/>
      <c r="G27" s="1286">
        <f>48135+29966</f>
        <v>78101</v>
      </c>
      <c r="H27" s="1286">
        <f t="shared" si="0"/>
        <v>78101</v>
      </c>
    </row>
    <row r="28" spans="2:11" s="907" customFormat="1" ht="15" x14ac:dyDescent="0.2">
      <c r="B28" s="1287" t="s">
        <v>203</v>
      </c>
      <c r="C28" s="1291">
        <v>40000.01</v>
      </c>
      <c r="D28" s="1291">
        <v>40800</v>
      </c>
      <c r="E28" s="1287" t="s">
        <v>205</v>
      </c>
      <c r="F28" s="1290"/>
      <c r="G28" s="1286">
        <v>5598</v>
      </c>
      <c r="H28" s="1286">
        <f t="shared" si="0"/>
        <v>5598</v>
      </c>
    </row>
    <row r="29" spans="2:11" s="907" customFormat="1" ht="15" x14ac:dyDescent="0.2">
      <c r="B29" s="1287" t="s">
        <v>203</v>
      </c>
      <c r="C29" s="1291">
        <v>40892.71</v>
      </c>
      <c r="D29" s="1291">
        <v>45429.53</v>
      </c>
      <c r="E29" s="1287" t="s">
        <v>206</v>
      </c>
      <c r="F29" s="1290"/>
      <c r="G29" s="1286">
        <f>13436+80320+1350</f>
        <v>95106</v>
      </c>
      <c r="H29" s="1286">
        <f t="shared" si="0"/>
        <v>95106</v>
      </c>
    </row>
    <row r="30" spans="2:11" s="907" customFormat="1" ht="15" x14ac:dyDescent="0.2">
      <c r="B30" s="1287" t="s">
        <v>203</v>
      </c>
      <c r="C30" s="1291">
        <v>40937.629999999997</v>
      </c>
      <c r="D30" s="1291">
        <v>45916.69</v>
      </c>
      <c r="E30" s="1287" t="s">
        <v>205</v>
      </c>
      <c r="F30" s="1290"/>
      <c r="G30" s="1286">
        <f>644+16263+33780+8430+51215+7286</f>
        <v>117618</v>
      </c>
      <c r="H30" s="1286">
        <f t="shared" si="0"/>
        <v>117618</v>
      </c>
    </row>
    <row r="31" spans="2:11" s="907" customFormat="1" ht="15" x14ac:dyDescent="0.2">
      <c r="B31" s="1287" t="s">
        <v>203</v>
      </c>
      <c r="C31" s="1291">
        <v>45429.53</v>
      </c>
      <c r="D31" s="1291">
        <v>48557.06</v>
      </c>
      <c r="E31" s="1287" t="s">
        <v>206</v>
      </c>
      <c r="F31" s="1290"/>
      <c r="G31" s="1286">
        <v>61780</v>
      </c>
      <c r="H31" s="1286">
        <f t="shared" si="0"/>
        <v>61780</v>
      </c>
    </row>
    <row r="32" spans="2:11" s="907" customFormat="1" ht="15" x14ac:dyDescent="0.2">
      <c r="B32" s="1287" t="s">
        <v>203</v>
      </c>
      <c r="C32" s="1291">
        <v>45958.879999999997</v>
      </c>
      <c r="D32" s="1291">
        <v>48557.06</v>
      </c>
      <c r="E32" s="1287" t="s">
        <v>205</v>
      </c>
      <c r="F32" s="1290"/>
      <c r="G32" s="1286">
        <f>75126+388</f>
        <v>75514</v>
      </c>
      <c r="H32" s="1286">
        <f t="shared" si="0"/>
        <v>75514</v>
      </c>
    </row>
    <row r="33" spans="2:8" s="907" customFormat="1" ht="15" x14ac:dyDescent="0.2">
      <c r="B33" s="1287" t="s">
        <v>226</v>
      </c>
      <c r="C33" s="1291"/>
      <c r="D33" s="1291"/>
      <c r="E33" s="1287"/>
      <c r="F33" s="1290"/>
      <c r="G33" s="1286">
        <f>1480+2332+2237+2605</f>
        <v>8654</v>
      </c>
      <c r="H33" s="1286">
        <f t="shared" si="0"/>
        <v>8654</v>
      </c>
    </row>
    <row r="34" spans="2:8" s="907" customFormat="1" ht="15" x14ac:dyDescent="0.2">
      <c r="B34" s="1287" t="s">
        <v>227</v>
      </c>
      <c r="C34" s="1291"/>
      <c r="D34" s="1291"/>
      <c r="E34" s="1287"/>
      <c r="F34" s="1290"/>
      <c r="G34" s="1286">
        <f>1889+1481+1465+1831</f>
        <v>6666</v>
      </c>
      <c r="H34" s="1286">
        <f t="shared" si="0"/>
        <v>6666</v>
      </c>
    </row>
    <row r="35" spans="2:8" s="907" customFormat="1" ht="15" x14ac:dyDescent="0.2">
      <c r="B35" s="1287" t="s">
        <v>217</v>
      </c>
      <c r="C35" s="1291"/>
      <c r="D35" s="1291"/>
      <c r="E35" s="1287"/>
      <c r="F35" s="1290"/>
      <c r="G35" s="1286">
        <f>40868+2282</f>
        <v>43150</v>
      </c>
      <c r="H35" s="1286">
        <f t="shared" si="0"/>
        <v>43150</v>
      </c>
    </row>
    <row r="36" spans="2:8" s="907" customFormat="1" ht="15" x14ac:dyDescent="0.2">
      <c r="B36" s="1287" t="s">
        <v>218</v>
      </c>
      <c r="C36" s="1291"/>
      <c r="D36" s="1291"/>
      <c r="E36" s="1287"/>
      <c r="F36" s="1290"/>
      <c r="G36" s="1286">
        <f>2470+1665+1482+130</f>
        <v>5747</v>
      </c>
      <c r="H36" s="1286">
        <f t="shared" si="0"/>
        <v>5747</v>
      </c>
    </row>
    <row r="37" spans="2:8" s="907" customFormat="1" ht="15" x14ac:dyDescent="0.2">
      <c r="B37" s="1287" t="s">
        <v>219</v>
      </c>
      <c r="C37" s="1291"/>
      <c r="D37" s="1291"/>
      <c r="E37" s="1287"/>
      <c r="F37" s="1290"/>
      <c r="G37" s="1286">
        <f>602+672</f>
        <v>1274</v>
      </c>
      <c r="H37" s="1286">
        <f t="shared" si="0"/>
        <v>1274</v>
      </c>
    </row>
    <row r="38" spans="2:8" s="907" customFormat="1" ht="15" x14ac:dyDescent="0.2">
      <c r="B38" s="1287" t="s">
        <v>228</v>
      </c>
      <c r="C38" s="1291"/>
      <c r="D38" s="1291"/>
      <c r="E38" s="1287"/>
      <c r="F38" s="1290"/>
      <c r="G38" s="1286">
        <f>225+258</f>
        <v>483</v>
      </c>
      <c r="H38" s="1286">
        <f t="shared" si="0"/>
        <v>483</v>
      </c>
    </row>
    <row r="39" spans="2:8" s="907" customFormat="1" ht="15" x14ac:dyDescent="0.2">
      <c r="B39" s="1287" t="s">
        <v>220</v>
      </c>
      <c r="C39" s="1291"/>
      <c r="D39" s="1291"/>
      <c r="E39" s="1287"/>
      <c r="F39" s="1290"/>
      <c r="G39" s="1286">
        <f>2155+1270+200+5506+1268+2476</f>
        <v>12875</v>
      </c>
      <c r="H39" s="1286">
        <f t="shared" si="0"/>
        <v>12875</v>
      </c>
    </row>
    <row r="40" spans="2:8" s="907" customFormat="1" ht="15" x14ac:dyDescent="0.2">
      <c r="B40" s="1287" t="s">
        <v>229</v>
      </c>
      <c r="C40" s="1291"/>
      <c r="D40" s="1291"/>
      <c r="E40" s="1287"/>
      <c r="F40" s="1290"/>
      <c r="G40" s="1286">
        <f>581+877</f>
        <v>1458</v>
      </c>
      <c r="H40" s="1286">
        <f t="shared" si="0"/>
        <v>1458</v>
      </c>
    </row>
    <row r="41" spans="2:8" s="907" customFormat="1" ht="15" x14ac:dyDescent="0.2">
      <c r="B41" s="1287" t="s">
        <v>221</v>
      </c>
      <c r="C41" s="1291"/>
      <c r="D41" s="1291"/>
      <c r="E41" s="1287"/>
      <c r="F41" s="1290"/>
      <c r="G41" s="1286">
        <f>2161+388+221+1285</f>
        <v>4055</v>
      </c>
      <c r="H41" s="1286">
        <f t="shared" si="0"/>
        <v>4055</v>
      </c>
    </row>
    <row r="42" spans="2:8" s="907" customFormat="1" ht="15" x14ac:dyDescent="0.2">
      <c r="B42" s="1287" t="s">
        <v>230</v>
      </c>
      <c r="C42" s="1291"/>
      <c r="D42" s="1291"/>
      <c r="E42" s="1287"/>
      <c r="F42" s="1290"/>
      <c r="G42" s="1286">
        <v>580</v>
      </c>
      <c r="H42" s="1286">
        <f t="shared" si="0"/>
        <v>580</v>
      </c>
    </row>
    <row r="43" spans="2:8" s="907" customFormat="1" ht="15" x14ac:dyDescent="0.2">
      <c r="B43" s="1287" t="s">
        <v>222</v>
      </c>
      <c r="C43" s="1291"/>
      <c r="D43" s="1291"/>
      <c r="E43" s="1287"/>
      <c r="F43" s="1290"/>
      <c r="G43" s="1286">
        <f>1062+575</f>
        <v>1637</v>
      </c>
      <c r="H43" s="1286">
        <f t="shared" si="0"/>
        <v>1637</v>
      </c>
    </row>
    <row r="44" spans="2:8" s="907" customFormat="1" ht="15" x14ac:dyDescent="0.2">
      <c r="B44" s="1287" t="s">
        <v>223</v>
      </c>
      <c r="C44" s="1291"/>
      <c r="D44" s="1291"/>
      <c r="E44" s="1287"/>
      <c r="F44" s="1290"/>
      <c r="G44" s="1286">
        <f>705+673</f>
        <v>1378</v>
      </c>
      <c r="H44" s="1286">
        <f t="shared" si="0"/>
        <v>1378</v>
      </c>
    </row>
    <row r="45" spans="2:8" s="907" customFormat="1" ht="15" x14ac:dyDescent="0.2">
      <c r="B45" s="1287" t="s">
        <v>224</v>
      </c>
      <c r="C45" s="1291"/>
      <c r="D45" s="1291"/>
      <c r="E45" s="1287"/>
      <c r="F45" s="1290"/>
      <c r="G45" s="1286">
        <f>211+79</f>
        <v>290</v>
      </c>
      <c r="H45" s="1286">
        <f t="shared" si="0"/>
        <v>290</v>
      </c>
    </row>
    <row r="46" spans="2:8" s="907" customFormat="1" ht="15" x14ac:dyDescent="0.2">
      <c r="B46" s="1287" t="s">
        <v>225</v>
      </c>
      <c r="C46" s="1291"/>
      <c r="D46" s="1291"/>
      <c r="E46" s="1287"/>
      <c r="F46" s="1290"/>
      <c r="G46" s="1286">
        <f>567+163</f>
        <v>730</v>
      </c>
      <c r="H46" s="1286">
        <f t="shared" si="0"/>
        <v>730</v>
      </c>
    </row>
    <row r="47" spans="2:8" s="907" customFormat="1" ht="15" x14ac:dyDescent="0.2">
      <c r="B47" s="1287" t="s">
        <v>571</v>
      </c>
      <c r="C47" s="1291"/>
      <c r="D47" s="1291"/>
      <c r="E47" s="1287"/>
      <c r="F47" s="1290"/>
      <c r="G47" s="1286">
        <v>4424</v>
      </c>
      <c r="H47" s="1286">
        <f t="shared" si="0"/>
        <v>4424</v>
      </c>
    </row>
    <row r="48" spans="2:8" s="907" customFormat="1" ht="15" x14ac:dyDescent="0.2">
      <c r="B48" s="1287" t="s">
        <v>570</v>
      </c>
      <c r="C48" s="1291"/>
      <c r="D48" s="1291"/>
      <c r="E48" s="1287"/>
      <c r="F48" s="1290"/>
      <c r="G48" s="1286">
        <v>5068</v>
      </c>
      <c r="H48" s="1286">
        <f t="shared" si="0"/>
        <v>5068</v>
      </c>
    </row>
    <row r="49" spans="1:9" s="907" customFormat="1" ht="15" x14ac:dyDescent="0.2">
      <c r="B49" s="1287" t="s">
        <v>572</v>
      </c>
      <c r="C49" s="1291"/>
      <c r="D49" s="1291"/>
      <c r="E49" s="1287"/>
      <c r="F49" s="1290"/>
      <c r="G49" s="1286">
        <f>637+595</f>
        <v>1232</v>
      </c>
      <c r="H49" s="1286">
        <f t="shared" si="0"/>
        <v>1232</v>
      </c>
    </row>
    <row r="50" spans="1:9" s="907" customFormat="1" ht="15" x14ac:dyDescent="0.2">
      <c r="B50" s="1287" t="s">
        <v>704</v>
      </c>
      <c r="C50" s="1291"/>
      <c r="D50" s="1291"/>
      <c r="E50" s="1287"/>
      <c r="F50" s="1290"/>
      <c r="G50" s="1286">
        <f>4724+5793</f>
        <v>10517</v>
      </c>
      <c r="H50" s="1286">
        <f t="shared" si="0"/>
        <v>10517</v>
      </c>
    </row>
    <row r="51" spans="1:9" s="907" customFormat="1" ht="15" x14ac:dyDescent="0.2">
      <c r="B51" s="1287" t="s">
        <v>901</v>
      </c>
      <c r="C51" s="1291"/>
      <c r="D51" s="1291"/>
      <c r="E51" s="1287"/>
      <c r="F51" s="1290"/>
      <c r="G51" s="1286">
        <v>1152</v>
      </c>
      <c r="H51" s="1286">
        <f t="shared" si="0"/>
        <v>1152</v>
      </c>
    </row>
    <row r="52" spans="1:9" s="907" customFormat="1" ht="15" x14ac:dyDescent="0.2">
      <c r="B52" s="1287" t="s">
        <v>900</v>
      </c>
      <c r="C52" s="1291"/>
      <c r="D52" s="1291"/>
      <c r="E52" s="1287"/>
      <c r="F52" s="1290"/>
      <c r="G52" s="1286">
        <v>7968</v>
      </c>
      <c r="H52" s="1286">
        <f t="shared" si="0"/>
        <v>7968</v>
      </c>
    </row>
    <row r="53" spans="1:9" s="907" customFormat="1" ht="15" x14ac:dyDescent="0.2">
      <c r="B53" s="1287" t="s">
        <v>948</v>
      </c>
      <c r="C53" s="1291">
        <v>1267.78</v>
      </c>
      <c r="D53" s="1291">
        <v>3122.17</v>
      </c>
      <c r="E53" s="1287"/>
      <c r="F53" s="1290"/>
      <c r="G53" s="1286">
        <v>25914</v>
      </c>
      <c r="H53" s="1286">
        <f t="shared" si="0"/>
        <v>25914</v>
      </c>
    </row>
    <row r="54" spans="1:9" s="907" customFormat="1" ht="16.5" x14ac:dyDescent="0.2">
      <c r="B54" s="1289"/>
      <c r="C54" s="1289"/>
      <c r="D54" s="1289"/>
      <c r="E54" s="1289"/>
      <c r="F54" s="1288"/>
      <c r="G54" s="1287" t="s">
        <v>369</v>
      </c>
      <c r="H54" s="1286">
        <f>SUM(H12:H53)</f>
        <v>1717807</v>
      </c>
    </row>
    <row r="55" spans="1:9" s="907" customFormat="1" ht="16.5" x14ac:dyDescent="0.2">
      <c r="B55" s="1058"/>
      <c r="C55" s="1058"/>
      <c r="D55" s="1058"/>
      <c r="E55" s="1058"/>
      <c r="F55" s="1285"/>
      <c r="G55" s="1287" t="s">
        <v>370</v>
      </c>
      <c r="H55" s="1286">
        <f>SUM(H54)/9</f>
        <v>190867.44444444444</v>
      </c>
    </row>
    <row r="56" spans="1:9" s="907" customFormat="1" ht="15.75" x14ac:dyDescent="0.25">
      <c r="B56" s="1058"/>
      <c r="C56" s="1058"/>
      <c r="D56" s="1058"/>
      <c r="E56" s="1058"/>
      <c r="F56" s="1285"/>
      <c r="G56" s="1284" t="s">
        <v>298</v>
      </c>
      <c r="H56" s="1283">
        <f>ROUNDUP(H55,-1)</f>
        <v>190870</v>
      </c>
    </row>
    <row r="57" spans="1:9" s="907" customFormat="1" ht="15" x14ac:dyDescent="0.2"/>
    <row r="58" spans="1:9" s="907" customFormat="1" ht="15" x14ac:dyDescent="0.2">
      <c r="A58" s="1282"/>
      <c r="B58" s="924"/>
      <c r="C58" s="924"/>
      <c r="D58" s="924"/>
      <c r="E58" s="924"/>
      <c r="F58" s="924"/>
      <c r="G58" s="924"/>
      <c r="H58" s="924"/>
    </row>
    <row r="59" spans="1:9" s="907" customFormat="1" ht="15" x14ac:dyDescent="0.2">
      <c r="B59" s="1058"/>
      <c r="C59" s="1058"/>
      <c r="D59" s="924"/>
      <c r="E59" s="924"/>
      <c r="F59" s="924"/>
      <c r="G59" s="924"/>
      <c r="H59" s="924"/>
    </row>
    <row r="60" spans="1:9" s="907" customFormat="1" ht="15" x14ac:dyDescent="0.2">
      <c r="B60" s="1058"/>
      <c r="C60" s="1058"/>
      <c r="E60" s="924"/>
      <c r="F60" s="924"/>
    </row>
    <row r="61" spans="1:9" s="907" customFormat="1" ht="15" x14ac:dyDescent="0.2">
      <c r="B61" s="1058"/>
      <c r="C61" s="1058"/>
      <c r="E61" s="924"/>
      <c r="F61" s="924"/>
      <c r="G61" s="1281"/>
      <c r="H61" s="926"/>
    </row>
    <row r="62" spans="1:9" s="907" customFormat="1" ht="15" x14ac:dyDescent="0.2"/>
    <row r="63" spans="1:9" s="907" customFormat="1" ht="15" customHeight="1" x14ac:dyDescent="0.4">
      <c r="A63" s="913"/>
      <c r="B63" s="1280"/>
      <c r="C63" s="1280"/>
      <c r="D63" s="1280"/>
      <c r="E63" s="1280"/>
      <c r="F63" s="1280"/>
      <c r="G63" s="1280"/>
      <c r="H63" s="1280"/>
      <c r="I63" s="913"/>
    </row>
    <row r="64" spans="1:9" s="907" customFormat="1" ht="15" x14ac:dyDescent="0.2"/>
    <row r="65" spans="1:9" s="907" customFormat="1" ht="15.75" x14ac:dyDescent="0.25">
      <c r="A65" s="1058"/>
      <c r="B65" s="1279"/>
      <c r="C65" s="1279"/>
      <c r="D65" s="1279"/>
      <c r="E65" s="1279"/>
      <c r="F65" s="1279"/>
      <c r="G65" s="1279"/>
      <c r="H65" s="1279"/>
      <c r="I65" s="1058"/>
    </row>
    <row r="66" spans="1:9" s="907" customFormat="1" ht="15.75" x14ac:dyDescent="0.25">
      <c r="A66" s="1058"/>
      <c r="B66" s="1279"/>
      <c r="C66" s="1279"/>
      <c r="D66" s="1279"/>
      <c r="E66" s="1279"/>
      <c r="F66" s="1279"/>
      <c r="G66" s="1279"/>
      <c r="H66" s="1279"/>
      <c r="I66" s="1058"/>
    </row>
    <row r="67" spans="1:9" s="907" customFormat="1" ht="15.75" x14ac:dyDescent="0.25">
      <c r="A67" s="1058"/>
      <c r="B67" s="1279"/>
      <c r="C67" s="1279"/>
      <c r="D67" s="1279"/>
      <c r="E67" s="1279"/>
      <c r="F67" s="1279"/>
      <c r="G67" s="1279"/>
      <c r="H67" s="1279"/>
      <c r="I67" s="1058"/>
    </row>
    <row r="68" spans="1:9" s="907" customFormat="1" ht="15.75" x14ac:dyDescent="0.25">
      <c r="A68" s="1058"/>
      <c r="B68" s="1279"/>
      <c r="C68" s="1279"/>
      <c r="D68" s="1279"/>
      <c r="E68" s="1279"/>
      <c r="F68" s="1279"/>
      <c r="G68" s="1279"/>
      <c r="H68" s="1279"/>
      <c r="I68" s="1058"/>
    </row>
    <row r="69" spans="1:9" s="907" customFormat="1" ht="15" x14ac:dyDescent="0.2">
      <c r="B69" s="1058"/>
      <c r="C69" s="1058"/>
      <c r="D69" s="1058"/>
      <c r="E69" s="1058"/>
      <c r="F69" s="1058"/>
      <c r="G69" s="1058"/>
      <c r="H69" s="1058"/>
    </row>
    <row r="70" spans="1:9" s="907" customFormat="1" ht="15" x14ac:dyDescent="0.2">
      <c r="B70" s="1058"/>
      <c r="C70" s="1058"/>
      <c r="D70" s="1058"/>
      <c r="E70" s="1058"/>
      <c r="F70" s="1058"/>
      <c r="G70" s="1058"/>
      <c r="H70" s="1058"/>
    </row>
    <row r="71" spans="1:9" s="907" customFormat="1" ht="15" x14ac:dyDescent="0.2">
      <c r="B71" s="1058"/>
      <c r="C71" s="1058"/>
      <c r="D71" s="1058"/>
      <c r="E71" s="1058"/>
      <c r="F71" s="1058"/>
      <c r="G71" s="1058"/>
      <c r="H71" s="1058"/>
    </row>
    <row r="72" spans="1:9" s="907" customFormat="1" ht="15" x14ac:dyDescent="0.2">
      <c r="B72" s="1058"/>
      <c r="C72" s="1058"/>
      <c r="D72" s="1058"/>
      <c r="E72" s="1058"/>
      <c r="F72" s="1058"/>
      <c r="G72" s="1058"/>
      <c r="H72" s="1058"/>
    </row>
    <row r="73" spans="1:9" s="907" customFormat="1" ht="15" x14ac:dyDescent="0.2">
      <c r="B73" s="1058"/>
      <c r="C73" s="1058"/>
      <c r="D73" s="1058"/>
      <c r="E73" s="1058"/>
      <c r="F73" s="1058"/>
      <c r="G73" s="1058"/>
      <c r="H73" s="1058"/>
    </row>
    <row r="74" spans="1:9" s="907" customFormat="1" ht="15" x14ac:dyDescent="0.2">
      <c r="B74" s="1058"/>
      <c r="C74" s="1058"/>
      <c r="D74" s="1058"/>
      <c r="E74" s="1058"/>
      <c r="F74" s="1058"/>
      <c r="G74" s="1058"/>
      <c r="H74" s="1058"/>
    </row>
    <row r="75" spans="1:9" s="907" customFormat="1" ht="15" x14ac:dyDescent="0.2">
      <c r="B75" s="1058"/>
      <c r="C75" s="1058"/>
      <c r="D75" s="1058"/>
      <c r="E75" s="1058"/>
      <c r="F75" s="1058"/>
      <c r="G75" s="1058"/>
      <c r="H75" s="1058"/>
    </row>
    <row r="76" spans="1:9" ht="15" x14ac:dyDescent="0.2">
      <c r="A76" s="907"/>
      <c r="B76" s="1058"/>
      <c r="C76" s="1058"/>
      <c r="D76" s="1058"/>
      <c r="E76" s="1058"/>
      <c r="F76" s="1058"/>
      <c r="G76" s="1058"/>
      <c r="H76" s="1058"/>
      <c r="I76" s="907"/>
    </row>
    <row r="77" spans="1:9" ht="15" x14ac:dyDescent="0.2">
      <c r="A77" s="907"/>
      <c r="B77" s="1058"/>
      <c r="C77" s="1058"/>
      <c r="D77" s="1058"/>
      <c r="E77" s="1058"/>
      <c r="F77" s="1058"/>
      <c r="G77" s="1058"/>
      <c r="H77" s="1058"/>
      <c r="I77" s="907"/>
    </row>
    <row r="78" spans="1:9" ht="15" x14ac:dyDescent="0.2">
      <c r="A78" s="907"/>
      <c r="B78" s="1058"/>
      <c r="C78" s="1058"/>
      <c r="D78" s="1058"/>
      <c r="E78" s="1058"/>
      <c r="F78" s="1058"/>
      <c r="G78" s="1058"/>
      <c r="H78" s="1058"/>
      <c r="I78" s="907"/>
    </row>
    <row r="79" spans="1:9" ht="15" x14ac:dyDescent="0.2">
      <c r="A79" s="907"/>
      <c r="B79" s="1058"/>
      <c r="C79" s="1058"/>
      <c r="D79" s="1058"/>
      <c r="E79" s="1058"/>
      <c r="F79" s="1058"/>
      <c r="G79" s="1058"/>
      <c r="H79" s="1058"/>
      <c r="I79" s="907"/>
    </row>
    <row r="80" spans="1:9" ht="15" x14ac:dyDescent="0.2">
      <c r="A80" s="907"/>
      <c r="B80" s="1058"/>
      <c r="C80" s="1058"/>
      <c r="D80" s="1058"/>
      <c r="E80" s="1058"/>
      <c r="F80" s="1058"/>
      <c r="G80" s="1058"/>
      <c r="H80" s="1058"/>
      <c r="I80" s="907"/>
    </row>
    <row r="81" spans="1:9" ht="15" x14ac:dyDescent="0.2">
      <c r="A81" s="907"/>
      <c r="B81" s="1058"/>
      <c r="C81" s="1058"/>
      <c r="D81" s="1058"/>
      <c r="E81" s="1058"/>
      <c r="F81" s="1058"/>
      <c r="G81" s="1058"/>
      <c r="H81" s="1058"/>
      <c r="I81" s="907"/>
    </row>
    <row r="82" spans="1:9" ht="15" x14ac:dyDescent="0.2">
      <c r="A82" s="907"/>
      <c r="B82" s="1058"/>
      <c r="C82" s="1058"/>
      <c r="D82" s="1058"/>
      <c r="E82" s="1058"/>
      <c r="F82" s="1058"/>
      <c r="G82" s="1058"/>
      <c r="H82" s="1058"/>
      <c r="I82" s="907"/>
    </row>
    <row r="83" spans="1:9" ht="15" x14ac:dyDescent="0.2">
      <c r="A83" s="907"/>
      <c r="B83" s="1058"/>
      <c r="C83" s="1058"/>
      <c r="D83" s="1058"/>
      <c r="E83" s="1058"/>
      <c r="F83" s="1058"/>
      <c r="G83" s="1058"/>
      <c r="H83" s="1058"/>
      <c r="I83" s="907"/>
    </row>
    <row r="84" spans="1:9" ht="15" x14ac:dyDescent="0.2">
      <c r="A84" s="907"/>
      <c r="B84" s="1058"/>
      <c r="C84" s="1058"/>
      <c r="D84" s="1058"/>
      <c r="E84" s="1058"/>
      <c r="F84" s="1058"/>
      <c r="G84" s="1058"/>
      <c r="H84" s="1058"/>
      <c r="I84" s="907"/>
    </row>
    <row r="85" spans="1:9" ht="15" x14ac:dyDescent="0.2">
      <c r="A85" s="907"/>
      <c r="B85" s="1058"/>
      <c r="C85" s="1058"/>
      <c r="D85" s="1058"/>
      <c r="E85" s="1058"/>
      <c r="F85" s="1058"/>
      <c r="G85" s="1058"/>
      <c r="H85" s="1058"/>
      <c r="I85" s="907"/>
    </row>
    <row r="86" spans="1:9" ht="15" x14ac:dyDescent="0.2">
      <c r="A86" s="907"/>
      <c r="B86" s="1058"/>
      <c r="C86" s="1058"/>
      <c r="D86" s="1058"/>
      <c r="E86" s="1058"/>
      <c r="F86" s="1058"/>
      <c r="G86" s="1058"/>
      <c r="H86" s="1058"/>
      <c r="I86" s="907"/>
    </row>
    <row r="87" spans="1:9" ht="15" x14ac:dyDescent="0.2">
      <c r="A87" s="907"/>
      <c r="B87" s="1058"/>
      <c r="C87" s="1058"/>
      <c r="D87" s="1058"/>
      <c r="E87" s="1058"/>
      <c r="F87" s="1058"/>
      <c r="G87" s="1058"/>
      <c r="H87" s="1058"/>
      <c r="I87" s="907"/>
    </row>
    <row r="88" spans="1:9" ht="15" x14ac:dyDescent="0.2">
      <c r="A88" s="907"/>
      <c r="B88" s="1058"/>
      <c r="C88" s="1058"/>
      <c r="D88" s="1058"/>
      <c r="E88" s="1058"/>
      <c r="F88" s="1058"/>
      <c r="G88" s="1058"/>
      <c r="H88" s="1058"/>
      <c r="I88" s="907"/>
    </row>
    <row r="89" spans="1:9" ht="15" x14ac:dyDescent="0.2">
      <c r="A89" s="907"/>
      <c r="B89" s="1058"/>
      <c r="C89" s="1058"/>
      <c r="D89" s="1058"/>
      <c r="E89" s="1058"/>
      <c r="F89" s="1058"/>
      <c r="G89" s="1058"/>
      <c r="H89" s="1058"/>
      <c r="I89" s="907"/>
    </row>
    <row r="90" spans="1:9" ht="15" x14ac:dyDescent="0.2">
      <c r="A90" s="907"/>
      <c r="B90" s="1058"/>
      <c r="C90" s="1058"/>
      <c r="D90" s="1058"/>
      <c r="E90" s="1058"/>
      <c r="F90" s="1058"/>
      <c r="G90" s="1058"/>
      <c r="H90" s="1058"/>
      <c r="I90" s="907"/>
    </row>
    <row r="91" spans="1:9" ht="15" x14ac:dyDescent="0.2">
      <c r="A91" s="907"/>
      <c r="B91" s="1058"/>
      <c r="C91" s="1058"/>
      <c r="D91" s="1058"/>
      <c r="E91" s="1058"/>
      <c r="F91" s="1058"/>
      <c r="G91" s="1058"/>
      <c r="H91" s="1058"/>
      <c r="I91" s="907"/>
    </row>
    <row r="92" spans="1:9" ht="15" x14ac:dyDescent="0.2">
      <c r="A92" s="907"/>
      <c r="B92" s="1058"/>
      <c r="C92" s="1058"/>
      <c r="D92" s="1058"/>
      <c r="E92" s="1058"/>
      <c r="F92" s="1058"/>
      <c r="G92" s="1058"/>
      <c r="H92" s="1058"/>
      <c r="I92" s="907"/>
    </row>
    <row r="93" spans="1:9" ht="15" x14ac:dyDescent="0.2">
      <c r="A93" s="907"/>
      <c r="B93" s="1058"/>
      <c r="C93" s="1058"/>
      <c r="D93" s="1058"/>
      <c r="E93" s="1058"/>
      <c r="F93" s="1058"/>
      <c r="G93" s="1058"/>
      <c r="H93" s="1058"/>
      <c r="I93" s="907"/>
    </row>
    <row r="94" spans="1:9" ht="15" x14ac:dyDescent="0.2">
      <c r="A94" s="907"/>
      <c r="B94" s="1058"/>
      <c r="C94" s="1058"/>
      <c r="D94" s="1058"/>
      <c r="E94" s="1058"/>
      <c r="F94" s="1058"/>
      <c r="G94" s="1058"/>
      <c r="H94" s="1058"/>
      <c r="I94" s="907"/>
    </row>
    <row r="95" spans="1:9" ht="15" x14ac:dyDescent="0.2">
      <c r="A95" s="907"/>
      <c r="B95" s="1058"/>
      <c r="C95" s="1058"/>
      <c r="D95" s="1058"/>
      <c r="E95" s="1058"/>
      <c r="F95" s="1058"/>
      <c r="G95" s="1058"/>
      <c r="H95" s="1058"/>
      <c r="I95" s="907"/>
    </row>
    <row r="96" spans="1:9" ht="15" x14ac:dyDescent="0.2">
      <c r="A96" s="907"/>
      <c r="B96" s="1058"/>
      <c r="C96" s="1058"/>
      <c r="D96" s="1058"/>
      <c r="E96" s="1058"/>
      <c r="F96" s="1058"/>
      <c r="G96" s="1058"/>
      <c r="H96" s="1058"/>
      <c r="I96" s="907"/>
    </row>
    <row r="97" spans="1:9" ht="15" x14ac:dyDescent="0.2">
      <c r="A97" s="907"/>
      <c r="B97" s="1058"/>
      <c r="C97" s="1058"/>
      <c r="D97" s="1058"/>
      <c r="E97" s="1058"/>
      <c r="F97" s="1058"/>
      <c r="G97" s="1058"/>
      <c r="H97" s="1058"/>
      <c r="I97" s="907"/>
    </row>
    <row r="98" spans="1:9" ht="15" x14ac:dyDescent="0.2">
      <c r="A98" s="907"/>
      <c r="B98" s="1058"/>
      <c r="C98" s="1058"/>
      <c r="D98" s="1058"/>
      <c r="E98" s="1058"/>
      <c r="F98" s="1058"/>
      <c r="G98" s="1058"/>
      <c r="H98" s="1058"/>
      <c r="I98" s="907"/>
    </row>
    <row r="99" spans="1:9" ht="15" x14ac:dyDescent="0.2">
      <c r="A99" s="907"/>
      <c r="B99" s="1058"/>
      <c r="C99" s="1058"/>
      <c r="D99" s="1058"/>
      <c r="E99" s="1058"/>
      <c r="F99" s="1058"/>
      <c r="G99" s="1058"/>
      <c r="H99" s="1058"/>
      <c r="I99" s="907"/>
    </row>
    <row r="100" spans="1:9" ht="15" x14ac:dyDescent="0.2">
      <c r="A100" s="907"/>
      <c r="B100" s="1058"/>
      <c r="C100" s="1058"/>
      <c r="D100" s="1058"/>
      <c r="E100" s="1058"/>
      <c r="F100" s="1058"/>
      <c r="G100" s="1275"/>
      <c r="H100" s="1058"/>
      <c r="I100" s="907"/>
    </row>
    <row r="101" spans="1:9" ht="15" x14ac:dyDescent="0.2">
      <c r="A101" s="907"/>
      <c r="B101" s="1058"/>
      <c r="C101" s="1058"/>
      <c r="D101" s="1058"/>
      <c r="E101" s="1058"/>
      <c r="F101" s="1058"/>
      <c r="G101" s="1275"/>
      <c r="H101" s="1058"/>
      <c r="I101" s="907"/>
    </row>
    <row r="102" spans="1:9" ht="15" x14ac:dyDescent="0.2">
      <c r="A102" s="907"/>
      <c r="B102" s="1278"/>
      <c r="C102" s="1278"/>
      <c r="D102" s="1276"/>
      <c r="E102" s="1276"/>
      <c r="F102" s="1276"/>
      <c r="G102" s="1275"/>
      <c r="I102" s="907"/>
    </row>
    <row r="103" spans="1:9" ht="15" x14ac:dyDescent="0.2">
      <c r="A103" s="907"/>
      <c r="B103" s="1277"/>
      <c r="C103" s="1277"/>
      <c r="D103" s="1276"/>
      <c r="E103" s="1276"/>
      <c r="F103" s="1276"/>
      <c r="G103" s="1275"/>
      <c r="I103" s="907"/>
    </row>
    <row r="104" spans="1:9" ht="15" x14ac:dyDescent="0.2">
      <c r="A104" s="907"/>
      <c r="G104" s="1275"/>
      <c r="I104" s="907"/>
    </row>
    <row r="105" spans="1:9" ht="15" x14ac:dyDescent="0.2">
      <c r="A105" s="907"/>
      <c r="B105" s="907"/>
      <c r="C105" s="907"/>
      <c r="D105" s="907"/>
      <c r="E105" s="907"/>
      <c r="F105" s="907"/>
      <c r="G105" s="907"/>
      <c r="H105" s="907"/>
      <c r="I105" s="907"/>
    </row>
  </sheetData>
  <mergeCells count="10">
    <mergeCell ref="G2:H2"/>
    <mergeCell ref="G4:H4"/>
    <mergeCell ref="B8:H8"/>
    <mergeCell ref="B9:B11"/>
    <mergeCell ref="C9:C11"/>
    <mergeCell ref="D9:D11"/>
    <mergeCell ref="E9:E11"/>
    <mergeCell ref="F9:F11"/>
    <mergeCell ref="G9:G11"/>
    <mergeCell ref="H9:H11"/>
  </mergeCells>
  <pageMargins left="0.5" right="0.1" top="0.5" bottom="0.5" header="0" footer="0"/>
  <pageSetup fitToHeight="0" orientation="portrait" blackAndWhite="1" r:id="rId1"/>
  <headerFooter alignWithMargins="0">
    <oddHeader>&amp;L&amp;D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249977111117893"/>
  </sheetPr>
  <dimension ref="A1:N97"/>
  <sheetViews>
    <sheetView zoomScaleNormal="100" workbookViewId="0">
      <pane ySplit="1" topLeftCell="A51" activePane="bottomLeft" state="frozen"/>
      <selection activeCell="N41" sqref="N41"/>
      <selection pane="bottomLeft" activeCell="H71" sqref="H71"/>
    </sheetView>
  </sheetViews>
  <sheetFormatPr defaultColWidth="9.140625" defaultRowHeight="12.75" x14ac:dyDescent="0.2"/>
  <cols>
    <col min="1" max="1" width="9.140625" style="103"/>
    <col min="2" max="2" width="8.140625" style="103" bestFit="1" customWidth="1"/>
    <col min="3" max="4" width="9.7109375" style="300" bestFit="1" customWidth="1"/>
    <col min="5" max="5" width="4.7109375" style="100" bestFit="1" customWidth="1"/>
    <col min="6" max="6" width="15.85546875" style="100" bestFit="1" customWidth="1"/>
    <col min="7" max="7" width="14.140625" style="301" bestFit="1" customWidth="1"/>
    <col min="8" max="8" width="11.5703125" style="301" bestFit="1" customWidth="1"/>
    <col min="9" max="9" width="18.42578125" style="301" bestFit="1" customWidth="1"/>
    <col min="10" max="10" width="1.7109375" style="301" customWidth="1"/>
    <col min="11" max="16384" width="9.140625" style="299"/>
  </cols>
  <sheetData>
    <row r="1" spans="1:14" x14ac:dyDescent="0.2">
      <c r="A1" s="103" t="s">
        <v>212</v>
      </c>
      <c r="B1" s="103" t="s">
        <v>202</v>
      </c>
      <c r="C1" s="100" t="s">
        <v>201</v>
      </c>
      <c r="D1" s="100" t="s">
        <v>201</v>
      </c>
      <c r="E1" s="100" t="s">
        <v>204</v>
      </c>
      <c r="F1" s="100" t="s">
        <v>213</v>
      </c>
      <c r="G1" s="262" t="s">
        <v>196</v>
      </c>
      <c r="H1" s="262" t="s">
        <v>197</v>
      </c>
      <c r="I1" s="262" t="s">
        <v>301</v>
      </c>
      <c r="J1" s="262"/>
      <c r="K1" s="103" t="s">
        <v>198</v>
      </c>
    </row>
    <row r="2" spans="1:14" x14ac:dyDescent="0.2">
      <c r="A2" s="103">
        <v>1</v>
      </c>
      <c r="B2" s="103" t="s">
        <v>203</v>
      </c>
      <c r="C2" s="973">
        <v>24600</v>
      </c>
      <c r="D2" s="300">
        <v>30265.29</v>
      </c>
      <c r="E2" s="100" t="s">
        <v>205</v>
      </c>
      <c r="F2" s="100" t="s">
        <v>209</v>
      </c>
      <c r="G2" s="1253"/>
      <c r="H2" s="1253">
        <v>33881.7595</v>
      </c>
      <c r="I2" s="441">
        <f>G2+H2</f>
        <v>33881.7595</v>
      </c>
    </row>
    <row r="3" spans="1:14" x14ac:dyDescent="0.2">
      <c r="A3" s="103">
        <f>A2+1</f>
        <v>2</v>
      </c>
      <c r="B3" s="103" t="s">
        <v>203</v>
      </c>
      <c r="C3" s="973">
        <v>24600</v>
      </c>
      <c r="D3" s="300">
        <v>30267.53</v>
      </c>
      <c r="E3" s="100" t="s">
        <v>205</v>
      </c>
      <c r="F3" s="100" t="s">
        <v>208</v>
      </c>
      <c r="G3" s="1253">
        <v>136481.67000000001</v>
      </c>
      <c r="H3" s="1253"/>
      <c r="I3" s="441">
        <f t="shared" ref="I3:I55" si="0">G3+H3</f>
        <v>136481.67000000001</v>
      </c>
      <c r="N3" s="299" t="s">
        <v>199</v>
      </c>
    </row>
    <row r="4" spans="1:14" x14ac:dyDescent="0.2">
      <c r="A4" s="103">
        <f t="shared" ref="A4:A68" si="1">A3+1</f>
        <v>3</v>
      </c>
      <c r="B4" s="103" t="s">
        <v>203</v>
      </c>
      <c r="C4" s="973">
        <v>24600</v>
      </c>
      <c r="D4" s="300">
        <v>30267.53</v>
      </c>
      <c r="E4" s="100" t="s">
        <v>206</v>
      </c>
      <c r="F4" s="100" t="s">
        <v>208</v>
      </c>
      <c r="G4" s="1253">
        <v>135559.87</v>
      </c>
      <c r="H4" s="1253"/>
      <c r="I4" s="441">
        <f t="shared" si="0"/>
        <v>135559.87</v>
      </c>
      <c r="N4" s="299" t="s">
        <v>200</v>
      </c>
    </row>
    <row r="5" spans="1:14" x14ac:dyDescent="0.2">
      <c r="A5" s="103">
        <f t="shared" si="1"/>
        <v>4</v>
      </c>
      <c r="B5" s="103" t="s">
        <v>203</v>
      </c>
      <c r="C5" s="973">
        <v>24600</v>
      </c>
      <c r="D5" s="300">
        <v>30279.4</v>
      </c>
      <c r="E5" s="100" t="s">
        <v>206</v>
      </c>
      <c r="F5" s="100" t="s">
        <v>209</v>
      </c>
      <c r="G5" s="1253"/>
      <c r="H5" s="1253">
        <v>29928.432400000002</v>
      </c>
      <c r="I5" s="441">
        <f t="shared" si="0"/>
        <v>29928.432400000002</v>
      </c>
    </row>
    <row r="6" spans="1:14" x14ac:dyDescent="0.2">
      <c r="A6" s="103">
        <f t="shared" si="1"/>
        <v>5</v>
      </c>
      <c r="B6" s="103" t="s">
        <v>203</v>
      </c>
      <c r="C6" s="300">
        <v>29208.76</v>
      </c>
      <c r="D6" s="300">
        <v>29444.82</v>
      </c>
      <c r="E6" s="100" t="s">
        <v>207</v>
      </c>
      <c r="F6" s="100" t="s">
        <v>210</v>
      </c>
      <c r="G6" s="1253"/>
      <c r="H6" s="1253">
        <v>4739.2649000000001</v>
      </c>
      <c r="I6" s="441">
        <f t="shared" si="0"/>
        <v>4739.2649000000001</v>
      </c>
    </row>
    <row r="7" spans="1:14" x14ac:dyDescent="0.2">
      <c r="A7" s="103">
        <f t="shared" si="1"/>
        <v>6</v>
      </c>
      <c r="B7" s="103" t="s">
        <v>203</v>
      </c>
      <c r="C7" s="300">
        <v>29390.7</v>
      </c>
      <c r="D7" s="300">
        <v>29444.82</v>
      </c>
      <c r="E7" s="100" t="s">
        <v>206</v>
      </c>
      <c r="F7" s="100" t="s">
        <v>210</v>
      </c>
      <c r="G7" s="1253"/>
      <c r="H7" s="1253">
        <v>175.75030000000001</v>
      </c>
      <c r="I7" s="441">
        <f t="shared" si="0"/>
        <v>175.75030000000001</v>
      </c>
    </row>
    <row r="8" spans="1:14" x14ac:dyDescent="0.2">
      <c r="A8" s="103">
        <f t="shared" si="1"/>
        <v>7</v>
      </c>
      <c r="B8" s="103" t="s">
        <v>203</v>
      </c>
      <c r="C8" s="300">
        <v>29196</v>
      </c>
      <c r="D8" s="300">
        <v>29447.7</v>
      </c>
      <c r="E8" s="100" t="s">
        <v>206</v>
      </c>
      <c r="F8" s="100" t="s">
        <v>211</v>
      </c>
      <c r="G8" s="1253"/>
      <c r="H8" s="1253">
        <v>7581.2632000000003</v>
      </c>
      <c r="I8" s="441">
        <f t="shared" si="0"/>
        <v>7581.2632000000003</v>
      </c>
    </row>
    <row r="9" spans="1:14" x14ac:dyDescent="0.2">
      <c r="A9" s="103">
        <f t="shared" si="1"/>
        <v>8</v>
      </c>
      <c r="B9" s="103" t="s">
        <v>203</v>
      </c>
      <c r="C9" s="300">
        <v>29444.82</v>
      </c>
      <c r="D9" s="300">
        <v>30093.58</v>
      </c>
      <c r="E9" s="100" t="s">
        <v>207</v>
      </c>
      <c r="F9" s="100" t="s">
        <v>210</v>
      </c>
      <c r="G9" s="1253">
        <v>19462.690399999999</v>
      </c>
      <c r="H9" s="1253"/>
      <c r="I9" s="441">
        <f t="shared" si="0"/>
        <v>19462.690399999999</v>
      </c>
    </row>
    <row r="10" spans="1:14" x14ac:dyDescent="0.2">
      <c r="A10" s="103">
        <f t="shared" si="1"/>
        <v>9</v>
      </c>
      <c r="B10" s="103" t="s">
        <v>203</v>
      </c>
      <c r="C10" s="300">
        <v>30093.58</v>
      </c>
      <c r="D10" s="300">
        <v>30147.7</v>
      </c>
      <c r="E10" s="100" t="s">
        <v>205</v>
      </c>
      <c r="F10" s="100" t="s">
        <v>210</v>
      </c>
      <c r="G10" s="1253"/>
      <c r="H10" s="1253">
        <v>175.75030000000001</v>
      </c>
      <c r="I10" s="441">
        <f t="shared" si="0"/>
        <v>175.75030000000001</v>
      </c>
    </row>
    <row r="11" spans="1:14" x14ac:dyDescent="0.2">
      <c r="A11" s="103">
        <f t="shared" si="1"/>
        <v>10</v>
      </c>
      <c r="B11" s="103" t="s">
        <v>203</v>
      </c>
      <c r="C11" s="300">
        <v>30093.58</v>
      </c>
      <c r="D11" s="300">
        <v>30284.94</v>
      </c>
      <c r="E11" s="100" t="s">
        <v>207</v>
      </c>
      <c r="F11" s="100" t="s">
        <v>210</v>
      </c>
      <c r="G11" s="1253"/>
      <c r="H11" s="1253">
        <v>3366.6855999999998</v>
      </c>
      <c r="I11" s="441">
        <f t="shared" si="0"/>
        <v>3366.6855999999998</v>
      </c>
    </row>
    <row r="12" spans="1:14" x14ac:dyDescent="0.2">
      <c r="A12" s="103">
        <f t="shared" si="1"/>
        <v>11</v>
      </c>
      <c r="B12" s="103" t="s">
        <v>203</v>
      </c>
      <c r="C12" s="300">
        <v>30169.48</v>
      </c>
      <c r="D12" s="300">
        <v>30277.57</v>
      </c>
      <c r="E12" s="100" t="s">
        <v>205</v>
      </c>
      <c r="F12" s="100" t="s">
        <v>208</v>
      </c>
      <c r="G12" s="1253"/>
      <c r="H12" s="1253">
        <v>1089.0722000000001</v>
      </c>
      <c r="I12" s="441">
        <f t="shared" si="0"/>
        <v>1089.0722000000001</v>
      </c>
    </row>
    <row r="13" spans="1:14" x14ac:dyDescent="0.2">
      <c r="A13" s="103">
        <f t="shared" si="1"/>
        <v>12</v>
      </c>
      <c r="B13" s="103" t="s">
        <v>203</v>
      </c>
      <c r="C13" s="300">
        <v>30267.53</v>
      </c>
      <c r="D13" s="300">
        <v>30284.94</v>
      </c>
      <c r="E13" s="100" t="s">
        <v>206</v>
      </c>
      <c r="F13" s="100" t="s">
        <v>208</v>
      </c>
      <c r="G13" s="1253"/>
      <c r="H13" s="1253">
        <v>394.24849999999998</v>
      </c>
      <c r="I13" s="441">
        <f t="shared" si="0"/>
        <v>394.24849999999998</v>
      </c>
    </row>
    <row r="14" spans="1:14" x14ac:dyDescent="0.2">
      <c r="A14" s="103">
        <f t="shared" si="1"/>
        <v>13</v>
      </c>
      <c r="B14" s="103" t="s">
        <v>203</v>
      </c>
      <c r="C14" s="300">
        <v>30301.66</v>
      </c>
      <c r="D14" s="300">
        <v>30319.03</v>
      </c>
      <c r="E14" s="100" t="s">
        <v>205</v>
      </c>
      <c r="F14" s="100" t="s">
        <v>208</v>
      </c>
      <c r="G14" s="1253"/>
      <c r="H14" s="1253">
        <v>571.75789999999995</v>
      </c>
      <c r="I14" s="441">
        <f t="shared" si="0"/>
        <v>571.75789999999995</v>
      </c>
    </row>
    <row r="15" spans="1:14" x14ac:dyDescent="0.2">
      <c r="A15" s="103">
        <f t="shared" si="1"/>
        <v>14</v>
      </c>
      <c r="B15" s="103" t="s">
        <v>203</v>
      </c>
      <c r="C15" s="300">
        <v>30304.61</v>
      </c>
      <c r="D15" s="300">
        <v>30482.89</v>
      </c>
      <c r="E15" s="100" t="s">
        <v>207</v>
      </c>
      <c r="F15" s="100" t="s">
        <v>210</v>
      </c>
      <c r="G15" s="1253"/>
      <c r="H15" s="1253">
        <v>1152.8049000000001</v>
      </c>
      <c r="I15" s="441">
        <f t="shared" si="0"/>
        <v>1152.8049000000001</v>
      </c>
    </row>
    <row r="16" spans="1:14" x14ac:dyDescent="0.2">
      <c r="A16" s="103">
        <f t="shared" si="1"/>
        <v>15</v>
      </c>
      <c r="B16" s="103" t="s">
        <v>203</v>
      </c>
      <c r="C16" s="300">
        <v>30307.06</v>
      </c>
      <c r="D16" s="300">
        <v>30319.03</v>
      </c>
      <c r="E16" s="100" t="s">
        <v>206</v>
      </c>
      <c r="F16" s="100" t="s">
        <v>208</v>
      </c>
      <c r="G16" s="1253"/>
      <c r="H16" s="1253">
        <v>264.18209999999999</v>
      </c>
      <c r="I16" s="441">
        <f t="shared" si="0"/>
        <v>264.18209999999999</v>
      </c>
    </row>
    <row r="17" spans="1:9" x14ac:dyDescent="0.2">
      <c r="A17" s="103">
        <f t="shared" si="1"/>
        <v>16</v>
      </c>
      <c r="B17" s="103" t="s">
        <v>203</v>
      </c>
      <c r="C17" s="300">
        <v>30307.19</v>
      </c>
      <c r="D17" s="300">
        <v>33198.400000000001</v>
      </c>
      <c r="E17" s="100" t="s">
        <v>205</v>
      </c>
      <c r="F17" s="100" t="s">
        <v>209</v>
      </c>
      <c r="G17" s="1253"/>
      <c r="H17" s="1253">
        <v>15024.566500000001</v>
      </c>
      <c r="I17" s="441">
        <f t="shared" si="0"/>
        <v>15024.566500000001</v>
      </c>
    </row>
    <row r="18" spans="1:9" x14ac:dyDescent="0.2">
      <c r="A18" s="103">
        <f t="shared" si="1"/>
        <v>17</v>
      </c>
      <c r="B18" s="103" t="s">
        <v>203</v>
      </c>
      <c r="C18" s="300">
        <v>30319.03</v>
      </c>
      <c r="D18" s="300">
        <v>31175</v>
      </c>
      <c r="E18" s="100" t="s">
        <v>205</v>
      </c>
      <c r="F18" s="100" t="s">
        <v>214</v>
      </c>
      <c r="G18" s="1253">
        <v>10179.1754</v>
      </c>
      <c r="H18" s="1253"/>
      <c r="I18" s="441">
        <f t="shared" si="0"/>
        <v>10179.1754</v>
      </c>
    </row>
    <row r="19" spans="1:9" x14ac:dyDescent="0.2">
      <c r="A19" s="103">
        <f t="shared" si="1"/>
        <v>18</v>
      </c>
      <c r="B19" s="103" t="s">
        <v>203</v>
      </c>
      <c r="C19" s="300">
        <v>30319.03</v>
      </c>
      <c r="D19" s="300">
        <v>33219.72</v>
      </c>
      <c r="E19" s="100" t="s">
        <v>205</v>
      </c>
      <c r="F19" s="100" t="s">
        <v>208</v>
      </c>
      <c r="G19" s="1253">
        <v>69426.652000000002</v>
      </c>
      <c r="H19" s="1253"/>
      <c r="I19" s="441">
        <f t="shared" si="0"/>
        <v>69426.652000000002</v>
      </c>
    </row>
    <row r="20" spans="1:9" x14ac:dyDescent="0.2">
      <c r="A20" s="103">
        <f t="shared" si="1"/>
        <v>19</v>
      </c>
      <c r="B20" s="103" t="s">
        <v>203</v>
      </c>
      <c r="C20" s="300">
        <v>30319.03</v>
      </c>
      <c r="D20" s="300">
        <v>31042.48</v>
      </c>
      <c r="E20" s="100" t="s">
        <v>205</v>
      </c>
      <c r="F20" s="100" t="s">
        <v>210</v>
      </c>
      <c r="G20" s="1253">
        <v>8665.7134999999998</v>
      </c>
      <c r="H20" s="1253"/>
      <c r="I20" s="441">
        <f t="shared" si="0"/>
        <v>8665.7134999999998</v>
      </c>
    </row>
    <row r="21" spans="1:9" x14ac:dyDescent="0.2">
      <c r="A21" s="103">
        <f t="shared" si="1"/>
        <v>20</v>
      </c>
      <c r="B21" s="103" t="s">
        <v>203</v>
      </c>
      <c r="C21" s="300">
        <v>31042.48</v>
      </c>
      <c r="D21" s="300">
        <v>31096.63</v>
      </c>
      <c r="E21" s="100" t="s">
        <v>205</v>
      </c>
      <c r="F21" s="100" t="s">
        <v>210</v>
      </c>
      <c r="G21" s="1253"/>
      <c r="H21" s="1253">
        <v>175.40199999999999</v>
      </c>
      <c r="I21" s="441">
        <f t="shared" si="0"/>
        <v>175.40199999999999</v>
      </c>
    </row>
    <row r="22" spans="1:9" x14ac:dyDescent="0.2">
      <c r="A22" s="103">
        <f t="shared" si="1"/>
        <v>21</v>
      </c>
      <c r="B22" s="103" t="s">
        <v>203</v>
      </c>
      <c r="C22" s="300">
        <v>30800</v>
      </c>
      <c r="D22" s="300">
        <v>30837.22</v>
      </c>
      <c r="E22" s="100" t="s">
        <v>206</v>
      </c>
      <c r="F22" s="100" t="s">
        <v>210</v>
      </c>
      <c r="G22" s="1253"/>
      <c r="H22" s="1253">
        <v>83.609099999999998</v>
      </c>
      <c r="I22" s="441">
        <f t="shared" si="0"/>
        <v>83.609099999999998</v>
      </c>
    </row>
    <row r="23" spans="1:9" x14ac:dyDescent="0.2">
      <c r="A23" s="103">
        <f t="shared" si="1"/>
        <v>22</v>
      </c>
      <c r="B23" s="103" t="s">
        <v>203</v>
      </c>
      <c r="C23" s="300">
        <v>30837.22</v>
      </c>
      <c r="D23" s="300">
        <v>31042.48</v>
      </c>
      <c r="E23" s="100" t="s">
        <v>207</v>
      </c>
      <c r="F23" s="100" t="s">
        <v>210</v>
      </c>
      <c r="G23" s="1253"/>
      <c r="H23" s="1253">
        <v>1231.5125</v>
      </c>
      <c r="I23" s="441">
        <f t="shared" si="0"/>
        <v>1231.5125</v>
      </c>
    </row>
    <row r="24" spans="1:9" x14ac:dyDescent="0.2">
      <c r="A24" s="103">
        <f t="shared" si="1"/>
        <v>23</v>
      </c>
      <c r="B24" s="103" t="s">
        <v>203</v>
      </c>
      <c r="C24" s="300">
        <v>30837.22</v>
      </c>
      <c r="D24" s="300">
        <v>31638.98</v>
      </c>
      <c r="E24" s="100" t="s">
        <v>206</v>
      </c>
      <c r="F24" s="100" t="s">
        <v>210</v>
      </c>
      <c r="G24" s="1253">
        <v>9638.3791000000001</v>
      </c>
      <c r="H24" s="1253"/>
      <c r="I24" s="441">
        <f t="shared" si="0"/>
        <v>9638.3791000000001</v>
      </c>
    </row>
    <row r="25" spans="1:9" x14ac:dyDescent="0.2">
      <c r="A25" s="103">
        <f t="shared" si="1"/>
        <v>24</v>
      </c>
      <c r="B25" s="103" t="s">
        <v>203</v>
      </c>
      <c r="C25" s="300">
        <v>31455.15</v>
      </c>
      <c r="D25" s="300">
        <v>31638.98</v>
      </c>
      <c r="E25" s="100" t="s">
        <v>207</v>
      </c>
      <c r="F25" s="100" t="s">
        <v>210</v>
      </c>
      <c r="G25" s="1253"/>
      <c r="H25" s="1253">
        <v>1905.5844</v>
      </c>
      <c r="I25" s="441">
        <f t="shared" si="0"/>
        <v>1905.5844</v>
      </c>
    </row>
    <row r="26" spans="1:9" x14ac:dyDescent="0.2">
      <c r="A26" s="103">
        <f t="shared" si="1"/>
        <v>25</v>
      </c>
      <c r="B26" s="103" t="s">
        <v>203</v>
      </c>
      <c r="C26" s="300">
        <v>31175</v>
      </c>
      <c r="D26" s="300">
        <v>31274.36</v>
      </c>
      <c r="E26" s="100" t="s">
        <v>205</v>
      </c>
      <c r="F26" s="100" t="s">
        <v>215</v>
      </c>
      <c r="G26" s="1253"/>
      <c r="H26" s="1253">
        <v>611.66200000000003</v>
      </c>
      <c r="I26" s="441">
        <f t="shared" si="0"/>
        <v>611.66200000000003</v>
      </c>
    </row>
    <row r="27" spans="1:9" x14ac:dyDescent="0.2">
      <c r="A27" s="103">
        <f t="shared" si="1"/>
        <v>26</v>
      </c>
      <c r="B27" s="103" t="s">
        <v>203</v>
      </c>
      <c r="C27" s="300">
        <v>31400</v>
      </c>
      <c r="D27" s="300">
        <v>31652.25</v>
      </c>
      <c r="E27" s="100" t="s">
        <v>205</v>
      </c>
      <c r="F27" s="100" t="s">
        <v>211</v>
      </c>
      <c r="G27" s="1253"/>
      <c r="H27" s="1253">
        <v>7601.7893999999997</v>
      </c>
      <c r="I27" s="441">
        <f t="shared" si="0"/>
        <v>7601.7893999999997</v>
      </c>
    </row>
    <row r="28" spans="1:9" x14ac:dyDescent="0.2">
      <c r="A28" s="103">
        <f t="shared" ref="A28:A36" si="2">A27+1</f>
        <v>27</v>
      </c>
      <c r="B28" s="103" t="s">
        <v>203</v>
      </c>
      <c r="C28" s="300">
        <v>32213.06</v>
      </c>
      <c r="D28" s="300">
        <v>32457.5</v>
      </c>
      <c r="E28" s="100" t="s">
        <v>207</v>
      </c>
      <c r="F28" s="100" t="s">
        <v>210</v>
      </c>
      <c r="G28" s="1253"/>
      <c r="H28" s="1253">
        <v>4794.0114000000003</v>
      </c>
      <c r="I28" s="441">
        <f t="shared" si="0"/>
        <v>4794.0114000000003</v>
      </c>
    </row>
    <row r="29" spans="1:9" x14ac:dyDescent="0.2">
      <c r="A29" s="103">
        <f t="shared" si="2"/>
        <v>28</v>
      </c>
      <c r="B29" s="103" t="s">
        <v>203</v>
      </c>
      <c r="C29" s="300">
        <v>32397.13</v>
      </c>
      <c r="D29" s="300">
        <v>32457.5</v>
      </c>
      <c r="E29" s="100" t="s">
        <v>206</v>
      </c>
      <c r="F29" s="100" t="s">
        <v>210</v>
      </c>
      <c r="G29" s="1253"/>
      <c r="H29" s="1253">
        <v>218.68549999999999</v>
      </c>
      <c r="I29" s="441">
        <f t="shared" si="0"/>
        <v>218.68549999999999</v>
      </c>
    </row>
    <row r="30" spans="1:9" x14ac:dyDescent="0.2">
      <c r="A30" s="103">
        <f t="shared" si="2"/>
        <v>29</v>
      </c>
      <c r="B30" s="103" t="s">
        <v>203</v>
      </c>
      <c r="C30" s="300">
        <v>32457.5</v>
      </c>
      <c r="D30" s="300">
        <v>32997.800000000003</v>
      </c>
      <c r="E30" s="100" t="s">
        <v>207</v>
      </c>
      <c r="F30" s="100" t="s">
        <v>210</v>
      </c>
      <c r="G30" s="1253">
        <v>16209.011</v>
      </c>
      <c r="H30" s="1253"/>
      <c r="I30" s="441">
        <f t="shared" si="0"/>
        <v>16209.011</v>
      </c>
    </row>
    <row r="31" spans="1:9" x14ac:dyDescent="0.2">
      <c r="A31" s="103">
        <f t="shared" si="2"/>
        <v>30</v>
      </c>
      <c r="B31" s="103" t="s">
        <v>203</v>
      </c>
      <c r="C31" s="300">
        <v>32997.800000000003</v>
      </c>
      <c r="D31" s="300">
        <v>33051.93</v>
      </c>
      <c r="E31" s="100" t="s">
        <v>205</v>
      </c>
      <c r="F31" s="100" t="s">
        <v>210</v>
      </c>
      <c r="G31" s="1253"/>
      <c r="H31" s="1253">
        <v>175.75030000000001</v>
      </c>
      <c r="I31" s="441">
        <f t="shared" si="0"/>
        <v>175.75030000000001</v>
      </c>
    </row>
    <row r="32" spans="1:9" x14ac:dyDescent="0.2">
      <c r="A32" s="103">
        <f t="shared" si="2"/>
        <v>31</v>
      </c>
      <c r="B32" s="103" t="s">
        <v>203</v>
      </c>
      <c r="C32" s="300">
        <v>32997.800000000003</v>
      </c>
      <c r="D32" s="300">
        <v>33232.19</v>
      </c>
      <c r="E32" s="100" t="s">
        <v>207</v>
      </c>
      <c r="F32" s="100" t="s">
        <v>210</v>
      </c>
      <c r="G32" s="1253"/>
      <c r="H32" s="1253">
        <v>3958.6044000000002</v>
      </c>
      <c r="I32" s="441">
        <f t="shared" si="0"/>
        <v>3958.6044000000002</v>
      </c>
    </row>
    <row r="33" spans="1:9" x14ac:dyDescent="0.2">
      <c r="A33" s="103">
        <f t="shared" si="2"/>
        <v>32</v>
      </c>
      <c r="B33" s="103" t="s">
        <v>203</v>
      </c>
      <c r="C33" s="300">
        <v>33219.72</v>
      </c>
      <c r="D33" s="300">
        <v>33229.769999999997</v>
      </c>
      <c r="E33" s="100" t="s">
        <v>206</v>
      </c>
      <c r="F33" s="100" t="s">
        <v>210</v>
      </c>
      <c r="G33" s="1253"/>
      <c r="H33" s="1253">
        <v>270.17660000000001</v>
      </c>
      <c r="I33" s="441">
        <f t="shared" si="0"/>
        <v>270.17660000000001</v>
      </c>
    </row>
    <row r="34" spans="1:9" x14ac:dyDescent="0.2">
      <c r="A34" s="103">
        <f t="shared" si="2"/>
        <v>33</v>
      </c>
      <c r="B34" s="103" t="s">
        <v>203</v>
      </c>
      <c r="C34" s="300">
        <v>33219.72</v>
      </c>
      <c r="D34" s="300">
        <v>33237.46</v>
      </c>
      <c r="E34" s="100" t="s">
        <v>205</v>
      </c>
      <c r="F34" s="100" t="s">
        <v>210</v>
      </c>
      <c r="G34" s="1253"/>
      <c r="H34" s="1253">
        <v>398.71120000000002</v>
      </c>
      <c r="I34" s="441">
        <f t="shared" si="0"/>
        <v>398.71120000000002</v>
      </c>
    </row>
    <row r="35" spans="1:9" x14ac:dyDescent="0.2">
      <c r="A35" s="103">
        <f t="shared" si="2"/>
        <v>34</v>
      </c>
      <c r="B35" s="103" t="s">
        <v>203</v>
      </c>
      <c r="C35" s="300">
        <v>32200.23</v>
      </c>
      <c r="D35" s="300">
        <v>32451.93</v>
      </c>
      <c r="E35" s="100" t="s">
        <v>206</v>
      </c>
      <c r="F35" s="100" t="s">
        <v>211</v>
      </c>
      <c r="G35" s="1253"/>
      <c r="H35" s="1253">
        <v>7581.26</v>
      </c>
      <c r="I35" s="441">
        <f t="shared" si="0"/>
        <v>7581.26</v>
      </c>
    </row>
    <row r="36" spans="1:9" x14ac:dyDescent="0.2">
      <c r="A36" s="103">
        <f t="shared" si="2"/>
        <v>35</v>
      </c>
      <c r="B36" s="103" t="s">
        <v>203</v>
      </c>
      <c r="C36" s="300">
        <v>30319.03</v>
      </c>
      <c r="D36" s="300">
        <v>33219.72</v>
      </c>
      <c r="E36" s="100" t="s">
        <v>206</v>
      </c>
      <c r="F36" s="100" t="s">
        <v>208</v>
      </c>
      <c r="G36" s="1253">
        <v>69806.429799999998</v>
      </c>
      <c r="H36" s="1253"/>
      <c r="I36" s="441">
        <f t="shared" si="0"/>
        <v>69806.429799999998</v>
      </c>
    </row>
    <row r="37" spans="1:9" x14ac:dyDescent="0.2">
      <c r="A37" s="103">
        <f t="shared" si="1"/>
        <v>36</v>
      </c>
      <c r="B37" s="103" t="s">
        <v>203</v>
      </c>
      <c r="C37" s="300">
        <v>30322.16</v>
      </c>
      <c r="D37" s="300">
        <v>33218.47</v>
      </c>
      <c r="E37" s="100" t="s">
        <v>206</v>
      </c>
      <c r="F37" s="100" t="s">
        <v>209</v>
      </c>
      <c r="G37" s="1253"/>
      <c r="H37" s="1253">
        <v>16806.6351</v>
      </c>
      <c r="I37" s="441">
        <f t="shared" si="0"/>
        <v>16806.6351</v>
      </c>
    </row>
    <row r="38" spans="1:9" x14ac:dyDescent="0.2">
      <c r="A38" s="103">
        <f t="shared" si="1"/>
        <v>37</v>
      </c>
      <c r="B38" s="103" t="s">
        <v>203</v>
      </c>
      <c r="C38" s="300">
        <v>33271.99</v>
      </c>
      <c r="D38" s="300">
        <v>37835</v>
      </c>
      <c r="E38" s="100" t="s">
        <v>205</v>
      </c>
      <c r="F38" s="100" t="s">
        <v>209</v>
      </c>
      <c r="G38" s="1253"/>
      <c r="H38" s="1253">
        <v>20536.121999999999</v>
      </c>
      <c r="I38" s="441">
        <f t="shared" si="0"/>
        <v>20536.121999999999</v>
      </c>
    </row>
    <row r="39" spans="1:9" x14ac:dyDescent="0.2">
      <c r="A39" s="103">
        <f t="shared" si="1"/>
        <v>38</v>
      </c>
      <c r="B39" s="103" t="s">
        <v>203</v>
      </c>
      <c r="C39" s="300">
        <v>34038.339999999997</v>
      </c>
      <c r="D39" s="300">
        <v>34290.04</v>
      </c>
      <c r="E39" s="100" t="s">
        <v>205</v>
      </c>
      <c r="F39" s="100" t="s">
        <v>211</v>
      </c>
      <c r="G39" s="1253"/>
      <c r="H39" s="1253">
        <v>7581.26</v>
      </c>
      <c r="I39" s="441">
        <f t="shared" si="0"/>
        <v>7581.26</v>
      </c>
    </row>
    <row r="40" spans="1:9" x14ac:dyDescent="0.2">
      <c r="A40" s="103">
        <f t="shared" si="1"/>
        <v>39</v>
      </c>
      <c r="B40" s="103" t="s">
        <v>203</v>
      </c>
      <c r="C40" s="300">
        <v>33271.61</v>
      </c>
      <c r="D40" s="300">
        <v>38830</v>
      </c>
      <c r="E40" s="100" t="s">
        <v>205</v>
      </c>
      <c r="F40" s="100" t="s">
        <v>208</v>
      </c>
      <c r="G40" s="1253">
        <v>135028.8033</v>
      </c>
      <c r="H40" s="1253"/>
      <c r="I40" s="441">
        <f t="shared" si="0"/>
        <v>135028.8033</v>
      </c>
    </row>
    <row r="41" spans="1:9" x14ac:dyDescent="0.2">
      <c r="A41" s="103">
        <f t="shared" si="1"/>
        <v>40</v>
      </c>
      <c r="B41" s="103" t="s">
        <v>203</v>
      </c>
      <c r="C41" s="300">
        <v>33253.89</v>
      </c>
      <c r="D41" s="300">
        <v>33271.61</v>
      </c>
      <c r="E41" s="100" t="s">
        <v>205</v>
      </c>
      <c r="F41" s="100" t="s">
        <v>208</v>
      </c>
      <c r="G41" s="1253"/>
      <c r="H41" s="1253">
        <v>396.17750000000001</v>
      </c>
      <c r="I41" s="441">
        <f t="shared" si="0"/>
        <v>396.17750000000001</v>
      </c>
    </row>
    <row r="42" spans="1:9" x14ac:dyDescent="0.2">
      <c r="A42" s="103">
        <f t="shared" si="1"/>
        <v>41</v>
      </c>
      <c r="B42" s="103" t="s">
        <v>203</v>
      </c>
      <c r="C42" s="300">
        <v>33256.31</v>
      </c>
      <c r="D42" s="300">
        <v>33498.71</v>
      </c>
      <c r="E42" s="100" t="s">
        <v>207</v>
      </c>
      <c r="F42" s="100" t="s">
        <v>210</v>
      </c>
      <c r="G42" s="1253"/>
      <c r="H42" s="1253">
        <v>3996.5158000000001</v>
      </c>
      <c r="I42" s="441">
        <f t="shared" si="0"/>
        <v>3996.5158000000001</v>
      </c>
    </row>
    <row r="43" spans="1:9" x14ac:dyDescent="0.2">
      <c r="A43" s="103">
        <f t="shared" si="1"/>
        <v>42</v>
      </c>
      <c r="B43" s="103" t="s">
        <v>203</v>
      </c>
      <c r="C43" s="300">
        <v>33261.56</v>
      </c>
      <c r="D43" s="300">
        <v>33271.61</v>
      </c>
      <c r="E43" s="100" t="s">
        <v>206</v>
      </c>
      <c r="F43" s="100" t="s">
        <v>208</v>
      </c>
      <c r="G43" s="1253"/>
      <c r="H43" s="1253">
        <v>267.96870000000001</v>
      </c>
      <c r="I43" s="441">
        <f t="shared" si="0"/>
        <v>267.96870000000001</v>
      </c>
    </row>
    <row r="44" spans="1:9" x14ac:dyDescent="0.2">
      <c r="A44" s="103">
        <f t="shared" si="1"/>
        <v>43</v>
      </c>
      <c r="B44" s="103" t="s">
        <v>203</v>
      </c>
      <c r="C44" s="300">
        <v>33438.339999999997</v>
      </c>
      <c r="D44" s="300">
        <v>33498.71</v>
      </c>
      <c r="E44" s="100" t="s">
        <v>206</v>
      </c>
      <c r="F44" s="100" t="s">
        <v>210</v>
      </c>
      <c r="G44" s="1253"/>
      <c r="H44" s="1253">
        <v>218.68549999999999</v>
      </c>
      <c r="I44" s="441">
        <f t="shared" si="0"/>
        <v>218.68549999999999</v>
      </c>
    </row>
    <row r="45" spans="1:9" x14ac:dyDescent="0.2">
      <c r="A45" s="103">
        <f t="shared" si="1"/>
        <v>44</v>
      </c>
      <c r="B45" s="103" t="s">
        <v>203</v>
      </c>
      <c r="C45" s="300">
        <v>33498.71</v>
      </c>
      <c r="D45" s="300">
        <v>34032.76</v>
      </c>
      <c r="E45" s="100" t="s">
        <v>207</v>
      </c>
      <c r="F45" s="100" t="s">
        <v>210</v>
      </c>
      <c r="G45" s="1253"/>
      <c r="H45" s="1253">
        <v>16021.511</v>
      </c>
      <c r="I45" s="441">
        <f t="shared" si="0"/>
        <v>16021.511</v>
      </c>
    </row>
    <row r="46" spans="1:9" x14ac:dyDescent="0.2">
      <c r="A46" s="103">
        <f t="shared" si="1"/>
        <v>45</v>
      </c>
      <c r="B46" s="103" t="s">
        <v>203</v>
      </c>
      <c r="C46" s="300">
        <v>34032.76</v>
      </c>
      <c r="D46" s="300">
        <v>34093.129999999997</v>
      </c>
      <c r="E46" s="100" t="s">
        <v>205</v>
      </c>
      <c r="F46" s="100" t="s">
        <v>210</v>
      </c>
      <c r="G46" s="1253"/>
      <c r="H46" s="1253">
        <v>218.68549999999999</v>
      </c>
      <c r="I46" s="441">
        <f t="shared" si="0"/>
        <v>218.68549999999999</v>
      </c>
    </row>
    <row r="47" spans="1:9" x14ac:dyDescent="0.2">
      <c r="A47" s="103">
        <f t="shared" si="1"/>
        <v>46</v>
      </c>
      <c r="B47" s="103" t="s">
        <v>203</v>
      </c>
      <c r="C47" s="300">
        <v>34032.76</v>
      </c>
      <c r="D47" s="300">
        <v>34277.21</v>
      </c>
      <c r="E47" s="100" t="s">
        <v>207</v>
      </c>
      <c r="F47" s="100" t="s">
        <v>210</v>
      </c>
      <c r="G47" s="1253"/>
      <c r="H47" s="1253">
        <v>4875.8681999999999</v>
      </c>
      <c r="I47" s="441">
        <f t="shared" si="0"/>
        <v>4875.8681999999999</v>
      </c>
    </row>
    <row r="48" spans="1:9" x14ac:dyDescent="0.2">
      <c r="A48" s="103">
        <f t="shared" si="1"/>
        <v>47</v>
      </c>
      <c r="B48" s="103" t="s">
        <v>203</v>
      </c>
      <c r="C48" s="300">
        <v>37300</v>
      </c>
      <c r="D48" s="300">
        <v>37482.07</v>
      </c>
      <c r="E48" s="100" t="s">
        <v>207</v>
      </c>
      <c r="F48" s="100" t="s">
        <v>210</v>
      </c>
      <c r="G48" s="1253"/>
      <c r="H48" s="1253">
        <v>1906.5337</v>
      </c>
      <c r="I48" s="441">
        <f t="shared" si="0"/>
        <v>1906.5337</v>
      </c>
    </row>
    <row r="49" spans="1:9" x14ac:dyDescent="0.2">
      <c r="A49" s="103">
        <f t="shared" si="1"/>
        <v>48</v>
      </c>
      <c r="B49" s="103" t="s">
        <v>203</v>
      </c>
      <c r="C49" s="300">
        <v>37300</v>
      </c>
      <c r="D49" s="300">
        <v>37888.94</v>
      </c>
      <c r="E49" s="100" t="s">
        <v>205</v>
      </c>
      <c r="F49" s="100" t="s">
        <v>210</v>
      </c>
      <c r="G49" s="1253"/>
      <c r="H49" s="1253">
        <v>7065.0883000000003</v>
      </c>
      <c r="I49" s="441">
        <f t="shared" si="0"/>
        <v>7065.0883000000003</v>
      </c>
    </row>
    <row r="50" spans="1:9" x14ac:dyDescent="0.2">
      <c r="A50" s="103">
        <f t="shared" si="1"/>
        <v>49</v>
      </c>
      <c r="B50" s="103" t="s">
        <v>203</v>
      </c>
      <c r="C50" s="300">
        <v>37888.94</v>
      </c>
      <c r="D50" s="300">
        <v>38038.94</v>
      </c>
      <c r="E50" s="100" t="s">
        <v>205</v>
      </c>
      <c r="F50" s="100" t="s">
        <v>210</v>
      </c>
      <c r="G50" s="1253"/>
      <c r="H50" s="1253">
        <v>901.2</v>
      </c>
      <c r="I50" s="441">
        <f t="shared" si="0"/>
        <v>901.2</v>
      </c>
    </row>
    <row r="51" spans="1:9" x14ac:dyDescent="0.2">
      <c r="A51" s="103">
        <f t="shared" si="1"/>
        <v>50</v>
      </c>
      <c r="B51" s="103" t="s">
        <v>203</v>
      </c>
      <c r="C51" s="300">
        <v>38211.54</v>
      </c>
      <c r="D51" s="300">
        <v>38830</v>
      </c>
      <c r="E51" s="100" t="s">
        <v>207</v>
      </c>
      <c r="F51" s="100" t="s">
        <v>210</v>
      </c>
      <c r="G51" s="1253">
        <v>21646.066800000001</v>
      </c>
      <c r="H51" s="1253"/>
      <c r="I51" s="441">
        <f t="shared" si="0"/>
        <v>21646.066800000001</v>
      </c>
    </row>
    <row r="52" spans="1:9" x14ac:dyDescent="0.2">
      <c r="A52" s="103">
        <f t="shared" si="1"/>
        <v>51</v>
      </c>
      <c r="B52" s="103" t="s">
        <v>203</v>
      </c>
      <c r="C52" s="300">
        <v>33271.61</v>
      </c>
      <c r="D52" s="300">
        <v>38830</v>
      </c>
      <c r="E52" s="100" t="s">
        <v>206</v>
      </c>
      <c r="F52" s="100" t="s">
        <v>208</v>
      </c>
      <c r="G52" s="1253">
        <v>143443.7885</v>
      </c>
      <c r="H52" s="1253"/>
      <c r="I52" s="441">
        <f t="shared" si="0"/>
        <v>143443.7885</v>
      </c>
    </row>
    <row r="53" spans="1:9" x14ac:dyDescent="0.2">
      <c r="A53" s="103">
        <f t="shared" si="1"/>
        <v>52</v>
      </c>
      <c r="B53" s="103" t="s">
        <v>203</v>
      </c>
      <c r="C53" s="300">
        <v>37287.24</v>
      </c>
      <c r="D53" s="300">
        <v>37538.94</v>
      </c>
      <c r="E53" s="100" t="s">
        <v>205</v>
      </c>
      <c r="F53" s="100" t="s">
        <v>211</v>
      </c>
      <c r="G53" s="1253"/>
      <c r="H53" s="1253">
        <v>7581.2343000000001</v>
      </c>
      <c r="I53" s="441">
        <f t="shared" si="0"/>
        <v>7581.2343000000001</v>
      </c>
    </row>
    <row r="54" spans="1:9" x14ac:dyDescent="0.2">
      <c r="A54" s="103">
        <f t="shared" si="1"/>
        <v>53</v>
      </c>
      <c r="B54" s="103" t="s">
        <v>203</v>
      </c>
      <c r="C54" s="300">
        <v>33291.74</v>
      </c>
      <c r="D54" s="300">
        <v>37835</v>
      </c>
      <c r="E54" s="100" t="s">
        <v>206</v>
      </c>
      <c r="F54" s="100" t="s">
        <v>209</v>
      </c>
      <c r="G54" s="1253"/>
      <c r="H54" s="1253">
        <v>21349.533800000001</v>
      </c>
      <c r="I54" s="441">
        <f t="shared" ref="I54" si="3">G54+H54</f>
        <v>21349.533800000001</v>
      </c>
    </row>
    <row r="55" spans="1:9" x14ac:dyDescent="0.2">
      <c r="A55" s="103">
        <f t="shared" si="1"/>
        <v>54</v>
      </c>
      <c r="B55" s="103" t="s">
        <v>203</v>
      </c>
      <c r="C55" s="300">
        <v>38830</v>
      </c>
      <c r="D55" s="300">
        <v>39070</v>
      </c>
      <c r="E55" s="100" t="s">
        <v>206</v>
      </c>
      <c r="F55" s="957" t="s">
        <v>208</v>
      </c>
      <c r="G55" s="1253"/>
      <c r="H55" s="1253">
        <v>23873.9745</v>
      </c>
      <c r="I55" s="441">
        <f t="shared" si="0"/>
        <v>23873.9745</v>
      </c>
    </row>
    <row r="56" spans="1:9" x14ac:dyDescent="0.2">
      <c r="A56" s="103">
        <f t="shared" si="1"/>
        <v>55</v>
      </c>
      <c r="B56" s="103" t="s">
        <v>203</v>
      </c>
      <c r="C56" s="300">
        <v>39070</v>
      </c>
      <c r="D56" s="300">
        <v>39266.14</v>
      </c>
      <c r="E56" s="957" t="s">
        <v>205</v>
      </c>
      <c r="F56" s="957" t="s">
        <v>208</v>
      </c>
      <c r="G56" s="1253"/>
      <c r="H56" s="1253">
        <v>3584.2336</v>
      </c>
      <c r="I56" s="441">
        <f t="shared" ref="I56:I71" si="4">G56+H56</f>
        <v>3584.2336</v>
      </c>
    </row>
    <row r="57" spans="1:9" x14ac:dyDescent="0.2">
      <c r="A57" s="103">
        <f t="shared" si="1"/>
        <v>56</v>
      </c>
      <c r="B57" s="103" t="s">
        <v>203</v>
      </c>
      <c r="C57" s="300">
        <v>39070</v>
      </c>
      <c r="D57" s="300">
        <v>39979.870000000003</v>
      </c>
      <c r="E57" s="100" t="s">
        <v>206</v>
      </c>
      <c r="F57" s="957" t="s">
        <v>208</v>
      </c>
      <c r="G57" s="1253"/>
      <c r="H57" s="1253">
        <v>51090.064700000003</v>
      </c>
      <c r="I57" s="441">
        <f t="shared" si="4"/>
        <v>51090.064700000003</v>
      </c>
    </row>
    <row r="58" spans="1:9" x14ac:dyDescent="0.2">
      <c r="A58" s="103">
        <f t="shared" si="1"/>
        <v>57</v>
      </c>
      <c r="B58" s="103" t="s">
        <v>203</v>
      </c>
      <c r="C58" s="300">
        <v>40006.19</v>
      </c>
      <c r="D58" s="300">
        <v>40863.15</v>
      </c>
      <c r="E58" s="100" t="s">
        <v>206</v>
      </c>
      <c r="F58" s="957" t="s">
        <v>208</v>
      </c>
      <c r="G58" s="1253"/>
      <c r="H58" s="1253">
        <v>34134.405599999998</v>
      </c>
      <c r="I58" s="441">
        <f t="shared" si="4"/>
        <v>34134.405599999998</v>
      </c>
    </row>
    <row r="59" spans="1:9" x14ac:dyDescent="0.2">
      <c r="A59" s="103">
        <f t="shared" si="1"/>
        <v>58</v>
      </c>
      <c r="B59" s="103" t="s">
        <v>203</v>
      </c>
      <c r="C59" s="300">
        <v>40893.269999999997</v>
      </c>
      <c r="D59" s="300">
        <v>41234.660000000003</v>
      </c>
      <c r="E59" s="100" t="s">
        <v>206</v>
      </c>
      <c r="F59" s="957" t="s">
        <v>208</v>
      </c>
      <c r="G59" s="1253"/>
      <c r="H59" s="1253">
        <v>12698.5002</v>
      </c>
      <c r="I59" s="441">
        <f t="shared" si="4"/>
        <v>12698.5002</v>
      </c>
    </row>
    <row r="60" spans="1:9" x14ac:dyDescent="0.2">
      <c r="A60" s="103">
        <f t="shared" si="1"/>
        <v>59</v>
      </c>
      <c r="B60" s="103" t="s">
        <v>203</v>
      </c>
      <c r="C60" s="300">
        <v>41281.46</v>
      </c>
      <c r="D60" s="300">
        <v>42440</v>
      </c>
      <c r="E60" s="100" t="s">
        <v>206</v>
      </c>
      <c r="F60" s="957" t="s">
        <v>208</v>
      </c>
      <c r="G60" s="1253"/>
      <c r="H60" s="1253">
        <v>26328.537100000001</v>
      </c>
      <c r="I60" s="441">
        <f t="shared" si="4"/>
        <v>26328.537100000001</v>
      </c>
    </row>
    <row r="61" spans="1:9" x14ac:dyDescent="0.2">
      <c r="A61" s="103">
        <f t="shared" si="1"/>
        <v>60</v>
      </c>
      <c r="B61" s="103" t="s">
        <v>203</v>
      </c>
      <c r="C61" s="300">
        <v>41299.69</v>
      </c>
      <c r="D61" s="300">
        <v>42440</v>
      </c>
      <c r="E61" s="957" t="s">
        <v>205</v>
      </c>
      <c r="F61" s="957" t="s">
        <v>208</v>
      </c>
      <c r="G61" s="1253"/>
      <c r="H61" s="1253">
        <v>20605.4463</v>
      </c>
      <c r="I61" s="441">
        <f t="shared" si="4"/>
        <v>20605.4463</v>
      </c>
    </row>
    <row r="62" spans="1:9" x14ac:dyDescent="0.2">
      <c r="A62" s="103">
        <f t="shared" si="1"/>
        <v>61</v>
      </c>
      <c r="B62" s="103" t="s">
        <v>203</v>
      </c>
      <c r="C62" s="300">
        <v>42440</v>
      </c>
      <c r="D62" s="300">
        <v>43570</v>
      </c>
      <c r="E62" s="957" t="s">
        <v>207</v>
      </c>
      <c r="F62" s="957" t="s">
        <v>208</v>
      </c>
      <c r="G62" s="1253"/>
      <c r="H62" s="1253">
        <v>79534.927299999996</v>
      </c>
      <c r="I62" s="441">
        <f t="shared" si="4"/>
        <v>79534.927299999996</v>
      </c>
    </row>
    <row r="63" spans="1:9" x14ac:dyDescent="0.2">
      <c r="A63" s="103">
        <f t="shared" si="1"/>
        <v>62</v>
      </c>
      <c r="B63" s="103" t="s">
        <v>203</v>
      </c>
      <c r="C63" s="300">
        <v>43570</v>
      </c>
      <c r="D63" s="300">
        <v>43987.71</v>
      </c>
      <c r="E63" s="957" t="s">
        <v>205</v>
      </c>
      <c r="F63" s="957" t="s">
        <v>208</v>
      </c>
      <c r="G63" s="1253"/>
      <c r="H63" s="1253">
        <v>6814.5352000000003</v>
      </c>
      <c r="I63" s="441">
        <f t="shared" si="4"/>
        <v>6814.5352000000003</v>
      </c>
    </row>
    <row r="64" spans="1:9" x14ac:dyDescent="0.2">
      <c r="A64" s="103">
        <f t="shared" si="1"/>
        <v>63</v>
      </c>
      <c r="B64" s="103" t="s">
        <v>203</v>
      </c>
      <c r="C64" s="300">
        <v>43570</v>
      </c>
      <c r="D64" s="300">
        <v>44940.74</v>
      </c>
      <c r="E64" s="100" t="s">
        <v>206</v>
      </c>
      <c r="F64" s="957" t="s">
        <v>208</v>
      </c>
      <c r="G64" s="1253"/>
      <c r="H64" s="1253">
        <v>20787.9283</v>
      </c>
      <c r="I64" s="441">
        <f t="shared" si="4"/>
        <v>20787.9283</v>
      </c>
    </row>
    <row r="65" spans="1:9" x14ac:dyDescent="0.2">
      <c r="A65" s="103">
        <f t="shared" si="1"/>
        <v>64</v>
      </c>
      <c r="B65" s="103" t="s">
        <v>203</v>
      </c>
      <c r="C65" s="300">
        <v>44055.19</v>
      </c>
      <c r="D65" s="300">
        <v>45465.96</v>
      </c>
      <c r="E65" s="957" t="s">
        <v>205</v>
      </c>
      <c r="F65" s="957" t="s">
        <v>208</v>
      </c>
      <c r="G65" s="1253"/>
      <c r="H65" s="1253">
        <v>52153.7909</v>
      </c>
      <c r="I65" s="441">
        <f t="shared" si="4"/>
        <v>52153.7909</v>
      </c>
    </row>
    <row r="66" spans="1:9" x14ac:dyDescent="0.2">
      <c r="A66" s="103">
        <f t="shared" si="1"/>
        <v>65</v>
      </c>
      <c r="B66" s="103" t="s">
        <v>203</v>
      </c>
      <c r="C66" s="300">
        <v>45509.19</v>
      </c>
      <c r="D66" s="300">
        <v>45835.28</v>
      </c>
      <c r="E66" s="957" t="s">
        <v>205</v>
      </c>
      <c r="F66" s="957" t="s">
        <v>208</v>
      </c>
      <c r="G66" s="1253"/>
      <c r="H66" s="1253">
        <v>5662.1036000000004</v>
      </c>
      <c r="I66" s="441">
        <f t="shared" si="4"/>
        <v>5662.1036000000004</v>
      </c>
    </row>
    <row r="67" spans="1:9" x14ac:dyDescent="0.2">
      <c r="A67" s="103">
        <f t="shared" si="1"/>
        <v>66</v>
      </c>
      <c r="B67" s="103" t="s">
        <v>203</v>
      </c>
      <c r="C67" s="300">
        <v>45630.51</v>
      </c>
      <c r="D67" s="300">
        <v>48369</v>
      </c>
      <c r="E67" s="957" t="s">
        <v>207</v>
      </c>
      <c r="F67" s="957" t="s">
        <v>208</v>
      </c>
      <c r="G67" s="1253"/>
      <c r="H67" s="1253">
        <v>169345.40150000001</v>
      </c>
      <c r="I67" s="441">
        <f t="shared" si="4"/>
        <v>169345.40150000001</v>
      </c>
    </row>
    <row r="68" spans="1:9" x14ac:dyDescent="0.2">
      <c r="A68" s="103">
        <f t="shared" si="1"/>
        <v>67</v>
      </c>
      <c r="B68" s="925" t="s">
        <v>802</v>
      </c>
      <c r="C68" s="300">
        <v>1267.78</v>
      </c>
      <c r="D68" s="300">
        <v>1639.77</v>
      </c>
      <c r="E68" s="957" t="s">
        <v>205</v>
      </c>
      <c r="F68" s="957" t="s">
        <v>208</v>
      </c>
      <c r="G68" s="1253"/>
      <c r="H68" s="1253">
        <v>1547.7</v>
      </c>
      <c r="I68" s="441">
        <f t="shared" si="4"/>
        <v>1547.7</v>
      </c>
    </row>
    <row r="69" spans="1:9" x14ac:dyDescent="0.2">
      <c r="A69" s="103">
        <f t="shared" ref="A69:A71" si="5">A68+1</f>
        <v>68</v>
      </c>
      <c r="B69" s="925" t="s">
        <v>802</v>
      </c>
      <c r="C69" s="300">
        <v>1778.58</v>
      </c>
      <c r="D69" s="300">
        <v>3122.17</v>
      </c>
      <c r="E69" s="957" t="s">
        <v>205</v>
      </c>
      <c r="F69" s="957" t="s">
        <v>208</v>
      </c>
      <c r="G69" s="1253"/>
      <c r="H69" s="1253">
        <v>20350.5</v>
      </c>
      <c r="I69" s="441">
        <f t="shared" si="4"/>
        <v>20350.5</v>
      </c>
    </row>
    <row r="70" spans="1:9" x14ac:dyDescent="0.2">
      <c r="A70" s="103">
        <f t="shared" si="5"/>
        <v>69</v>
      </c>
      <c r="B70" s="925" t="s">
        <v>802</v>
      </c>
      <c r="C70" s="300">
        <v>3173.24</v>
      </c>
      <c r="D70" s="300">
        <v>3590.35</v>
      </c>
      <c r="E70" s="957" t="s">
        <v>205</v>
      </c>
      <c r="F70" s="957" t="s">
        <v>208</v>
      </c>
      <c r="G70" s="1253"/>
      <c r="H70" s="1253">
        <v>4017.7</v>
      </c>
      <c r="I70" s="441">
        <f t="shared" si="4"/>
        <v>4017.7</v>
      </c>
    </row>
    <row r="71" spans="1:9" x14ac:dyDescent="0.2">
      <c r="A71" s="103">
        <f t="shared" si="5"/>
        <v>70</v>
      </c>
      <c r="B71" s="925" t="s">
        <v>802</v>
      </c>
      <c r="C71" s="300">
        <v>3700.2</v>
      </c>
      <c r="D71" s="300">
        <v>3733.51</v>
      </c>
      <c r="E71" s="957" t="s">
        <v>205</v>
      </c>
      <c r="F71" s="957" t="s">
        <v>208</v>
      </c>
      <c r="G71" s="1253"/>
      <c r="H71" s="1253">
        <v>15.44</v>
      </c>
      <c r="I71" s="441">
        <f t="shared" si="4"/>
        <v>15.44</v>
      </c>
    </row>
    <row r="72" spans="1:9" x14ac:dyDescent="0.2">
      <c r="F72" s="957"/>
      <c r="G72" s="1253"/>
      <c r="H72" s="1253"/>
      <c r="I72" s="441"/>
    </row>
    <row r="73" spans="1:9" x14ac:dyDescent="0.2">
      <c r="F73" s="957"/>
      <c r="G73" s="1253"/>
      <c r="H73" s="1253"/>
      <c r="I73" s="441"/>
    </row>
    <row r="74" spans="1:9" x14ac:dyDescent="0.2">
      <c r="F74" s="957"/>
      <c r="G74" s="1253"/>
      <c r="H74" s="1253"/>
      <c r="I74" s="441"/>
    </row>
    <row r="75" spans="1:9" x14ac:dyDescent="0.2">
      <c r="F75" s="957"/>
      <c r="G75" s="1253"/>
      <c r="H75" s="1253"/>
      <c r="I75" s="441"/>
    </row>
    <row r="76" spans="1:9" x14ac:dyDescent="0.2">
      <c r="F76" s="957"/>
      <c r="G76" s="1253"/>
      <c r="H76" s="1253"/>
      <c r="I76" s="441"/>
    </row>
    <row r="77" spans="1:9" x14ac:dyDescent="0.2">
      <c r="F77" s="957"/>
      <c r="G77" s="1253"/>
      <c r="H77" s="1253"/>
      <c r="I77" s="441"/>
    </row>
    <row r="78" spans="1:9" x14ac:dyDescent="0.2">
      <c r="F78" s="957"/>
      <c r="G78" s="1253"/>
      <c r="H78" s="1253"/>
      <c r="I78" s="441"/>
    </row>
    <row r="79" spans="1:9" x14ac:dyDescent="0.2">
      <c r="F79" s="957"/>
      <c r="G79" s="1253"/>
      <c r="H79" s="1253"/>
      <c r="I79" s="441"/>
    </row>
    <row r="80" spans="1:9" x14ac:dyDescent="0.2">
      <c r="F80" s="957"/>
      <c r="G80" s="1253"/>
      <c r="H80" s="1253"/>
      <c r="I80" s="441"/>
    </row>
    <row r="81" spans="1:13" x14ac:dyDescent="0.2">
      <c r="F81" s="957"/>
      <c r="G81" s="1253"/>
      <c r="H81" s="1253"/>
      <c r="I81" s="441"/>
    </row>
    <row r="82" spans="1:13" x14ac:dyDescent="0.2">
      <c r="F82" s="957"/>
      <c r="G82" s="1253"/>
      <c r="H82" s="1253"/>
      <c r="I82" s="441"/>
    </row>
    <row r="83" spans="1:13" x14ac:dyDescent="0.2">
      <c r="F83" s="957"/>
      <c r="G83" s="1253"/>
      <c r="H83" s="1253"/>
      <c r="I83" s="441"/>
    </row>
    <row r="84" spans="1:13" x14ac:dyDescent="0.2">
      <c r="F84" s="957"/>
      <c r="G84" s="1253"/>
      <c r="H84" s="1253"/>
      <c r="I84" s="441"/>
    </row>
    <row r="85" spans="1:13" x14ac:dyDescent="0.2">
      <c r="F85" s="957"/>
      <c r="G85" s="1253"/>
      <c r="H85" s="1253"/>
      <c r="I85" s="441"/>
    </row>
    <row r="86" spans="1:13" ht="13.5" thickBot="1" x14ac:dyDescent="0.25">
      <c r="A86" s="108"/>
      <c r="B86" s="971"/>
      <c r="C86" s="326"/>
      <c r="D86" s="1011"/>
      <c r="E86" s="106"/>
      <c r="F86" s="972"/>
      <c r="G86" s="442"/>
      <c r="H86" s="1254"/>
      <c r="I86" s="1012"/>
      <c r="J86" s="1012"/>
      <c r="K86" s="1012"/>
      <c r="M86" s="974"/>
    </row>
    <row r="87" spans="1:13" ht="13.5" thickTop="1" x14ac:dyDescent="0.2">
      <c r="F87" s="1430" t="s">
        <v>997</v>
      </c>
      <c r="G87" s="441">
        <f>SUM(G2:G67)</f>
        <v>775548.24980000011</v>
      </c>
      <c r="H87" s="1010">
        <f>SUM(H2:H71)</f>
        <v>769620.50529999996</v>
      </c>
      <c r="I87" s="1010">
        <f>SUM(I2:I71)</f>
        <v>1545168.7551000002</v>
      </c>
      <c r="J87" s="1010">
        <f t="shared" ref="J87:K87" si="6">SUM(J2:J55)</f>
        <v>0</v>
      </c>
      <c r="K87" s="1010">
        <f t="shared" si="6"/>
        <v>0</v>
      </c>
    </row>
    <row r="89" spans="1:13" x14ac:dyDescent="0.2">
      <c r="G89" s="301">
        <v>9</v>
      </c>
      <c r="H89" s="301">
        <v>9</v>
      </c>
      <c r="I89" s="301">
        <v>9</v>
      </c>
    </row>
    <row r="91" spans="1:13" x14ac:dyDescent="0.2">
      <c r="F91" s="957" t="s">
        <v>25</v>
      </c>
      <c r="G91" s="1429">
        <f>+G87/G89</f>
        <v>86172.027755555566</v>
      </c>
      <c r="H91" s="1429">
        <f>+H87/H89</f>
        <v>85513.389477777775</v>
      </c>
      <c r="I91" s="1429">
        <f>+I87/I89</f>
        <v>171685.41723333334</v>
      </c>
    </row>
    <row r="93" spans="1:13" x14ac:dyDescent="0.2">
      <c r="F93" s="957" t="s">
        <v>995</v>
      </c>
      <c r="G93" s="301">
        <f>+G91/I91</f>
        <v>0.50191815440237031</v>
      </c>
      <c r="H93" s="301">
        <f>+H91/I91</f>
        <v>0.49808184559762975</v>
      </c>
    </row>
    <row r="95" spans="1:13" x14ac:dyDescent="0.2">
      <c r="F95" s="957" t="s">
        <v>996</v>
      </c>
      <c r="G95" s="1429">
        <f>+'ABCX (5)'!H48</f>
        <v>84300</v>
      </c>
      <c r="H95" s="1429">
        <f>+'ABCX (5)'!H48</f>
        <v>84300</v>
      </c>
    </row>
    <row r="97" spans="6:8" x14ac:dyDescent="0.2">
      <c r="F97" s="957" t="s">
        <v>34</v>
      </c>
      <c r="G97" s="1429">
        <f>+G95*G93</f>
        <v>42311.70041611982</v>
      </c>
      <c r="H97" s="1429">
        <f>+H95*H93</f>
        <v>41988.299583880187</v>
      </c>
    </row>
  </sheetData>
  <pageMargins left="0.7" right="0.7" top="0.75" bottom="0.75" header="0.3" footer="0.3"/>
  <pageSetup scale="84" orientation="portrait" horizontalDpi="1200" verticalDpi="1200" r:id="rId1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Q63"/>
  <sheetViews>
    <sheetView zoomScaleNormal="100" workbookViewId="0">
      <pane ySplit="1" topLeftCell="A25" activePane="bottomLeft" state="frozen"/>
      <selection activeCell="N41" sqref="N41"/>
      <selection pane="bottomLeft" activeCell="N60" sqref="N60"/>
    </sheetView>
  </sheetViews>
  <sheetFormatPr defaultColWidth="9.140625" defaultRowHeight="12.75" x14ac:dyDescent="0.2"/>
  <cols>
    <col min="1" max="1" width="9.140625" style="103"/>
    <col min="2" max="2" width="8.5703125" style="103" customWidth="1"/>
    <col min="3" max="3" width="9.7109375" style="1239" bestFit="1" customWidth="1"/>
    <col min="4" max="4" width="9.7109375" style="300" bestFit="1" customWidth="1"/>
    <col min="5" max="5" width="4.7109375" style="100" bestFit="1" customWidth="1"/>
    <col min="6" max="6" width="15.85546875" style="100" bestFit="1" customWidth="1"/>
    <col min="7" max="7" width="14.140625" style="301" bestFit="1" customWidth="1"/>
    <col min="8" max="8" width="11.5703125" style="301" bestFit="1" customWidth="1"/>
    <col min="9" max="9" width="18.42578125" style="301" bestFit="1" customWidth="1"/>
    <col min="10" max="10" width="1.7109375" style="301" customWidth="1"/>
    <col min="11" max="11" width="11.5703125" style="299" bestFit="1" customWidth="1"/>
    <col min="12" max="12" width="14.7109375" style="299" customWidth="1"/>
    <col min="13" max="16384" width="9.140625" style="299"/>
  </cols>
  <sheetData>
    <row r="1" spans="1:14" x14ac:dyDescent="0.2">
      <c r="A1" s="103" t="s">
        <v>212</v>
      </c>
      <c r="B1" s="103" t="s">
        <v>202</v>
      </c>
      <c r="C1" s="1238" t="s">
        <v>201</v>
      </c>
      <c r="D1" s="100" t="s">
        <v>201</v>
      </c>
      <c r="E1" s="100" t="s">
        <v>204</v>
      </c>
      <c r="F1" s="100" t="s">
        <v>213</v>
      </c>
      <c r="G1" s="262" t="s">
        <v>196</v>
      </c>
      <c r="H1" s="262" t="s">
        <v>197</v>
      </c>
      <c r="I1" s="262" t="s">
        <v>301</v>
      </c>
      <c r="J1" s="262"/>
      <c r="K1" s="103"/>
    </row>
    <row r="2" spans="1:14" x14ac:dyDescent="0.2">
      <c r="A2" s="1017">
        <v>1</v>
      </c>
      <c r="B2" s="103" t="s">
        <v>203</v>
      </c>
      <c r="C2" s="1239">
        <v>41062.839999999997</v>
      </c>
      <c r="D2" s="300">
        <v>41157.620000000003</v>
      </c>
      <c r="E2" s="957" t="s">
        <v>205</v>
      </c>
      <c r="F2" s="100" t="s">
        <v>216</v>
      </c>
      <c r="G2" s="441"/>
      <c r="H2" s="1010">
        <v>58.875999999999998</v>
      </c>
      <c r="I2" s="1010">
        <f t="shared" ref="I2" si="0">G2+H2</f>
        <v>58.875999999999998</v>
      </c>
      <c r="J2" s="441"/>
      <c r="K2" s="441"/>
      <c r="L2" s="441"/>
    </row>
    <row r="3" spans="1:14" x14ac:dyDescent="0.2">
      <c r="A3" s="1017">
        <f>+A2+1</f>
        <v>2</v>
      </c>
      <c r="B3" s="103" t="s">
        <v>203</v>
      </c>
      <c r="C3" s="1239">
        <v>45542.98</v>
      </c>
      <c r="D3" s="300">
        <v>45630.51</v>
      </c>
      <c r="E3" s="100" t="s">
        <v>206</v>
      </c>
      <c r="F3" s="100" t="s">
        <v>216</v>
      </c>
      <c r="G3" s="441"/>
      <c r="H3" s="441">
        <v>273.18700000000001</v>
      </c>
      <c r="I3" s="441">
        <f t="shared" ref="I3:I40" si="1">G3+H3</f>
        <v>273.18700000000001</v>
      </c>
      <c r="J3" s="441"/>
      <c r="K3" s="441"/>
      <c r="L3" s="441"/>
      <c r="N3" s="299" t="s">
        <v>200</v>
      </c>
    </row>
    <row r="4" spans="1:14" x14ac:dyDescent="0.2">
      <c r="A4" s="1017">
        <f>+A3+1</f>
        <v>3</v>
      </c>
      <c r="B4" s="103" t="s">
        <v>203</v>
      </c>
      <c r="C4" s="1239">
        <v>48369</v>
      </c>
      <c r="D4" s="300">
        <v>48557</v>
      </c>
      <c r="E4" s="100" t="s">
        <v>206</v>
      </c>
      <c r="F4" s="100" t="s">
        <v>216</v>
      </c>
      <c r="G4" s="441"/>
      <c r="H4" s="441">
        <v>3976</v>
      </c>
      <c r="I4" s="441">
        <f t="shared" ref="I4" si="2">G4+H4</f>
        <v>3976</v>
      </c>
      <c r="J4" s="441"/>
      <c r="K4" s="441"/>
      <c r="L4" s="441"/>
    </row>
    <row r="5" spans="1:14" ht="13.5" thickBot="1" x14ac:dyDescent="0.25">
      <c r="A5" s="108">
        <f>+A4+1</f>
        <v>4</v>
      </c>
      <c r="B5" s="971" t="s">
        <v>203</v>
      </c>
      <c r="C5" s="1241">
        <v>48434.58</v>
      </c>
      <c r="D5" s="1011">
        <v>48557</v>
      </c>
      <c r="E5" s="972" t="s">
        <v>205</v>
      </c>
      <c r="F5" s="972" t="s">
        <v>216</v>
      </c>
      <c r="G5" s="442"/>
      <c r="H5" s="1012">
        <v>239.42</v>
      </c>
      <c r="I5" s="1012">
        <f t="shared" si="1"/>
        <v>239.42</v>
      </c>
      <c r="J5" s="442"/>
      <c r="K5" s="1013">
        <f>SUM(I2:I5)</f>
        <v>4547.4830000000002</v>
      </c>
      <c r="L5" s="446" t="str">
        <f>"Total ("&amp;B5&amp;")"</f>
        <v>Total (L)</v>
      </c>
    </row>
    <row r="6" spans="1:14" ht="13.5" thickTop="1" x14ac:dyDescent="0.2">
      <c r="A6" s="103">
        <f>A5+1</f>
        <v>5</v>
      </c>
      <c r="B6" s="103" t="s">
        <v>226</v>
      </c>
      <c r="C6" s="1239">
        <v>1225</v>
      </c>
      <c r="D6" s="300">
        <v>1495.92</v>
      </c>
      <c r="E6" s="100" t="s">
        <v>205</v>
      </c>
      <c r="F6" s="100" t="s">
        <v>216</v>
      </c>
      <c r="G6" s="441"/>
      <c r="H6" s="441">
        <v>2080.8760000000002</v>
      </c>
      <c r="I6" s="441">
        <f t="shared" si="1"/>
        <v>2080.8760000000002</v>
      </c>
      <c r="J6" s="441"/>
      <c r="K6" s="441"/>
      <c r="L6" s="441"/>
    </row>
    <row r="7" spans="1:14" x14ac:dyDescent="0.2">
      <c r="A7" s="103">
        <f t="shared" ref="A7:A47" si="3">A6+1</f>
        <v>6</v>
      </c>
      <c r="B7" s="103" t="s">
        <v>226</v>
      </c>
      <c r="C7" s="1239">
        <v>1225</v>
      </c>
      <c r="D7" s="300">
        <v>1493.93</v>
      </c>
      <c r="E7" s="100" t="s">
        <v>206</v>
      </c>
      <c r="F7" s="100" t="s">
        <v>216</v>
      </c>
      <c r="G7" s="441"/>
      <c r="H7" s="441">
        <v>2021.2297000000001</v>
      </c>
      <c r="I7" s="441">
        <f t="shared" si="1"/>
        <v>2021.2297000000001</v>
      </c>
      <c r="J7" s="441"/>
      <c r="K7" s="441"/>
      <c r="L7" s="441"/>
    </row>
    <row r="8" spans="1:14" x14ac:dyDescent="0.2">
      <c r="A8" s="103">
        <f t="shared" si="3"/>
        <v>7</v>
      </c>
      <c r="B8" s="103" t="s">
        <v>226</v>
      </c>
      <c r="C8" s="1239">
        <v>1586.18</v>
      </c>
      <c r="D8" s="300">
        <v>1800</v>
      </c>
      <c r="E8" s="100" t="s">
        <v>205</v>
      </c>
      <c r="F8" s="100" t="s">
        <v>216</v>
      </c>
      <c r="G8" s="441"/>
      <c r="H8" s="441">
        <v>2525.3418000000001</v>
      </c>
      <c r="I8" s="441">
        <f t="shared" si="1"/>
        <v>2525.3418000000001</v>
      </c>
      <c r="J8" s="441"/>
      <c r="K8" s="441"/>
      <c r="L8" s="441"/>
    </row>
    <row r="9" spans="1:14" ht="13.5" thickBot="1" x14ac:dyDescent="0.25">
      <c r="A9" s="108">
        <f t="shared" si="3"/>
        <v>8</v>
      </c>
      <c r="B9" s="108" t="s">
        <v>226</v>
      </c>
      <c r="C9" s="1242">
        <v>1584.2</v>
      </c>
      <c r="D9" s="326">
        <v>1800</v>
      </c>
      <c r="E9" s="106" t="s">
        <v>206</v>
      </c>
      <c r="F9" s="106" t="s">
        <v>216</v>
      </c>
      <c r="G9" s="442"/>
      <c r="H9" s="442">
        <v>1912.9369999999999</v>
      </c>
      <c r="I9" s="442">
        <f t="shared" si="1"/>
        <v>1912.9369999999999</v>
      </c>
      <c r="J9" s="442"/>
      <c r="K9" s="445">
        <f>SUM(I6:I9)</f>
        <v>8540.3845000000001</v>
      </c>
      <c r="L9" s="446" t="str">
        <f>"Total ("&amp;B9&amp;")"</f>
        <v>Total (Y6)</v>
      </c>
    </row>
    <row r="10" spans="1:14" ht="13.5" thickTop="1" x14ac:dyDescent="0.2">
      <c r="A10" s="103">
        <f t="shared" si="3"/>
        <v>9</v>
      </c>
      <c r="B10" s="103" t="s">
        <v>227</v>
      </c>
      <c r="C10" s="1239">
        <v>1159.07</v>
      </c>
      <c r="D10" s="300">
        <v>1277.99</v>
      </c>
      <c r="E10" s="100" t="s">
        <v>205</v>
      </c>
      <c r="F10" s="100" t="s">
        <v>216</v>
      </c>
      <c r="G10" s="441"/>
      <c r="H10" s="441">
        <v>1435.3751999999999</v>
      </c>
      <c r="I10" s="441">
        <f t="shared" si="1"/>
        <v>1435.3751999999999</v>
      </c>
      <c r="J10" s="441"/>
      <c r="K10" s="441"/>
      <c r="L10" s="441"/>
    </row>
    <row r="11" spans="1:14" x14ac:dyDescent="0.2">
      <c r="A11" s="103">
        <f t="shared" si="3"/>
        <v>10</v>
      </c>
      <c r="B11" s="103" t="s">
        <v>227</v>
      </c>
      <c r="C11" s="1239">
        <v>1184.1099999999999</v>
      </c>
      <c r="D11" s="300">
        <v>1275.6600000000001</v>
      </c>
      <c r="E11" s="100" t="s">
        <v>206</v>
      </c>
      <c r="F11" s="100" t="s">
        <v>216</v>
      </c>
      <c r="G11" s="441"/>
      <c r="H11" s="441">
        <v>1910.097</v>
      </c>
      <c r="I11" s="441">
        <f t="shared" si="1"/>
        <v>1910.097</v>
      </c>
      <c r="J11" s="441"/>
      <c r="K11" s="441"/>
      <c r="L11" s="441"/>
    </row>
    <row r="12" spans="1:14" x14ac:dyDescent="0.2">
      <c r="A12" s="103">
        <f t="shared" si="3"/>
        <v>11</v>
      </c>
      <c r="B12" s="103" t="s">
        <v>227</v>
      </c>
      <c r="C12" s="1239">
        <v>1356.25</v>
      </c>
      <c r="D12" s="300">
        <v>1465.52</v>
      </c>
      <c r="E12" s="100" t="s">
        <v>205</v>
      </c>
      <c r="F12" s="100" t="s">
        <v>216</v>
      </c>
      <c r="G12" s="441"/>
      <c r="H12" s="441">
        <v>1855.4265</v>
      </c>
      <c r="I12" s="441">
        <f t="shared" si="1"/>
        <v>1855.4265</v>
      </c>
      <c r="J12" s="441"/>
      <c r="K12" s="441"/>
      <c r="L12" s="441"/>
    </row>
    <row r="13" spans="1:14" ht="13.5" thickBot="1" x14ac:dyDescent="0.25">
      <c r="A13" s="108">
        <f t="shared" si="3"/>
        <v>12</v>
      </c>
      <c r="B13" s="108" t="s">
        <v>227</v>
      </c>
      <c r="C13" s="1242">
        <v>1354.14</v>
      </c>
      <c r="D13" s="326">
        <v>1465.52</v>
      </c>
      <c r="E13" s="106" t="s">
        <v>206</v>
      </c>
      <c r="F13" s="106" t="s">
        <v>216</v>
      </c>
      <c r="G13" s="442"/>
      <c r="H13" s="442">
        <v>1431.711</v>
      </c>
      <c r="I13" s="442">
        <f t="shared" si="1"/>
        <v>1431.711</v>
      </c>
      <c r="J13" s="442"/>
      <c r="K13" s="445">
        <f>SUM(I10:I13)</f>
        <v>6632.6097</v>
      </c>
      <c r="L13" s="446" t="str">
        <f>"Total ("&amp;B13&amp;")"</f>
        <v>Total (Y7)</v>
      </c>
    </row>
    <row r="14" spans="1:14" ht="13.5" thickTop="1" x14ac:dyDescent="0.2">
      <c r="A14" s="103">
        <f>A13+1</f>
        <v>13</v>
      </c>
      <c r="B14" s="103" t="s">
        <v>217</v>
      </c>
      <c r="C14" s="1240">
        <v>1055.5</v>
      </c>
      <c r="D14" s="1009">
        <v>2225.0500000000002</v>
      </c>
      <c r="E14" s="957" t="s">
        <v>895</v>
      </c>
      <c r="F14" s="1018" t="s">
        <v>208</v>
      </c>
      <c r="G14" s="441"/>
      <c r="H14" s="1010">
        <v>41580.692799999997</v>
      </c>
      <c r="I14" s="1010">
        <f t="shared" si="1"/>
        <v>41580.692799999997</v>
      </c>
      <c r="J14" s="441"/>
      <c r="K14" s="441"/>
      <c r="L14" s="441"/>
    </row>
    <row r="15" spans="1:14" ht="13.5" thickBot="1" x14ac:dyDescent="0.25">
      <c r="A15" s="108">
        <f>A14+1</f>
        <v>14</v>
      </c>
      <c r="B15" s="108" t="s">
        <v>217</v>
      </c>
      <c r="C15" s="1242">
        <v>1816.36</v>
      </c>
      <c r="D15" s="326">
        <v>2236</v>
      </c>
      <c r="E15" s="106" t="s">
        <v>206</v>
      </c>
      <c r="F15" s="106" t="s">
        <v>216</v>
      </c>
      <c r="G15" s="442"/>
      <c r="H15" s="442">
        <v>9130.7165000000005</v>
      </c>
      <c r="I15" s="442">
        <f t="shared" si="1"/>
        <v>9130.7165000000005</v>
      </c>
      <c r="J15" s="442"/>
      <c r="K15" s="1013">
        <f>SUM(I14:I15)</f>
        <v>50711.409299999999</v>
      </c>
      <c r="L15" s="446" t="str">
        <f>"Total ("&amp;B15&amp;")"</f>
        <v>Total (Y8)</v>
      </c>
    </row>
    <row r="16" spans="1:14" ht="13.5" thickTop="1" x14ac:dyDescent="0.2">
      <c r="A16" s="103">
        <f t="shared" si="3"/>
        <v>15</v>
      </c>
      <c r="B16" s="103" t="s">
        <v>218</v>
      </c>
      <c r="C16" s="1239">
        <v>1020</v>
      </c>
      <c r="D16" s="300">
        <v>1154.22</v>
      </c>
      <c r="E16" s="100" t="s">
        <v>205</v>
      </c>
      <c r="F16" s="100" t="s">
        <v>216</v>
      </c>
      <c r="G16" s="441"/>
      <c r="H16" s="441">
        <v>1063.3568</v>
      </c>
      <c r="I16" s="441">
        <f t="shared" si="1"/>
        <v>1063.3568</v>
      </c>
      <c r="J16" s="441"/>
      <c r="K16" s="441"/>
      <c r="L16" s="441"/>
    </row>
    <row r="17" spans="1:12" x14ac:dyDescent="0.2">
      <c r="A17" s="103">
        <f t="shared" si="3"/>
        <v>16</v>
      </c>
      <c r="B17" s="103" t="s">
        <v>218</v>
      </c>
      <c r="C17" s="1239">
        <v>1020</v>
      </c>
      <c r="D17" s="300">
        <v>1056.8900000000001</v>
      </c>
      <c r="E17" s="100" t="s">
        <v>206</v>
      </c>
      <c r="F17" s="100" t="s">
        <v>216</v>
      </c>
      <c r="G17" s="441"/>
      <c r="H17" s="441">
        <v>51.871499999999997</v>
      </c>
      <c r="I17" s="441">
        <f t="shared" si="1"/>
        <v>51.871499999999997</v>
      </c>
      <c r="J17" s="441"/>
      <c r="K17" s="441"/>
      <c r="L17" s="441"/>
    </row>
    <row r="18" spans="1:12" x14ac:dyDescent="0.2">
      <c r="A18" s="103">
        <f t="shared" si="3"/>
        <v>17</v>
      </c>
      <c r="B18" s="103" t="s">
        <v>218</v>
      </c>
      <c r="C18" s="1239">
        <v>1258.79</v>
      </c>
      <c r="D18" s="300">
        <v>1447.6</v>
      </c>
      <c r="E18" s="100" t="s">
        <v>205</v>
      </c>
      <c r="F18" s="100" t="s">
        <v>216</v>
      </c>
      <c r="G18" s="441"/>
      <c r="H18" s="1010">
        <v>935.37459999999999</v>
      </c>
      <c r="I18" s="1010">
        <f t="shared" si="1"/>
        <v>935.37459999999999</v>
      </c>
      <c r="J18" s="441"/>
      <c r="K18" s="441"/>
      <c r="L18" s="441"/>
    </row>
    <row r="19" spans="1:12" ht="13.5" thickBot="1" x14ac:dyDescent="0.25">
      <c r="A19" s="108">
        <f>+A18+1</f>
        <v>18</v>
      </c>
      <c r="B19" s="108" t="s">
        <v>218</v>
      </c>
      <c r="C19" s="1242">
        <v>1267.49</v>
      </c>
      <c r="D19" s="326">
        <v>1373.74</v>
      </c>
      <c r="E19" s="106" t="s">
        <v>206</v>
      </c>
      <c r="F19" s="106" t="s">
        <v>216</v>
      </c>
      <c r="G19" s="442"/>
      <c r="H19" s="1012">
        <v>2037.5804000000001</v>
      </c>
      <c r="I19" s="1012">
        <f t="shared" si="1"/>
        <v>2037.5804000000001</v>
      </c>
      <c r="J19" s="1012"/>
      <c r="K19" s="1013">
        <f>SUM(I16:I19)</f>
        <v>4088.1832999999997</v>
      </c>
      <c r="L19" s="446" t="str">
        <f>"Total ("&amp;B19&amp;")"</f>
        <v>Total (Y9)</v>
      </c>
    </row>
    <row r="20" spans="1:12" ht="13.5" thickTop="1" x14ac:dyDescent="0.2">
      <c r="A20" s="304">
        <f>+A19+1</f>
        <v>19</v>
      </c>
      <c r="B20" s="996" t="s">
        <v>219</v>
      </c>
      <c r="C20" s="1239">
        <v>1464.88</v>
      </c>
      <c r="D20" s="300">
        <v>1501.64</v>
      </c>
      <c r="E20" s="100" t="s">
        <v>205</v>
      </c>
      <c r="F20" s="100" t="s">
        <v>216</v>
      </c>
      <c r="G20" s="441"/>
      <c r="H20" s="1010">
        <v>407.16789999999997</v>
      </c>
      <c r="I20" s="1010">
        <f t="shared" ref="I20:I21" si="4">G20+H20</f>
        <v>407.16789999999997</v>
      </c>
      <c r="J20" s="1263"/>
      <c r="K20" s="1264"/>
      <c r="L20" s="1262"/>
    </row>
    <row r="21" spans="1:12" ht="13.5" thickBot="1" x14ac:dyDescent="0.25">
      <c r="A21" s="108">
        <f>+A20+1</f>
        <v>20</v>
      </c>
      <c r="B21" s="971" t="s">
        <v>219</v>
      </c>
      <c r="C21" s="1242">
        <v>1469.42</v>
      </c>
      <c r="D21" s="326">
        <v>1502.78</v>
      </c>
      <c r="E21" s="106" t="s">
        <v>206</v>
      </c>
      <c r="F21" s="106" t="s">
        <v>216</v>
      </c>
      <c r="G21" s="442"/>
      <c r="H21" s="1012">
        <v>282.8818</v>
      </c>
      <c r="I21" s="1012">
        <f t="shared" si="4"/>
        <v>282.8818</v>
      </c>
      <c r="J21" s="1012"/>
      <c r="K21" s="1013">
        <f>SUM(I20:I21)</f>
        <v>690.04970000000003</v>
      </c>
      <c r="L21" s="446" t="str">
        <f>"Total ("&amp;B21&amp;")"</f>
        <v>Total (Y10)</v>
      </c>
    </row>
    <row r="22" spans="1:12" ht="13.5" thickTop="1" x14ac:dyDescent="0.2">
      <c r="A22" s="103">
        <f>+A21+1</f>
        <v>21</v>
      </c>
      <c r="B22" s="925" t="s">
        <v>808</v>
      </c>
      <c r="C22" s="1240">
        <v>1052.69</v>
      </c>
      <c r="D22" s="973">
        <v>1115.43</v>
      </c>
      <c r="E22" s="1018" t="s">
        <v>205</v>
      </c>
      <c r="F22" s="1018" t="s">
        <v>216</v>
      </c>
      <c r="G22" s="1010"/>
      <c r="H22" s="1010">
        <v>910.45770000000005</v>
      </c>
      <c r="I22" s="1010">
        <f t="shared" si="1"/>
        <v>910.45770000000005</v>
      </c>
      <c r="J22" s="441"/>
      <c r="K22" s="441"/>
      <c r="L22" s="441"/>
    </row>
    <row r="23" spans="1:12" x14ac:dyDescent="0.2">
      <c r="A23" s="103">
        <f t="shared" si="3"/>
        <v>22</v>
      </c>
      <c r="B23" s="925" t="s">
        <v>808</v>
      </c>
      <c r="C23" s="1240">
        <v>1046.1400000000001</v>
      </c>
      <c r="D23" s="973">
        <v>1271.1600000000001</v>
      </c>
      <c r="E23" s="1019" t="s">
        <v>206</v>
      </c>
      <c r="F23" s="1018" t="s">
        <v>216</v>
      </c>
      <c r="G23" s="1010"/>
      <c r="H23" s="1010">
        <v>3479.2465000000002</v>
      </c>
      <c r="I23" s="1010">
        <f t="shared" si="1"/>
        <v>3479.2465000000002</v>
      </c>
      <c r="J23" s="441"/>
      <c r="K23" s="441"/>
      <c r="L23" s="441"/>
    </row>
    <row r="24" spans="1:12" x14ac:dyDescent="0.2">
      <c r="A24" s="103">
        <f t="shared" si="3"/>
        <v>23</v>
      </c>
      <c r="B24" s="925" t="s">
        <v>808</v>
      </c>
      <c r="C24" s="1240">
        <v>1286.71</v>
      </c>
      <c r="D24" s="973">
        <v>1302.8499999999999</v>
      </c>
      <c r="E24" s="1019" t="s">
        <v>206</v>
      </c>
      <c r="F24" s="1018" t="s">
        <v>216</v>
      </c>
      <c r="G24" s="1010"/>
      <c r="H24" s="1010">
        <v>161.90450000000001</v>
      </c>
      <c r="I24" s="1010">
        <f t="shared" ref="I24:I26" si="5">G24+H24</f>
        <v>161.90450000000001</v>
      </c>
      <c r="J24" s="441"/>
      <c r="K24" s="441"/>
      <c r="L24" s="441"/>
    </row>
    <row r="25" spans="1:12" x14ac:dyDescent="0.2">
      <c r="A25" s="103">
        <f t="shared" si="3"/>
        <v>24</v>
      </c>
      <c r="B25" s="925" t="s">
        <v>808</v>
      </c>
      <c r="C25" s="1240">
        <v>1307.8900000000001</v>
      </c>
      <c r="D25" s="973">
        <v>1498.2</v>
      </c>
      <c r="E25" s="1019" t="s">
        <v>205</v>
      </c>
      <c r="F25" s="1018" t="s">
        <v>216</v>
      </c>
      <c r="G25" s="1010"/>
      <c r="H25" s="1010">
        <v>5047.5057999999999</v>
      </c>
      <c r="I25" s="1010">
        <f t="shared" si="5"/>
        <v>5047.5057999999999</v>
      </c>
      <c r="J25" s="441"/>
      <c r="K25" s="441"/>
      <c r="L25" s="441"/>
    </row>
    <row r="26" spans="1:12" x14ac:dyDescent="0.2">
      <c r="A26" s="103">
        <f t="shared" si="3"/>
        <v>25</v>
      </c>
      <c r="B26" s="925" t="s">
        <v>808</v>
      </c>
      <c r="C26" s="1240">
        <v>1319.23</v>
      </c>
      <c r="D26" s="973">
        <v>1947.6</v>
      </c>
      <c r="E26" s="1019" t="s">
        <v>206</v>
      </c>
      <c r="F26" s="1018" t="s">
        <v>216</v>
      </c>
      <c r="G26" s="1010"/>
      <c r="H26" s="1010">
        <v>282.72989999999999</v>
      </c>
      <c r="I26" s="1010">
        <f t="shared" si="5"/>
        <v>282.72989999999999</v>
      </c>
      <c r="J26" s="441"/>
      <c r="K26" s="441"/>
      <c r="L26" s="441"/>
    </row>
    <row r="27" spans="1:12" x14ac:dyDescent="0.2">
      <c r="A27" s="103">
        <f>+A26+1</f>
        <v>26</v>
      </c>
      <c r="B27" s="925" t="s">
        <v>808</v>
      </c>
      <c r="C27" s="1240">
        <v>1537.91</v>
      </c>
      <c r="D27" s="973">
        <v>1560.33</v>
      </c>
      <c r="E27" s="1019" t="s">
        <v>206</v>
      </c>
      <c r="F27" s="1018" t="s">
        <v>216</v>
      </c>
      <c r="G27" s="1010"/>
      <c r="H27" s="1010">
        <v>48.747399999999999</v>
      </c>
      <c r="I27" s="1010">
        <f t="shared" ref="I27" si="6">G27+H27</f>
        <v>48.747399999999999</v>
      </c>
      <c r="J27" s="441"/>
      <c r="K27" s="441"/>
      <c r="L27" s="441"/>
    </row>
    <row r="28" spans="1:12" ht="13.5" thickBot="1" x14ac:dyDescent="0.25">
      <c r="A28" s="108">
        <f>+A27+1</f>
        <v>27</v>
      </c>
      <c r="B28" s="971" t="s">
        <v>808</v>
      </c>
      <c r="C28" s="1242">
        <v>1579.11</v>
      </c>
      <c r="D28" s="326">
        <v>1947.6</v>
      </c>
      <c r="E28" s="106" t="s">
        <v>206</v>
      </c>
      <c r="F28" s="106" t="s">
        <v>216</v>
      </c>
      <c r="G28" s="442"/>
      <c r="H28" s="1012">
        <v>1559.4667999999999</v>
      </c>
      <c r="I28" s="1012">
        <f t="shared" si="1"/>
        <v>1559.4667999999999</v>
      </c>
      <c r="J28" s="442"/>
      <c r="K28" s="445">
        <f>SUM(I22:I28)</f>
        <v>11490.0586</v>
      </c>
      <c r="L28" s="446" t="str">
        <f>"Total ("&amp;B28&amp;")"</f>
        <v>Total (Y12_REV)</v>
      </c>
    </row>
    <row r="29" spans="1:12" ht="13.5" thickTop="1" x14ac:dyDescent="0.2">
      <c r="A29" s="103">
        <f t="shared" si="3"/>
        <v>28</v>
      </c>
      <c r="B29" s="103" t="s">
        <v>221</v>
      </c>
      <c r="C29" s="1239">
        <v>1040</v>
      </c>
      <c r="D29" s="300">
        <v>1151.4000000000001</v>
      </c>
      <c r="E29" s="957" t="s">
        <v>206</v>
      </c>
      <c r="F29" s="100" t="s">
        <v>216</v>
      </c>
      <c r="G29" s="441"/>
      <c r="H29" s="441">
        <v>16.446300000000001</v>
      </c>
      <c r="I29" s="441">
        <f t="shared" si="1"/>
        <v>16.446300000000001</v>
      </c>
      <c r="J29" s="441"/>
      <c r="K29" s="441"/>
      <c r="L29" s="441"/>
    </row>
    <row r="30" spans="1:12" x14ac:dyDescent="0.2">
      <c r="A30" s="103">
        <f>+A29+1</f>
        <v>29</v>
      </c>
      <c r="B30" s="925" t="s">
        <v>221</v>
      </c>
      <c r="C30" s="1240">
        <v>1170.29</v>
      </c>
      <c r="D30" s="973">
        <v>1269.28</v>
      </c>
      <c r="E30" s="1019" t="s">
        <v>206</v>
      </c>
      <c r="F30" s="1018" t="s">
        <v>216</v>
      </c>
      <c r="G30" s="1010"/>
      <c r="H30" s="1010">
        <v>1637.7215000000001</v>
      </c>
      <c r="I30" s="1010">
        <f t="shared" si="1"/>
        <v>1637.7215000000001</v>
      </c>
      <c r="J30" s="441"/>
      <c r="K30" s="441"/>
      <c r="L30" s="441"/>
    </row>
    <row r="31" spans="1:12" ht="13.5" thickBot="1" x14ac:dyDescent="0.25">
      <c r="A31" s="108">
        <f>+A30+1</f>
        <v>30</v>
      </c>
      <c r="B31" s="108" t="s">
        <v>221</v>
      </c>
      <c r="C31" s="1242">
        <v>1248.1300000000001</v>
      </c>
      <c r="D31" s="326">
        <v>1281.9100000000001</v>
      </c>
      <c r="E31" s="972" t="s">
        <v>206</v>
      </c>
      <c r="F31" s="106" t="s">
        <v>216</v>
      </c>
      <c r="G31" s="442"/>
      <c r="H31" s="442">
        <v>257.8331</v>
      </c>
      <c r="I31" s="442">
        <f t="shared" si="1"/>
        <v>257.8331</v>
      </c>
      <c r="J31" s="442"/>
      <c r="K31" s="445">
        <f>SUM(I29:I31)</f>
        <v>1912.0009000000002</v>
      </c>
      <c r="L31" s="446" t="str">
        <f>"Total ("&amp;B31&amp;")"</f>
        <v>Total (Y13)</v>
      </c>
    </row>
    <row r="32" spans="1:12" ht="14.25" thickTop="1" thickBot="1" x14ac:dyDescent="0.25">
      <c r="A32" s="327">
        <f t="shared" si="3"/>
        <v>31</v>
      </c>
      <c r="B32" s="1265" t="s">
        <v>230</v>
      </c>
      <c r="C32" s="1243">
        <v>1028.75</v>
      </c>
      <c r="D32" s="328">
        <v>1080.23</v>
      </c>
      <c r="E32" s="329" t="s">
        <v>206</v>
      </c>
      <c r="F32" s="329" t="s">
        <v>216</v>
      </c>
      <c r="G32" s="447"/>
      <c r="H32" s="447">
        <v>17.715900000000001</v>
      </c>
      <c r="I32" s="447">
        <f t="shared" ref="I32" si="7">G32+H32</f>
        <v>17.715900000000001</v>
      </c>
      <c r="J32" s="447"/>
      <c r="K32" s="445">
        <f>SUM(I32)</f>
        <v>17.715900000000001</v>
      </c>
      <c r="L32" s="446" t="str">
        <f>"Total ("&amp;B32&amp;")"</f>
        <v>Total (Y13A)</v>
      </c>
    </row>
    <row r="33" spans="1:12" ht="13.5" thickTop="1" x14ac:dyDescent="0.2">
      <c r="A33" s="103">
        <f>+A32+1</f>
        <v>32</v>
      </c>
      <c r="B33" s="103" t="s">
        <v>222</v>
      </c>
      <c r="C33" s="1239">
        <v>1125</v>
      </c>
      <c r="D33" s="300">
        <v>1230.1199999999999</v>
      </c>
      <c r="E33" s="100" t="s">
        <v>205</v>
      </c>
      <c r="F33" s="100" t="s">
        <v>216</v>
      </c>
      <c r="G33" s="441"/>
      <c r="H33" s="441">
        <v>810.63810000000001</v>
      </c>
      <c r="I33" s="441">
        <f t="shared" si="1"/>
        <v>810.63810000000001</v>
      </c>
      <c r="J33" s="441"/>
      <c r="K33" s="441"/>
      <c r="L33" s="441"/>
    </row>
    <row r="34" spans="1:12" ht="13.5" thickBot="1" x14ac:dyDescent="0.25">
      <c r="A34" s="108">
        <f t="shared" si="3"/>
        <v>33</v>
      </c>
      <c r="B34" s="108" t="s">
        <v>222</v>
      </c>
      <c r="C34" s="1242">
        <v>1198</v>
      </c>
      <c r="D34" s="326">
        <v>1234.67</v>
      </c>
      <c r="E34" s="106" t="s">
        <v>206</v>
      </c>
      <c r="F34" s="106" t="s">
        <v>216</v>
      </c>
      <c r="G34" s="442"/>
      <c r="H34" s="442">
        <v>370.64609999999999</v>
      </c>
      <c r="I34" s="442">
        <f t="shared" si="1"/>
        <v>370.64609999999999</v>
      </c>
      <c r="J34" s="442"/>
      <c r="K34" s="445">
        <f>SUM(I33:I34)</f>
        <v>1181.2842000000001</v>
      </c>
      <c r="L34" s="446" t="str">
        <f>"Total ("&amp;B34&amp;")"</f>
        <v>Total (Y14)</v>
      </c>
    </row>
    <row r="35" spans="1:12" ht="13.5" thickTop="1" x14ac:dyDescent="0.2">
      <c r="A35" s="103">
        <f t="shared" si="3"/>
        <v>34</v>
      </c>
      <c r="B35" s="103" t="s">
        <v>223</v>
      </c>
      <c r="C35" s="1239">
        <v>1185.17</v>
      </c>
      <c r="D35" s="300">
        <v>1237.31</v>
      </c>
      <c r="E35" s="100" t="s">
        <v>205</v>
      </c>
      <c r="F35" s="100" t="s">
        <v>216</v>
      </c>
      <c r="G35" s="441"/>
      <c r="H35" s="441">
        <v>540.60080000000005</v>
      </c>
      <c r="I35" s="441">
        <f t="shared" si="1"/>
        <v>540.60080000000005</v>
      </c>
      <c r="J35" s="441"/>
      <c r="K35" s="441"/>
      <c r="L35" s="441"/>
    </row>
    <row r="36" spans="1:12" x14ac:dyDescent="0.2">
      <c r="A36" s="103">
        <f t="shared" si="3"/>
        <v>35</v>
      </c>
      <c r="B36" s="103" t="s">
        <v>223</v>
      </c>
      <c r="C36" s="1239">
        <v>1221.53</v>
      </c>
      <c r="D36" s="300">
        <v>1247.42</v>
      </c>
      <c r="E36" s="100" t="s">
        <v>207</v>
      </c>
      <c r="F36" s="100" t="s">
        <v>216</v>
      </c>
      <c r="G36" s="441"/>
      <c r="H36" s="441">
        <v>329.74689999999998</v>
      </c>
      <c r="I36" s="441">
        <f t="shared" si="1"/>
        <v>329.74689999999998</v>
      </c>
      <c r="J36" s="441"/>
      <c r="K36" s="441"/>
      <c r="L36" s="441"/>
    </row>
    <row r="37" spans="1:12" ht="13.5" thickBot="1" x14ac:dyDescent="0.25">
      <c r="A37" s="108">
        <f t="shared" si="3"/>
        <v>36</v>
      </c>
      <c r="B37" s="108" t="s">
        <v>223</v>
      </c>
      <c r="C37" s="1242">
        <v>1189.55</v>
      </c>
      <c r="D37" s="326">
        <v>1237.75</v>
      </c>
      <c r="E37" s="106" t="s">
        <v>206</v>
      </c>
      <c r="F37" s="106" t="s">
        <v>216</v>
      </c>
      <c r="G37" s="442"/>
      <c r="H37" s="442">
        <v>447.12979999999999</v>
      </c>
      <c r="I37" s="442">
        <f t="shared" si="1"/>
        <v>447.12979999999999</v>
      </c>
      <c r="J37" s="442"/>
      <c r="K37" s="445">
        <f>SUM(I35:I37)</f>
        <v>1317.4775</v>
      </c>
      <c r="L37" s="446" t="str">
        <f>"Total ("&amp;B37&amp;")"</f>
        <v>Total (Y15)</v>
      </c>
    </row>
    <row r="38" spans="1:12" ht="13.5" thickTop="1" x14ac:dyDescent="0.2">
      <c r="A38" s="103">
        <f>+A37+1</f>
        <v>37</v>
      </c>
      <c r="B38" s="925" t="s">
        <v>224</v>
      </c>
      <c r="C38" s="1239">
        <v>1067</v>
      </c>
      <c r="D38" s="300">
        <v>1079.25</v>
      </c>
      <c r="E38" s="100" t="s">
        <v>205</v>
      </c>
      <c r="F38" s="100" t="s">
        <v>216</v>
      </c>
      <c r="G38" s="441"/>
      <c r="H38" s="441">
        <v>3.6724999999999999</v>
      </c>
      <c r="I38" s="441">
        <f t="shared" ref="I38" si="8">G38+H38</f>
        <v>3.6724999999999999</v>
      </c>
      <c r="J38" s="441"/>
      <c r="K38" s="441"/>
      <c r="L38" s="446"/>
    </row>
    <row r="39" spans="1:12" ht="13.5" thickBot="1" x14ac:dyDescent="0.25">
      <c r="A39" s="108">
        <f>+A38+1</f>
        <v>38</v>
      </c>
      <c r="B39" s="108" t="s">
        <v>224</v>
      </c>
      <c r="C39" s="1242">
        <v>1057.57</v>
      </c>
      <c r="D39" s="326">
        <v>1125</v>
      </c>
      <c r="E39" s="106" t="s">
        <v>206</v>
      </c>
      <c r="F39" s="106" t="s">
        <v>216</v>
      </c>
      <c r="G39" s="442"/>
      <c r="H39" s="442">
        <v>85.511099999999999</v>
      </c>
      <c r="I39" s="442">
        <f t="shared" si="1"/>
        <v>85.511099999999999</v>
      </c>
      <c r="J39" s="442"/>
      <c r="K39" s="445">
        <f>SUM(I39)</f>
        <v>85.511099999999999</v>
      </c>
      <c r="L39" s="446" t="str">
        <f>"Total ("&amp;B39&amp;")"</f>
        <v>Total (Y16)</v>
      </c>
    </row>
    <row r="40" spans="1:12" ht="13.5" thickTop="1" x14ac:dyDescent="0.2">
      <c r="A40" s="330">
        <f t="shared" si="3"/>
        <v>39</v>
      </c>
      <c r="B40" s="330" t="s">
        <v>225</v>
      </c>
      <c r="C40" s="1244">
        <v>1075.06</v>
      </c>
      <c r="D40" s="331">
        <v>1159.7</v>
      </c>
      <c r="E40" s="332" t="s">
        <v>205</v>
      </c>
      <c r="F40" s="332" t="s">
        <v>216</v>
      </c>
      <c r="G40" s="448"/>
      <c r="H40" s="448">
        <v>55.486499999999999</v>
      </c>
      <c r="I40" s="448">
        <f t="shared" si="1"/>
        <v>55.486499999999999</v>
      </c>
      <c r="J40" s="448"/>
      <c r="K40" s="448"/>
      <c r="L40" s="441"/>
    </row>
    <row r="41" spans="1:12" ht="13.5" thickBot="1" x14ac:dyDescent="0.25">
      <c r="A41" s="108">
        <f t="shared" si="3"/>
        <v>40</v>
      </c>
      <c r="B41" s="971" t="s">
        <v>225</v>
      </c>
      <c r="C41" s="1241">
        <v>1199.92</v>
      </c>
      <c r="D41" s="1011">
        <v>1276.33</v>
      </c>
      <c r="E41" s="1266" t="s">
        <v>205</v>
      </c>
      <c r="F41" s="1267" t="s">
        <v>216</v>
      </c>
      <c r="G41" s="1012"/>
      <c r="H41" s="1012">
        <v>452.82960000000003</v>
      </c>
      <c r="I41" s="1012">
        <f t="shared" ref="I41:I49" si="9">G41+H41</f>
        <v>452.82960000000003</v>
      </c>
      <c r="J41" s="1268"/>
      <c r="K41" s="445">
        <f>SUM(I40:I41)</f>
        <v>508.31610000000001</v>
      </c>
      <c r="L41" s="446" t="str">
        <f>"Total ("&amp;B41&amp;")"</f>
        <v>Total (Y17)</v>
      </c>
    </row>
    <row r="42" spans="1:12" ht="13.5" thickTop="1" x14ac:dyDescent="0.2">
      <c r="A42" s="330">
        <f t="shared" si="3"/>
        <v>41</v>
      </c>
      <c r="B42" s="1245" t="s">
        <v>571</v>
      </c>
      <c r="C42" s="1244">
        <v>1106.05</v>
      </c>
      <c r="D42" s="331">
        <v>1150.33</v>
      </c>
      <c r="E42" s="332" t="s">
        <v>205</v>
      </c>
      <c r="F42" s="332" t="s">
        <v>216</v>
      </c>
      <c r="G42" s="448"/>
      <c r="H42" s="448">
        <v>131.3869</v>
      </c>
      <c r="I42" s="448">
        <f t="shared" si="9"/>
        <v>131.3869</v>
      </c>
      <c r="J42" s="448"/>
      <c r="K42" s="448"/>
      <c r="L42" s="441"/>
    </row>
    <row r="43" spans="1:12" ht="13.5" thickBot="1" x14ac:dyDescent="0.25">
      <c r="A43" s="108">
        <f t="shared" si="3"/>
        <v>42</v>
      </c>
      <c r="B43" s="971" t="s">
        <v>571</v>
      </c>
      <c r="C43" s="1241">
        <v>1109</v>
      </c>
      <c r="D43" s="1011">
        <v>1160.2</v>
      </c>
      <c r="E43" s="1266" t="s">
        <v>206</v>
      </c>
      <c r="F43" s="1267" t="s">
        <v>216</v>
      </c>
      <c r="G43" s="1012"/>
      <c r="H43" s="1012">
        <v>665.25549999999998</v>
      </c>
      <c r="I43" s="1012">
        <f t="shared" ref="I43:I47" si="10">G43+H43</f>
        <v>665.25549999999998</v>
      </c>
      <c r="J43" s="1268"/>
      <c r="K43" s="445">
        <f>SUM(I42:I43)</f>
        <v>796.64239999999995</v>
      </c>
      <c r="L43" s="446" t="str">
        <f>"Total ("&amp;B43&amp;")"</f>
        <v>Total (Y19)</v>
      </c>
    </row>
    <row r="44" spans="1:12" ht="13.5" thickTop="1" x14ac:dyDescent="0.2">
      <c r="A44" s="330">
        <f t="shared" si="3"/>
        <v>43</v>
      </c>
      <c r="B44" s="1245" t="s">
        <v>570</v>
      </c>
      <c r="C44" s="1244">
        <v>1037.4100000000001</v>
      </c>
      <c r="D44" s="331">
        <v>1082.29</v>
      </c>
      <c r="E44" s="332" t="s">
        <v>205</v>
      </c>
      <c r="F44" s="332" t="s">
        <v>216</v>
      </c>
      <c r="G44" s="448"/>
      <c r="H44" s="448">
        <v>307.1669</v>
      </c>
      <c r="I44" s="448">
        <f t="shared" si="10"/>
        <v>307.1669</v>
      </c>
      <c r="J44" s="448"/>
      <c r="K44" s="448"/>
      <c r="L44" s="441"/>
    </row>
    <row r="45" spans="1:12" ht="13.5" thickBot="1" x14ac:dyDescent="0.25">
      <c r="A45" s="108">
        <f t="shared" si="3"/>
        <v>44</v>
      </c>
      <c r="B45" s="971" t="s">
        <v>570</v>
      </c>
      <c r="C45" s="1241">
        <v>1055.71</v>
      </c>
      <c r="D45" s="1011">
        <v>1111.1199999999999</v>
      </c>
      <c r="E45" s="1266" t="s">
        <v>206</v>
      </c>
      <c r="F45" s="1267" t="s">
        <v>216</v>
      </c>
      <c r="G45" s="1012"/>
      <c r="H45" s="1012">
        <v>682.63739999999996</v>
      </c>
      <c r="I45" s="1012">
        <f t="shared" si="10"/>
        <v>682.63739999999996</v>
      </c>
      <c r="J45" s="1268"/>
      <c r="K45" s="445">
        <f>SUM(I44:I45)</f>
        <v>989.80430000000001</v>
      </c>
      <c r="L45" s="446" t="str">
        <f>"Total ("&amp;B45&amp;")"</f>
        <v>Total (Y20)</v>
      </c>
    </row>
    <row r="46" spans="1:12" ht="13.5" thickTop="1" x14ac:dyDescent="0.2">
      <c r="A46" s="330">
        <f t="shared" si="3"/>
        <v>45</v>
      </c>
      <c r="B46" s="1245" t="s">
        <v>572</v>
      </c>
      <c r="C46" s="1244">
        <v>1014.1</v>
      </c>
      <c r="D46" s="331">
        <v>1063.3599999999999</v>
      </c>
      <c r="E46" s="332" t="s">
        <v>205</v>
      </c>
      <c r="F46" s="332" t="s">
        <v>216</v>
      </c>
      <c r="G46" s="448"/>
      <c r="H46" s="448">
        <v>471.19459999999998</v>
      </c>
      <c r="I46" s="448">
        <f t="shared" si="10"/>
        <v>471.19459999999998</v>
      </c>
      <c r="J46" s="448"/>
      <c r="K46" s="448"/>
      <c r="L46" s="441"/>
    </row>
    <row r="47" spans="1:12" ht="13.5" thickBot="1" x14ac:dyDescent="0.25">
      <c r="A47" s="108">
        <f t="shared" si="3"/>
        <v>46</v>
      </c>
      <c r="B47" s="971" t="s">
        <v>572</v>
      </c>
      <c r="C47" s="1241">
        <v>1011.63</v>
      </c>
      <c r="D47" s="1011">
        <v>1062.22</v>
      </c>
      <c r="E47" s="1266" t="s">
        <v>206</v>
      </c>
      <c r="F47" s="1267" t="s">
        <v>216</v>
      </c>
      <c r="G47" s="1012"/>
      <c r="H47" s="1012">
        <v>521.36009999999999</v>
      </c>
      <c r="I47" s="1012">
        <f t="shared" si="10"/>
        <v>521.36009999999999</v>
      </c>
      <c r="J47" s="1268"/>
      <c r="K47" s="445">
        <f>SUM(I46:I47)</f>
        <v>992.55469999999991</v>
      </c>
      <c r="L47" s="446" t="str">
        <f>"Total ("&amp;B47&amp;")"</f>
        <v>Total (Y21)</v>
      </c>
    </row>
    <row r="48" spans="1:12" ht="13.5" thickTop="1" x14ac:dyDescent="0.2">
      <c r="A48" s="330">
        <f>+A47+1</f>
        <v>47</v>
      </c>
      <c r="B48" s="1245" t="s">
        <v>704</v>
      </c>
      <c r="C48" s="1246">
        <v>1020.75</v>
      </c>
      <c r="D48" s="1247">
        <v>1177.43</v>
      </c>
      <c r="E48" s="1248" t="s">
        <v>207</v>
      </c>
      <c r="F48" s="1248" t="s">
        <v>216</v>
      </c>
      <c r="G48" s="1249"/>
      <c r="H48" s="1249">
        <v>5127.7299999999996</v>
      </c>
      <c r="I48" s="1249">
        <f t="shared" si="9"/>
        <v>5127.7299999999996</v>
      </c>
      <c r="J48" s="448"/>
      <c r="K48" s="1262"/>
      <c r="L48" s="1262"/>
    </row>
    <row r="49" spans="1:17" ht="13.5" thickBot="1" x14ac:dyDescent="0.25">
      <c r="A49" s="108">
        <f>+A48+1</f>
        <v>48</v>
      </c>
      <c r="B49" s="971" t="s">
        <v>704</v>
      </c>
      <c r="C49" s="1241">
        <v>1628.25</v>
      </c>
      <c r="D49" s="1011">
        <v>1774.03</v>
      </c>
      <c r="E49" s="1266" t="s">
        <v>207</v>
      </c>
      <c r="F49" s="1266" t="s">
        <v>216</v>
      </c>
      <c r="G49" s="1012"/>
      <c r="H49" s="1012">
        <v>5624.0418</v>
      </c>
      <c r="I49" s="1012">
        <f t="shared" si="9"/>
        <v>5624.0418</v>
      </c>
      <c r="J49" s="442"/>
      <c r="K49" s="445">
        <f>SUM(I48:I49)</f>
        <v>10751.771799999999</v>
      </c>
      <c r="L49" s="446" t="str">
        <f>"Total ("&amp;B49&amp;")"</f>
        <v>Total (Y22)</v>
      </c>
    </row>
    <row r="50" spans="1:17" ht="14.25" thickTop="1" thickBot="1" x14ac:dyDescent="0.25">
      <c r="A50" s="327">
        <f>+A49+1</f>
        <v>49</v>
      </c>
      <c r="B50" s="1265" t="s">
        <v>901</v>
      </c>
      <c r="C50" s="1688">
        <v>1628.25</v>
      </c>
      <c r="D50" s="1689">
        <v>1774.03</v>
      </c>
      <c r="E50" s="1690" t="s">
        <v>207</v>
      </c>
      <c r="F50" s="1690" t="s">
        <v>216</v>
      </c>
      <c r="G50" s="1691"/>
      <c r="H50" s="1691">
        <v>5207.79</v>
      </c>
      <c r="I50" s="1691">
        <f t="shared" ref="I50" si="11">G50+H50</f>
        <v>5207.79</v>
      </c>
      <c r="J50" s="1692"/>
      <c r="K50" s="1687">
        <f>SUM(I50:I50)</f>
        <v>5207.79</v>
      </c>
      <c r="L50" s="446" t="str">
        <f>"Total ("&amp;B50&amp;")"</f>
        <v>Total (Y23)</v>
      </c>
    </row>
    <row r="51" spans="1:17" ht="13.5" thickTop="1" x14ac:dyDescent="0.2">
      <c r="B51" s="925"/>
      <c r="C51" s="1240"/>
      <c r="D51" s="973"/>
      <c r="E51" s="1019"/>
      <c r="F51" s="1018"/>
      <c r="G51" s="1010"/>
      <c r="H51" s="1010"/>
      <c r="I51" s="1010"/>
      <c r="J51" s="441"/>
      <c r="K51" s="441"/>
      <c r="L51" s="441"/>
    </row>
    <row r="52" spans="1:17" ht="13.5" thickBot="1" x14ac:dyDescent="0.25">
      <c r="A52" s="108"/>
      <c r="B52" s="971"/>
      <c r="C52" s="1242"/>
      <c r="D52" s="326"/>
      <c r="E52" s="106"/>
      <c r="F52" s="106"/>
      <c r="G52" s="442"/>
      <c r="H52" s="442"/>
      <c r="I52" s="442"/>
      <c r="J52" s="442"/>
      <c r="K52" s="445">
        <f>SUM(I50:I52)</f>
        <v>5207.79</v>
      </c>
      <c r="L52" s="446" t="str">
        <f>"Total ("&amp;B52&amp;")"</f>
        <v>Total ()</v>
      </c>
    </row>
    <row r="53" spans="1:17" ht="13.5" thickTop="1" x14ac:dyDescent="0.2">
      <c r="F53" s="107" t="s">
        <v>237</v>
      </c>
      <c r="G53" s="441">
        <f>SUM(G2:G52)</f>
        <v>0</v>
      </c>
      <c r="H53" s="441">
        <f>SUM(H2:H52)</f>
        <v>110464.71949999996</v>
      </c>
      <c r="I53" s="441">
        <f>SUM(I2:I52)</f>
        <v>110464.71949999996</v>
      </c>
      <c r="J53" s="441"/>
      <c r="K53" s="441">
        <f>SUM(K2:K52)</f>
        <v>115668.83699999997</v>
      </c>
      <c r="L53" s="441"/>
    </row>
    <row r="55" spans="1:17" x14ac:dyDescent="0.2">
      <c r="B55" s="925"/>
      <c r="G55" s="301">
        <v>9</v>
      </c>
      <c r="H55" s="301">
        <v>9</v>
      </c>
      <c r="I55" s="301">
        <v>9</v>
      </c>
      <c r="K55" s="301"/>
      <c r="N55" s="100"/>
      <c r="O55" s="301"/>
      <c r="P55" s="301"/>
      <c r="Q55" s="301"/>
    </row>
    <row r="56" spans="1:17" x14ac:dyDescent="0.2">
      <c r="N56" s="100"/>
      <c r="O56" s="301"/>
      <c r="P56" s="301"/>
      <c r="Q56" s="301"/>
    </row>
    <row r="57" spans="1:17" x14ac:dyDescent="0.2">
      <c r="F57" s="957" t="s">
        <v>25</v>
      </c>
      <c r="G57" s="1429">
        <f>+G53/G55</f>
        <v>0</v>
      </c>
      <c r="H57" s="1429">
        <f>+H53/H55</f>
        <v>12273.857722222217</v>
      </c>
      <c r="I57" s="1429">
        <f>+I53/I55</f>
        <v>12273.857722222217</v>
      </c>
      <c r="N57" s="957"/>
      <c r="O57" s="1429"/>
      <c r="P57" s="1429"/>
      <c r="Q57" s="1429"/>
    </row>
    <row r="58" spans="1:17" x14ac:dyDescent="0.2">
      <c r="N58" s="100"/>
      <c r="O58" s="301"/>
      <c r="P58" s="301"/>
      <c r="Q58" s="301"/>
    </row>
    <row r="59" spans="1:17" x14ac:dyDescent="0.2">
      <c r="F59" s="957" t="s">
        <v>995</v>
      </c>
      <c r="G59" s="301">
        <f>+G57/I57</f>
        <v>0</v>
      </c>
      <c r="H59" s="301">
        <f>+H53/I53</f>
        <v>1</v>
      </c>
      <c r="N59" s="957"/>
      <c r="O59" s="301"/>
      <c r="P59" s="301"/>
      <c r="Q59" s="301"/>
    </row>
    <row r="60" spans="1:17" x14ac:dyDescent="0.2">
      <c r="N60" s="100"/>
      <c r="O60" s="301"/>
      <c r="P60" s="301"/>
      <c r="Q60" s="301"/>
    </row>
    <row r="61" spans="1:17" x14ac:dyDescent="0.2">
      <c r="F61" s="957" t="s">
        <v>998</v>
      </c>
      <c r="G61" s="1429">
        <f>+'B25.0C(5)'!I44</f>
        <v>11090</v>
      </c>
      <c r="H61" s="1429">
        <f>+'B25.0C(5)'!I44</f>
        <v>11090</v>
      </c>
      <c r="N61" s="957"/>
      <c r="O61" s="1429"/>
      <c r="P61" s="1429"/>
      <c r="Q61" s="301"/>
    </row>
    <row r="62" spans="1:17" x14ac:dyDescent="0.2">
      <c r="N62" s="100"/>
      <c r="O62" s="301"/>
      <c r="P62" s="301"/>
      <c r="Q62" s="301"/>
    </row>
    <row r="63" spans="1:17" x14ac:dyDescent="0.2">
      <c r="F63" s="957" t="s">
        <v>34</v>
      </c>
      <c r="G63" s="1429">
        <f>+G61*G59</f>
        <v>0</v>
      </c>
      <c r="H63" s="1429">
        <f>+H61*H59</f>
        <v>11090</v>
      </c>
      <c r="N63" s="957"/>
      <c r="O63" s="1429"/>
      <c r="P63" s="1429"/>
      <c r="Q63" s="301"/>
    </row>
  </sheetData>
  <pageMargins left="0.7" right="0.7" top="0.75" bottom="0.75" header="0.3" footer="0.3"/>
  <pageSetup scale="75" orientation="portrait" horizontalDpi="1200" verticalDpi="1200" r:id="rId1"/>
  <colBreaks count="1" manualBreakCount="1">
    <brk id="1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/>
  </sheetPr>
  <dimension ref="A1:L39"/>
  <sheetViews>
    <sheetView zoomScaleNormal="100" workbookViewId="0">
      <selection activeCell="U35" sqref="U35"/>
    </sheetView>
  </sheetViews>
  <sheetFormatPr defaultColWidth="9.140625" defaultRowHeight="12.75" x14ac:dyDescent="0.2"/>
  <cols>
    <col min="1" max="1" width="9.140625" style="103"/>
    <col min="2" max="2" width="4.42578125" style="103" bestFit="1" customWidth="1"/>
    <col min="3" max="4" width="9.7109375" style="300" bestFit="1" customWidth="1"/>
    <col min="5" max="5" width="4.7109375" style="100" bestFit="1" customWidth="1"/>
    <col min="6" max="6" width="15.85546875" style="100" bestFit="1" customWidth="1"/>
    <col min="7" max="7" width="14.140625" style="301" bestFit="1" customWidth="1"/>
    <col min="8" max="8" width="10.42578125" style="301" bestFit="1" customWidth="1"/>
    <col min="9" max="16384" width="9.140625" style="299"/>
  </cols>
  <sheetData>
    <row r="1" spans="1:12" x14ac:dyDescent="0.2">
      <c r="A1" s="103" t="s">
        <v>212</v>
      </c>
      <c r="B1" s="103" t="s">
        <v>202</v>
      </c>
      <c r="C1" s="100" t="s">
        <v>201</v>
      </c>
      <c r="D1" s="100" t="s">
        <v>201</v>
      </c>
      <c r="E1" s="100" t="s">
        <v>204</v>
      </c>
      <c r="F1" s="100" t="s">
        <v>213</v>
      </c>
      <c r="G1" s="262" t="s">
        <v>196</v>
      </c>
      <c r="H1" s="262" t="s">
        <v>197</v>
      </c>
      <c r="I1" s="103" t="s">
        <v>198</v>
      </c>
    </row>
    <row r="2" spans="1:12" x14ac:dyDescent="0.2">
      <c r="A2" s="103">
        <v>1</v>
      </c>
      <c r="B2" s="103" t="s">
        <v>203</v>
      </c>
      <c r="C2" s="300">
        <v>38900.300000000003</v>
      </c>
      <c r="D2" s="300">
        <v>41167.24</v>
      </c>
      <c r="E2" s="100" t="s">
        <v>205</v>
      </c>
      <c r="F2" s="100" t="s">
        <v>200</v>
      </c>
      <c r="G2" s="441">
        <v>76287.956000000006</v>
      </c>
    </row>
    <row r="3" spans="1:12" x14ac:dyDescent="0.2">
      <c r="A3" s="103">
        <f t="shared" ref="A3:A28" si="0">A2+1</f>
        <v>2</v>
      </c>
      <c r="B3" s="103" t="s">
        <v>203</v>
      </c>
      <c r="C3" s="300">
        <v>41167.24</v>
      </c>
      <c r="D3" s="300">
        <v>42690.68</v>
      </c>
      <c r="E3" s="100" t="s">
        <v>205</v>
      </c>
      <c r="F3" s="100" t="s">
        <v>200</v>
      </c>
      <c r="G3" s="441">
        <v>34993.754800000002</v>
      </c>
    </row>
    <row r="4" spans="1:12" x14ac:dyDescent="0.2">
      <c r="A4" s="103">
        <f t="shared" si="0"/>
        <v>3</v>
      </c>
      <c r="B4" s="103" t="s">
        <v>203</v>
      </c>
      <c r="C4" s="300">
        <v>42077.75</v>
      </c>
      <c r="D4" s="300">
        <v>42690.68</v>
      </c>
      <c r="E4" s="100" t="s">
        <v>205</v>
      </c>
      <c r="F4" s="100" t="s">
        <v>200</v>
      </c>
      <c r="G4" s="441">
        <v>3507.8579</v>
      </c>
    </row>
    <row r="5" spans="1:12" x14ac:dyDescent="0.2">
      <c r="A5" s="103">
        <f t="shared" si="0"/>
        <v>4</v>
      </c>
      <c r="B5" s="103" t="s">
        <v>203</v>
      </c>
      <c r="C5" s="300">
        <v>43570</v>
      </c>
      <c r="D5" s="300">
        <v>43745.62</v>
      </c>
      <c r="E5" s="100" t="s">
        <v>205</v>
      </c>
      <c r="F5" s="100" t="s">
        <v>200</v>
      </c>
      <c r="G5" s="441">
        <v>1334.4118000000001</v>
      </c>
    </row>
    <row r="6" spans="1:12" x14ac:dyDescent="0.2">
      <c r="A6" s="103">
        <f t="shared" si="0"/>
        <v>5</v>
      </c>
      <c r="B6" s="103" t="s">
        <v>203</v>
      </c>
      <c r="C6" s="300">
        <v>43570</v>
      </c>
      <c r="D6" s="300">
        <v>43745.62</v>
      </c>
      <c r="E6" s="100" t="s">
        <v>206</v>
      </c>
      <c r="F6" s="100" t="s">
        <v>200</v>
      </c>
      <c r="G6" s="441">
        <v>2222.4007000000001</v>
      </c>
    </row>
    <row r="7" spans="1:12" x14ac:dyDescent="0.2">
      <c r="A7" s="103">
        <f t="shared" si="0"/>
        <v>6</v>
      </c>
      <c r="B7" s="103" t="s">
        <v>203</v>
      </c>
      <c r="C7" s="300">
        <v>43745.62</v>
      </c>
      <c r="D7" s="300">
        <v>45112.73</v>
      </c>
      <c r="E7" s="100" t="s">
        <v>207</v>
      </c>
      <c r="F7" s="100" t="s">
        <v>200</v>
      </c>
      <c r="G7" s="441">
        <v>52015.809699999998</v>
      </c>
    </row>
    <row r="8" spans="1:12" x14ac:dyDescent="0.2">
      <c r="A8" s="103">
        <f t="shared" si="0"/>
        <v>7</v>
      </c>
      <c r="B8" s="103" t="s">
        <v>203</v>
      </c>
      <c r="C8" s="300">
        <v>45112.73</v>
      </c>
      <c r="D8" s="300">
        <v>45811.87</v>
      </c>
      <c r="E8" s="100" t="s">
        <v>206</v>
      </c>
      <c r="F8" s="100" t="s">
        <v>200</v>
      </c>
      <c r="G8" s="441">
        <v>15243.4701</v>
      </c>
    </row>
    <row r="9" spans="1:12" x14ac:dyDescent="0.2">
      <c r="A9" s="103">
        <f t="shared" si="0"/>
        <v>8</v>
      </c>
      <c r="B9" s="103" t="s">
        <v>203</v>
      </c>
      <c r="C9" s="300">
        <v>45728.13</v>
      </c>
      <c r="D9" s="300">
        <v>46059.79</v>
      </c>
      <c r="E9" s="100" t="s">
        <v>205</v>
      </c>
      <c r="F9" s="100" t="s">
        <v>200</v>
      </c>
      <c r="G9" s="441">
        <v>4689.2798000000003</v>
      </c>
    </row>
    <row r="10" spans="1:12" x14ac:dyDescent="0.2">
      <c r="A10" s="103">
        <f t="shared" si="0"/>
        <v>9</v>
      </c>
      <c r="B10" s="103" t="s">
        <v>203</v>
      </c>
      <c r="C10" s="300">
        <v>47210.2</v>
      </c>
      <c r="D10" s="300">
        <v>48557</v>
      </c>
      <c r="E10" s="100" t="s">
        <v>206</v>
      </c>
      <c r="F10" s="100" t="s">
        <v>200</v>
      </c>
      <c r="G10" s="441">
        <v>18494.302899999999</v>
      </c>
    </row>
    <row r="11" spans="1:12" x14ac:dyDescent="0.2">
      <c r="A11" s="103">
        <f t="shared" si="0"/>
        <v>10</v>
      </c>
      <c r="B11" s="103" t="s">
        <v>203</v>
      </c>
      <c r="C11" s="300">
        <v>48300</v>
      </c>
      <c r="D11" s="300">
        <v>48557</v>
      </c>
      <c r="E11" s="100" t="s">
        <v>207</v>
      </c>
      <c r="F11" s="100" t="s">
        <v>200</v>
      </c>
      <c r="G11" s="441">
        <v>6488.7314999999999</v>
      </c>
    </row>
    <row r="12" spans="1:12" x14ac:dyDescent="0.2">
      <c r="A12" s="103">
        <f t="shared" si="0"/>
        <v>11</v>
      </c>
      <c r="B12" s="103" t="s">
        <v>226</v>
      </c>
      <c r="C12" s="300">
        <v>1225</v>
      </c>
      <c r="D12" s="300">
        <v>1495.92</v>
      </c>
      <c r="E12" s="100" t="s">
        <v>207</v>
      </c>
      <c r="F12" s="100" t="s">
        <v>200</v>
      </c>
      <c r="G12" s="441">
        <v>6408.5009</v>
      </c>
    </row>
    <row r="13" spans="1:12" x14ac:dyDescent="0.2">
      <c r="A13" s="103">
        <f t="shared" si="0"/>
        <v>12</v>
      </c>
      <c r="B13" s="103" t="s">
        <v>226</v>
      </c>
      <c r="C13" s="300">
        <v>1584.2</v>
      </c>
      <c r="D13" s="300">
        <v>1800</v>
      </c>
      <c r="E13" s="100" t="s">
        <v>207</v>
      </c>
      <c r="F13" s="100" t="s">
        <v>200</v>
      </c>
      <c r="G13" s="441">
        <v>5046.4605000000001</v>
      </c>
      <c r="L13" s="299" t="s">
        <v>199</v>
      </c>
    </row>
    <row r="14" spans="1:12" x14ac:dyDescent="0.2">
      <c r="A14" s="103">
        <f t="shared" si="0"/>
        <v>13</v>
      </c>
      <c r="B14" s="103" t="s">
        <v>227</v>
      </c>
      <c r="C14" s="300">
        <v>1125</v>
      </c>
      <c r="D14" s="300">
        <v>1277.99</v>
      </c>
      <c r="E14" s="100" t="s">
        <v>207</v>
      </c>
      <c r="F14" s="100" t="s">
        <v>200</v>
      </c>
      <c r="G14" s="441">
        <v>3473.5344</v>
      </c>
      <c r="L14" s="299" t="s">
        <v>200</v>
      </c>
    </row>
    <row r="15" spans="1:12" x14ac:dyDescent="0.2">
      <c r="A15" s="103">
        <f t="shared" si="0"/>
        <v>14</v>
      </c>
      <c r="B15" s="103" t="s">
        <v>227</v>
      </c>
      <c r="C15" s="300">
        <v>1354.14</v>
      </c>
      <c r="D15" s="300">
        <v>1500</v>
      </c>
      <c r="E15" s="100" t="s">
        <v>207</v>
      </c>
      <c r="F15" s="100" t="s">
        <v>200</v>
      </c>
      <c r="G15" s="441">
        <v>3347.2188000000001</v>
      </c>
    </row>
    <row r="16" spans="1:12" x14ac:dyDescent="0.2">
      <c r="A16" s="103">
        <f t="shared" si="0"/>
        <v>15</v>
      </c>
      <c r="B16" s="103" t="s">
        <v>217</v>
      </c>
      <c r="C16" s="300">
        <v>1609.4</v>
      </c>
      <c r="D16" s="300">
        <v>2238</v>
      </c>
      <c r="E16" s="100" t="s">
        <v>207</v>
      </c>
      <c r="F16" s="100" t="s">
        <v>200</v>
      </c>
      <c r="G16" s="441">
        <v>17676.627899999999</v>
      </c>
    </row>
    <row r="17" spans="1:7" x14ac:dyDescent="0.2">
      <c r="A17" s="103">
        <f t="shared" si="0"/>
        <v>16</v>
      </c>
      <c r="B17" s="103" t="s">
        <v>218</v>
      </c>
      <c r="C17" s="300">
        <v>1020</v>
      </c>
      <c r="D17" s="300">
        <v>1151.02</v>
      </c>
      <c r="E17" s="100" t="s">
        <v>207</v>
      </c>
      <c r="F17" s="100" t="s">
        <v>200</v>
      </c>
      <c r="G17" s="441">
        <v>4534.0248000000001</v>
      </c>
    </row>
    <row r="18" spans="1:7" x14ac:dyDescent="0.2">
      <c r="A18" s="103">
        <f t="shared" si="0"/>
        <v>17</v>
      </c>
      <c r="B18" s="103" t="s">
        <v>218</v>
      </c>
      <c r="C18" s="300">
        <v>1251.25</v>
      </c>
      <c r="D18" s="300">
        <v>1900</v>
      </c>
      <c r="E18" s="100" t="s">
        <v>207</v>
      </c>
      <c r="F18" s="100" t="s">
        <v>200</v>
      </c>
      <c r="G18" s="441">
        <v>15360.4753</v>
      </c>
    </row>
    <row r="19" spans="1:7" x14ac:dyDescent="0.2">
      <c r="A19" s="103">
        <f t="shared" si="0"/>
        <v>18</v>
      </c>
      <c r="B19" s="103" t="s">
        <v>219</v>
      </c>
      <c r="C19" s="300">
        <v>1450</v>
      </c>
      <c r="D19" s="300">
        <v>1518.06</v>
      </c>
      <c r="E19" s="100" t="s">
        <v>207</v>
      </c>
      <c r="F19" s="100" t="s">
        <v>200</v>
      </c>
      <c r="G19" s="441">
        <v>2530.2157999999999</v>
      </c>
    </row>
    <row r="20" spans="1:7" x14ac:dyDescent="0.2">
      <c r="A20" s="103">
        <f t="shared" si="0"/>
        <v>19</v>
      </c>
      <c r="B20" s="103" t="s">
        <v>228</v>
      </c>
      <c r="C20" s="300">
        <v>1350</v>
      </c>
      <c r="D20" s="300">
        <v>1462.91</v>
      </c>
      <c r="E20" s="100" t="s">
        <v>207</v>
      </c>
      <c r="F20" s="100" t="s">
        <v>200</v>
      </c>
      <c r="G20" s="441">
        <v>5102.3366999999998</v>
      </c>
    </row>
    <row r="21" spans="1:7" x14ac:dyDescent="0.2">
      <c r="A21" s="103">
        <f t="shared" si="0"/>
        <v>20</v>
      </c>
      <c r="B21" s="103" t="s">
        <v>220</v>
      </c>
      <c r="C21" s="300">
        <v>1058.57</v>
      </c>
      <c r="D21" s="300">
        <v>1500</v>
      </c>
      <c r="E21" s="100" t="s">
        <v>207</v>
      </c>
      <c r="F21" s="100" t="s">
        <v>200</v>
      </c>
      <c r="G21" s="441">
        <v>9468</v>
      </c>
    </row>
    <row r="22" spans="1:7" x14ac:dyDescent="0.2">
      <c r="A22" s="103">
        <f t="shared" si="0"/>
        <v>21</v>
      </c>
      <c r="B22" s="103" t="s">
        <v>229</v>
      </c>
      <c r="C22" s="300">
        <v>1010.72</v>
      </c>
      <c r="D22" s="300">
        <v>1110</v>
      </c>
      <c r="E22" s="100" t="s">
        <v>207</v>
      </c>
      <c r="F22" s="100" t="s">
        <v>200</v>
      </c>
      <c r="G22" s="441">
        <v>3796.71</v>
      </c>
    </row>
    <row r="23" spans="1:7" x14ac:dyDescent="0.2">
      <c r="A23" s="103">
        <f t="shared" si="0"/>
        <v>22</v>
      </c>
      <c r="B23" s="103" t="s">
        <v>221</v>
      </c>
      <c r="C23" s="300">
        <v>1040</v>
      </c>
      <c r="D23" s="300">
        <v>1285.92</v>
      </c>
      <c r="E23" s="100" t="s">
        <v>207</v>
      </c>
      <c r="F23" s="100" t="s">
        <v>200</v>
      </c>
      <c r="G23" s="441">
        <v>6051.2689</v>
      </c>
    </row>
    <row r="24" spans="1:7" x14ac:dyDescent="0.2">
      <c r="A24" s="103">
        <f t="shared" si="0"/>
        <v>23</v>
      </c>
      <c r="B24" s="103" t="s">
        <v>230</v>
      </c>
      <c r="C24" s="300">
        <v>1011</v>
      </c>
      <c r="D24" s="300">
        <v>1100</v>
      </c>
      <c r="E24" s="100" t="s">
        <v>207</v>
      </c>
      <c r="F24" s="100" t="s">
        <v>200</v>
      </c>
      <c r="G24" s="441">
        <v>2372.5500000000002</v>
      </c>
    </row>
    <row r="25" spans="1:7" x14ac:dyDescent="0.2">
      <c r="A25" s="103">
        <f t="shared" si="0"/>
        <v>24</v>
      </c>
      <c r="B25" s="103" t="s">
        <v>222</v>
      </c>
      <c r="C25" s="300">
        <v>1125</v>
      </c>
      <c r="D25" s="300">
        <v>1257.96</v>
      </c>
      <c r="E25" s="100" t="s">
        <v>207</v>
      </c>
      <c r="F25" s="100" t="s">
        <v>200</v>
      </c>
      <c r="G25" s="441">
        <v>3902.8568</v>
      </c>
    </row>
    <row r="26" spans="1:7" x14ac:dyDescent="0.2">
      <c r="A26" s="103">
        <f t="shared" si="0"/>
        <v>25</v>
      </c>
      <c r="B26" s="103" t="s">
        <v>223</v>
      </c>
      <c r="C26" s="300">
        <v>1150</v>
      </c>
      <c r="D26" s="300">
        <v>1252.68</v>
      </c>
      <c r="E26" s="100" t="s">
        <v>207</v>
      </c>
      <c r="F26" s="100" t="s">
        <v>200</v>
      </c>
      <c r="G26" s="441">
        <v>5464.7388000000001</v>
      </c>
    </row>
    <row r="27" spans="1:7" x14ac:dyDescent="0.2">
      <c r="A27" s="103">
        <f t="shared" si="0"/>
        <v>26</v>
      </c>
      <c r="B27" s="103" t="s">
        <v>224</v>
      </c>
      <c r="C27" s="300">
        <v>1033.71</v>
      </c>
      <c r="D27" s="300">
        <v>1108.3900000000001</v>
      </c>
      <c r="E27" s="100" t="s">
        <v>207</v>
      </c>
      <c r="F27" s="100" t="s">
        <v>200</v>
      </c>
      <c r="G27" s="441">
        <v>2239.2795000000001</v>
      </c>
    </row>
    <row r="28" spans="1:7" ht="13.5" thickBot="1" x14ac:dyDescent="0.25">
      <c r="A28" s="108">
        <f t="shared" si="0"/>
        <v>27</v>
      </c>
      <c r="B28" s="108" t="s">
        <v>225</v>
      </c>
      <c r="C28" s="326">
        <v>1075</v>
      </c>
      <c r="D28" s="326">
        <v>1292.8699999999999</v>
      </c>
      <c r="E28" s="106" t="s">
        <v>207</v>
      </c>
      <c r="F28" s="106" t="s">
        <v>200</v>
      </c>
      <c r="G28" s="442">
        <v>6237.7322000000004</v>
      </c>
    </row>
    <row r="29" spans="1:7" ht="13.5" thickTop="1" x14ac:dyDescent="0.2">
      <c r="G29" s="441">
        <f>SUM(G2:G28)</f>
        <v>318290.50650000008</v>
      </c>
    </row>
    <row r="39" spans="5:5" x14ac:dyDescent="0.2">
      <c r="E39" s="100" t="s">
        <v>954</v>
      </c>
    </row>
  </sheetData>
  <pageMargins left="0.7" right="0.7" top="0.75" bottom="0.75" header="0.3" footer="0.3"/>
  <pageSetup orientation="portrait" horizontalDpi="1200" verticalDpi="1200" r:id="rId1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499984740745262"/>
  </sheetPr>
  <dimension ref="A1:I72"/>
  <sheetViews>
    <sheetView zoomScaleNormal="100" workbookViewId="0">
      <pane ySplit="1" topLeftCell="A38" activePane="bottomLeft" state="frozen"/>
      <selection activeCell="N41" sqref="N41"/>
      <selection pane="bottomLeft" activeCell="N41" sqref="N41"/>
    </sheetView>
  </sheetViews>
  <sheetFormatPr defaultColWidth="9.140625" defaultRowHeight="12.75" x14ac:dyDescent="0.2"/>
  <cols>
    <col min="1" max="1" width="9.140625" style="103"/>
    <col min="2" max="2" width="4.42578125" style="103" bestFit="1" customWidth="1"/>
    <col min="3" max="4" width="9.7109375" style="300" bestFit="1" customWidth="1"/>
    <col min="5" max="5" width="4.7109375" style="100" bestFit="1" customWidth="1"/>
    <col min="6" max="6" width="15.85546875" style="100" bestFit="1" customWidth="1"/>
    <col min="7" max="7" width="14.140625" style="301" bestFit="1" customWidth="1"/>
    <col min="8" max="8" width="11.5703125" style="301" bestFit="1" customWidth="1"/>
    <col min="9" max="9" width="18.42578125" style="301" bestFit="1" customWidth="1"/>
    <col min="10" max="16384" width="9.140625" style="299"/>
  </cols>
  <sheetData>
    <row r="1" spans="1:9" x14ac:dyDescent="0.2">
      <c r="A1" s="103" t="s">
        <v>212</v>
      </c>
      <c r="B1" s="103" t="s">
        <v>202</v>
      </c>
      <c r="C1" s="100" t="s">
        <v>201</v>
      </c>
      <c r="D1" s="100" t="s">
        <v>201</v>
      </c>
      <c r="E1" s="100" t="s">
        <v>204</v>
      </c>
      <c r="F1" s="100" t="s">
        <v>213</v>
      </c>
      <c r="G1" s="262" t="s">
        <v>302</v>
      </c>
      <c r="H1" s="262" t="s">
        <v>303</v>
      </c>
      <c r="I1" s="262" t="s">
        <v>305</v>
      </c>
    </row>
    <row r="2" spans="1:9" x14ac:dyDescent="0.2">
      <c r="A2" s="103">
        <v>1</v>
      </c>
      <c r="B2" s="103" t="s">
        <v>203</v>
      </c>
      <c r="C2" s="300">
        <v>24600</v>
      </c>
      <c r="D2" s="300">
        <v>29208.76</v>
      </c>
      <c r="E2" s="100" t="s">
        <v>207</v>
      </c>
      <c r="F2" s="100" t="s">
        <v>210</v>
      </c>
      <c r="G2" s="441">
        <v>138262.8553</v>
      </c>
      <c r="H2" s="441"/>
      <c r="I2" s="441">
        <f>G2+H2</f>
        <v>138262.8553</v>
      </c>
    </row>
    <row r="3" spans="1:9" x14ac:dyDescent="0.2">
      <c r="A3" s="103">
        <f>A2+1</f>
        <v>2</v>
      </c>
      <c r="B3" s="103" t="s">
        <v>203</v>
      </c>
      <c r="C3" s="300">
        <v>29208.76</v>
      </c>
      <c r="D3" s="300">
        <v>29313.759999999998</v>
      </c>
      <c r="E3" s="100" t="s">
        <v>207</v>
      </c>
      <c r="F3" s="100" t="s">
        <v>210</v>
      </c>
      <c r="G3" s="441"/>
      <c r="H3" s="441">
        <v>996.43219999999997</v>
      </c>
      <c r="I3" s="441">
        <f t="shared" ref="I3:I70" si="0">G3+H3</f>
        <v>996.43219999999997</v>
      </c>
    </row>
    <row r="4" spans="1:9" x14ac:dyDescent="0.2">
      <c r="A4" s="103">
        <f t="shared" ref="A4:A59" si="1">A3+1</f>
        <v>3</v>
      </c>
      <c r="B4" s="103" t="s">
        <v>203</v>
      </c>
      <c r="C4" s="300">
        <v>29263.759999999998</v>
      </c>
      <c r="D4" s="300">
        <v>29297.91</v>
      </c>
      <c r="E4" s="100" t="s">
        <v>207</v>
      </c>
      <c r="F4" s="100" t="s">
        <v>210</v>
      </c>
      <c r="G4" s="441"/>
      <c r="H4" s="441">
        <v>294.52929999999998</v>
      </c>
      <c r="I4" s="441">
        <f t="shared" si="0"/>
        <v>294.52929999999998</v>
      </c>
    </row>
    <row r="5" spans="1:9" x14ac:dyDescent="0.2">
      <c r="A5" s="103">
        <f t="shared" si="1"/>
        <v>4</v>
      </c>
      <c r="B5" s="103" t="s">
        <v>203</v>
      </c>
      <c r="C5" s="300">
        <v>29297.91</v>
      </c>
      <c r="D5" s="300">
        <v>29444.82</v>
      </c>
      <c r="E5" s="100" t="s">
        <v>207</v>
      </c>
      <c r="F5" s="100" t="s">
        <v>210</v>
      </c>
      <c r="G5" s="441">
        <v>2166.8128000000002</v>
      </c>
      <c r="H5" s="441"/>
      <c r="I5" s="441">
        <f t="shared" si="0"/>
        <v>2166.8128000000002</v>
      </c>
    </row>
    <row r="6" spans="1:9" x14ac:dyDescent="0.2">
      <c r="A6" s="103">
        <f t="shared" si="1"/>
        <v>5</v>
      </c>
      <c r="B6" s="103" t="s">
        <v>203</v>
      </c>
      <c r="C6" s="300">
        <v>29444.82</v>
      </c>
      <c r="D6" s="300">
        <v>30093.58</v>
      </c>
      <c r="E6" s="100" t="s">
        <v>207</v>
      </c>
      <c r="F6" s="100" t="s">
        <v>210</v>
      </c>
      <c r="G6" s="441"/>
      <c r="H6" s="441">
        <v>3171.4868999999999</v>
      </c>
      <c r="I6" s="441">
        <f t="shared" si="0"/>
        <v>3171.4868999999999</v>
      </c>
    </row>
    <row r="7" spans="1:9" x14ac:dyDescent="0.2">
      <c r="A7" s="103">
        <f t="shared" si="1"/>
        <v>6</v>
      </c>
      <c r="B7" s="103" t="s">
        <v>203</v>
      </c>
      <c r="C7" s="300">
        <v>30093.58</v>
      </c>
      <c r="D7" s="300">
        <v>30254.07</v>
      </c>
      <c r="E7" s="100" t="s">
        <v>207</v>
      </c>
      <c r="F7" s="100" t="s">
        <v>210</v>
      </c>
      <c r="G7" s="441">
        <v>2102.7730999999999</v>
      </c>
      <c r="H7" s="441"/>
      <c r="I7" s="441">
        <f t="shared" si="0"/>
        <v>2102.7730999999999</v>
      </c>
    </row>
    <row r="8" spans="1:9" x14ac:dyDescent="0.2">
      <c r="A8" s="103">
        <f t="shared" si="1"/>
        <v>7</v>
      </c>
      <c r="B8" s="103" t="s">
        <v>203</v>
      </c>
      <c r="C8" s="300">
        <v>30254.07</v>
      </c>
      <c r="D8" s="300">
        <v>30273.66</v>
      </c>
      <c r="E8" s="100" t="s">
        <v>207</v>
      </c>
      <c r="F8" s="100" t="s">
        <v>210</v>
      </c>
      <c r="G8" s="441"/>
      <c r="H8" s="441">
        <v>152.7286</v>
      </c>
      <c r="I8" s="441">
        <f t="shared" si="0"/>
        <v>152.7286</v>
      </c>
    </row>
    <row r="9" spans="1:9" x14ac:dyDescent="0.2">
      <c r="A9" s="103">
        <f t="shared" si="1"/>
        <v>8</v>
      </c>
      <c r="B9" s="103" t="s">
        <v>203</v>
      </c>
      <c r="C9" s="300">
        <v>30183.7</v>
      </c>
      <c r="D9" s="300">
        <v>30403.64</v>
      </c>
      <c r="E9" s="100" t="s">
        <v>207</v>
      </c>
      <c r="F9" s="100" t="s">
        <v>304</v>
      </c>
      <c r="G9" s="441"/>
      <c r="H9" s="441">
        <v>967.87959999999998</v>
      </c>
      <c r="I9" s="441">
        <f t="shared" si="0"/>
        <v>967.87959999999998</v>
      </c>
    </row>
    <row r="10" spans="1:9" x14ac:dyDescent="0.2">
      <c r="A10" s="103">
        <f t="shared" si="1"/>
        <v>9</v>
      </c>
      <c r="B10" s="103" t="s">
        <v>203</v>
      </c>
      <c r="C10" s="300">
        <v>30313.68</v>
      </c>
      <c r="D10" s="300">
        <v>30330.73</v>
      </c>
      <c r="E10" s="100" t="s">
        <v>207</v>
      </c>
      <c r="F10" s="100" t="s">
        <v>210</v>
      </c>
      <c r="G10" s="441"/>
      <c r="H10" s="441">
        <v>131.22370000000001</v>
      </c>
      <c r="I10" s="441">
        <f t="shared" si="0"/>
        <v>131.22370000000001</v>
      </c>
    </row>
    <row r="11" spans="1:9" x14ac:dyDescent="0.2">
      <c r="A11" s="103">
        <f t="shared" si="1"/>
        <v>10</v>
      </c>
      <c r="B11" s="103" t="s">
        <v>203</v>
      </c>
      <c r="C11" s="300">
        <v>30330.73</v>
      </c>
      <c r="D11" s="300">
        <v>30837.22</v>
      </c>
      <c r="E11" s="100" t="s">
        <v>207</v>
      </c>
      <c r="F11" s="100" t="s">
        <v>210</v>
      </c>
      <c r="G11" s="441">
        <v>8422.4272000000001</v>
      </c>
      <c r="H11" s="441"/>
      <c r="I11" s="441">
        <f t="shared" si="0"/>
        <v>8422.4272000000001</v>
      </c>
    </row>
    <row r="12" spans="1:9" x14ac:dyDescent="0.2">
      <c r="A12" s="103">
        <f t="shared" si="1"/>
        <v>11</v>
      </c>
      <c r="B12" s="103" t="s">
        <v>203</v>
      </c>
      <c r="C12" s="300">
        <v>30837.22</v>
      </c>
      <c r="D12" s="300">
        <v>31042.48</v>
      </c>
      <c r="E12" s="100" t="s">
        <v>207</v>
      </c>
      <c r="F12" s="100" t="s">
        <v>210</v>
      </c>
      <c r="G12" s="441"/>
      <c r="H12" s="441">
        <v>1284.442</v>
      </c>
      <c r="I12" s="441">
        <f t="shared" si="0"/>
        <v>1284.442</v>
      </c>
    </row>
    <row r="13" spans="1:9" x14ac:dyDescent="0.2">
      <c r="A13" s="103">
        <f t="shared" si="1"/>
        <v>12</v>
      </c>
      <c r="B13" s="103" t="s">
        <v>203</v>
      </c>
      <c r="C13" s="300">
        <v>31042.48</v>
      </c>
      <c r="D13" s="300">
        <v>31550.16</v>
      </c>
      <c r="E13" s="100" t="s">
        <v>207</v>
      </c>
      <c r="F13" s="100" t="s">
        <v>210</v>
      </c>
      <c r="G13" s="441">
        <v>8643.1749999999993</v>
      </c>
      <c r="H13" s="441"/>
      <c r="I13" s="441">
        <f t="shared" si="0"/>
        <v>8643.1749999999993</v>
      </c>
    </row>
    <row r="14" spans="1:9" x14ac:dyDescent="0.2">
      <c r="A14" s="103">
        <f t="shared" si="1"/>
        <v>13</v>
      </c>
      <c r="B14" s="103" t="s">
        <v>203</v>
      </c>
      <c r="C14" s="300">
        <v>31550.16</v>
      </c>
      <c r="D14" s="300">
        <v>31583.98</v>
      </c>
      <c r="E14" s="100" t="s">
        <v>207</v>
      </c>
      <c r="F14" s="100" t="s">
        <v>210</v>
      </c>
      <c r="G14" s="441"/>
      <c r="H14" s="441">
        <v>292.22370000000001</v>
      </c>
      <c r="I14" s="441">
        <f t="shared" si="0"/>
        <v>292.22370000000001</v>
      </c>
    </row>
    <row r="15" spans="1:9" x14ac:dyDescent="0.2">
      <c r="A15" s="103">
        <f t="shared" si="1"/>
        <v>14</v>
      </c>
      <c r="B15" s="103" t="s">
        <v>203</v>
      </c>
      <c r="C15" s="300">
        <v>31533.98</v>
      </c>
      <c r="D15" s="300">
        <v>31638.98</v>
      </c>
      <c r="E15" s="100" t="s">
        <v>207</v>
      </c>
      <c r="F15" s="100" t="s">
        <v>210</v>
      </c>
      <c r="G15" s="441"/>
      <c r="H15" s="441">
        <v>998.88099999999997</v>
      </c>
      <c r="I15" s="441">
        <f t="shared" si="0"/>
        <v>998.88099999999997</v>
      </c>
    </row>
    <row r="16" spans="1:9" x14ac:dyDescent="0.2">
      <c r="A16" s="103">
        <f t="shared" si="1"/>
        <v>15</v>
      </c>
      <c r="B16" s="103" t="s">
        <v>203</v>
      </c>
      <c r="C16" s="300">
        <v>31638.98</v>
      </c>
      <c r="D16" s="300">
        <v>32213.06</v>
      </c>
      <c r="E16" s="100" t="s">
        <v>207</v>
      </c>
      <c r="F16" s="100" t="s">
        <v>210</v>
      </c>
      <c r="G16" s="441">
        <v>17222.440399999999</v>
      </c>
      <c r="H16" s="441"/>
      <c r="I16" s="441">
        <f t="shared" si="0"/>
        <v>17222.440399999999</v>
      </c>
    </row>
    <row r="17" spans="1:9" x14ac:dyDescent="0.2">
      <c r="A17" s="103">
        <f t="shared" si="1"/>
        <v>16</v>
      </c>
      <c r="B17" s="103" t="s">
        <v>203</v>
      </c>
      <c r="C17" s="300">
        <v>32213.06</v>
      </c>
      <c r="D17" s="300">
        <v>32318.06</v>
      </c>
      <c r="E17" s="100" t="s">
        <v>207</v>
      </c>
      <c r="F17" s="100" t="s">
        <v>210</v>
      </c>
      <c r="G17" s="441"/>
      <c r="H17" s="441">
        <v>996.43219999999997</v>
      </c>
      <c r="I17" s="441">
        <f t="shared" si="0"/>
        <v>996.43219999999997</v>
      </c>
    </row>
    <row r="18" spans="1:9" x14ac:dyDescent="0.2">
      <c r="A18" s="103">
        <f t="shared" si="1"/>
        <v>17</v>
      </c>
      <c r="B18" s="103" t="s">
        <v>203</v>
      </c>
      <c r="C18" s="300">
        <v>32268.06</v>
      </c>
      <c r="D18" s="300">
        <v>32296.93</v>
      </c>
      <c r="E18" s="100" t="s">
        <v>207</v>
      </c>
      <c r="F18" s="100" t="s">
        <v>210</v>
      </c>
      <c r="G18" s="441"/>
      <c r="H18" s="441">
        <v>238.9118</v>
      </c>
      <c r="I18" s="441">
        <f t="shared" si="0"/>
        <v>238.9118</v>
      </c>
    </row>
    <row r="19" spans="1:9" x14ac:dyDescent="0.2">
      <c r="A19" s="103">
        <f t="shared" si="1"/>
        <v>18</v>
      </c>
      <c r="B19" s="103" t="s">
        <v>203</v>
      </c>
      <c r="C19" s="300">
        <v>32296.93</v>
      </c>
      <c r="D19" s="300">
        <v>32457.5</v>
      </c>
      <c r="E19" s="100" t="s">
        <v>207</v>
      </c>
      <c r="F19" s="100" t="s">
        <v>210</v>
      </c>
      <c r="G19" s="441">
        <v>2320.6392000000001</v>
      </c>
      <c r="H19" s="441"/>
      <c r="I19" s="441">
        <f t="shared" si="0"/>
        <v>2320.6392000000001</v>
      </c>
    </row>
    <row r="20" spans="1:9" x14ac:dyDescent="0.2">
      <c r="A20" s="103">
        <f t="shared" si="1"/>
        <v>19</v>
      </c>
      <c r="B20" s="103" t="s">
        <v>203</v>
      </c>
      <c r="C20" s="300">
        <v>32457.5</v>
      </c>
      <c r="D20" s="300">
        <v>32997.800000000003</v>
      </c>
      <c r="E20" s="100" t="s">
        <v>207</v>
      </c>
      <c r="F20" s="100" t="s">
        <v>210</v>
      </c>
      <c r="G20" s="441"/>
      <c r="H20" s="441">
        <v>2651.4036999999998</v>
      </c>
      <c r="I20" s="441">
        <f t="shared" si="0"/>
        <v>2651.4036999999998</v>
      </c>
    </row>
    <row r="21" spans="1:9" x14ac:dyDescent="0.2">
      <c r="A21" s="103">
        <f t="shared" si="1"/>
        <v>20</v>
      </c>
      <c r="B21" s="103" t="s">
        <v>203</v>
      </c>
      <c r="C21" s="300">
        <v>32997.800000000003</v>
      </c>
      <c r="D21" s="300">
        <v>33202.129999999997</v>
      </c>
      <c r="E21" s="100" t="s">
        <v>207</v>
      </c>
      <c r="F21" s="100" t="s">
        <v>210</v>
      </c>
      <c r="G21" s="441">
        <v>2942.2347</v>
      </c>
      <c r="H21" s="441"/>
      <c r="I21" s="441">
        <f t="shared" si="0"/>
        <v>2942.2347</v>
      </c>
    </row>
    <row r="22" spans="1:9" x14ac:dyDescent="0.2">
      <c r="A22" s="103">
        <f t="shared" si="1"/>
        <v>21</v>
      </c>
      <c r="B22" s="103" t="s">
        <v>203</v>
      </c>
      <c r="C22" s="300">
        <v>33202.129999999997</v>
      </c>
      <c r="D22" s="300">
        <v>33230.089999999997</v>
      </c>
      <c r="E22" s="100" t="s">
        <v>207</v>
      </c>
      <c r="F22" s="100" t="s">
        <v>210</v>
      </c>
      <c r="G22" s="441"/>
      <c r="H22" s="441">
        <v>240.376</v>
      </c>
      <c r="I22" s="441">
        <f t="shared" si="0"/>
        <v>240.376</v>
      </c>
    </row>
    <row r="23" spans="1:9" x14ac:dyDescent="0.2">
      <c r="A23" s="103">
        <f t="shared" si="1"/>
        <v>22</v>
      </c>
      <c r="B23" s="103" t="s">
        <v>203</v>
      </c>
      <c r="C23" s="300">
        <v>33140.129999999997</v>
      </c>
      <c r="D23" s="300">
        <v>33350.129999999997</v>
      </c>
      <c r="E23" s="100" t="s">
        <v>207</v>
      </c>
      <c r="F23" s="100" t="s">
        <v>304</v>
      </c>
      <c r="G23" s="441"/>
      <c r="H23" s="441">
        <v>996.84130000000005</v>
      </c>
      <c r="I23" s="441">
        <f t="shared" si="0"/>
        <v>996.84130000000005</v>
      </c>
    </row>
    <row r="24" spans="1:9" x14ac:dyDescent="0.2">
      <c r="A24" s="103">
        <f t="shared" si="1"/>
        <v>23</v>
      </c>
      <c r="B24" s="103" t="s">
        <v>203</v>
      </c>
      <c r="C24" s="300">
        <v>33260.17</v>
      </c>
      <c r="D24" s="300">
        <v>33288.129999999997</v>
      </c>
      <c r="E24" s="100" t="s">
        <v>207</v>
      </c>
      <c r="F24" s="100" t="s">
        <v>210</v>
      </c>
      <c r="G24" s="441"/>
      <c r="H24" s="441">
        <v>240.376</v>
      </c>
      <c r="I24" s="441">
        <f t="shared" si="0"/>
        <v>240.376</v>
      </c>
    </row>
    <row r="25" spans="1:9" x14ac:dyDescent="0.2">
      <c r="A25" s="103">
        <f t="shared" si="1"/>
        <v>24</v>
      </c>
      <c r="B25" s="103" t="s">
        <v>203</v>
      </c>
      <c r="C25" s="300">
        <v>33288.129999999997</v>
      </c>
      <c r="D25" s="300">
        <v>33498.71</v>
      </c>
      <c r="E25" s="100" t="s">
        <v>207</v>
      </c>
      <c r="F25" s="100" t="s">
        <v>210</v>
      </c>
      <c r="G25" s="441">
        <v>3011.7995999999998</v>
      </c>
      <c r="H25" s="441"/>
      <c r="I25" s="441">
        <f t="shared" si="0"/>
        <v>3011.7995999999998</v>
      </c>
    </row>
    <row r="26" spans="1:9" x14ac:dyDescent="0.2">
      <c r="A26" s="103">
        <f t="shared" si="1"/>
        <v>25</v>
      </c>
      <c r="B26" s="103" t="s">
        <v>203</v>
      </c>
      <c r="C26" s="300">
        <v>33498.71</v>
      </c>
      <c r="D26" s="300">
        <v>34032.76</v>
      </c>
      <c r="E26" s="100" t="s">
        <v>207</v>
      </c>
      <c r="F26" s="100" t="s">
        <v>210</v>
      </c>
      <c r="G26" s="441"/>
      <c r="H26" s="441">
        <v>2591.2474999999999</v>
      </c>
      <c r="I26" s="441">
        <f t="shared" si="0"/>
        <v>2591.2474999999999</v>
      </c>
    </row>
    <row r="27" spans="1:9" x14ac:dyDescent="0.2">
      <c r="A27" s="103">
        <f t="shared" si="1"/>
        <v>26</v>
      </c>
      <c r="B27" s="103" t="s">
        <v>203</v>
      </c>
      <c r="C27" s="300">
        <v>34032.76</v>
      </c>
      <c r="D27" s="300">
        <v>34186.06</v>
      </c>
      <c r="E27" s="100" t="s">
        <v>207</v>
      </c>
      <c r="F27" s="100" t="s">
        <v>210</v>
      </c>
      <c r="G27" s="441">
        <v>2238.7826</v>
      </c>
      <c r="H27" s="441"/>
      <c r="I27" s="441">
        <f t="shared" si="0"/>
        <v>2238.7826</v>
      </c>
    </row>
    <row r="28" spans="1:9" x14ac:dyDescent="0.2">
      <c r="A28" s="103">
        <f t="shared" si="1"/>
        <v>27</v>
      </c>
      <c r="B28" s="103" t="s">
        <v>203</v>
      </c>
      <c r="C28" s="300">
        <v>34186.06</v>
      </c>
      <c r="D28" s="300">
        <v>34222.199999999997</v>
      </c>
      <c r="E28" s="100" t="s">
        <v>207</v>
      </c>
      <c r="F28" s="100" t="s">
        <v>210</v>
      </c>
      <c r="G28" s="441"/>
      <c r="H28" s="441">
        <v>309.8383</v>
      </c>
      <c r="I28" s="441">
        <f t="shared" si="0"/>
        <v>309.8383</v>
      </c>
    </row>
    <row r="29" spans="1:9" x14ac:dyDescent="0.2">
      <c r="A29" s="103">
        <f t="shared" si="1"/>
        <v>28</v>
      </c>
      <c r="B29" s="103" t="s">
        <v>203</v>
      </c>
      <c r="C29" s="300">
        <v>34172.21</v>
      </c>
      <c r="D29" s="300">
        <v>34277.21</v>
      </c>
      <c r="E29" s="100" t="s">
        <v>207</v>
      </c>
      <c r="F29" s="100" t="s">
        <v>210</v>
      </c>
      <c r="G29" s="441"/>
      <c r="H29" s="441">
        <v>996.43219999999997</v>
      </c>
      <c r="I29" s="441">
        <f t="shared" si="0"/>
        <v>996.43219999999997</v>
      </c>
    </row>
    <row r="30" spans="1:9" x14ac:dyDescent="0.2">
      <c r="A30" s="103">
        <f t="shared" si="1"/>
        <v>29</v>
      </c>
      <c r="B30" s="103" t="s">
        <v>203</v>
      </c>
      <c r="C30" s="300">
        <v>34277.21</v>
      </c>
      <c r="D30" s="300">
        <v>37300</v>
      </c>
      <c r="E30" s="100" t="s">
        <v>207</v>
      </c>
      <c r="F30" s="100" t="s">
        <v>210</v>
      </c>
      <c r="G30" s="441">
        <v>90683.844500000007</v>
      </c>
      <c r="H30" s="441"/>
      <c r="I30" s="441">
        <f t="shared" si="0"/>
        <v>90683.844500000007</v>
      </c>
    </row>
    <row r="31" spans="1:9" x14ac:dyDescent="0.2">
      <c r="A31" s="103">
        <f t="shared" si="1"/>
        <v>30</v>
      </c>
      <c r="B31" s="103" t="s">
        <v>203</v>
      </c>
      <c r="C31" s="300">
        <v>37300</v>
      </c>
      <c r="D31" s="300">
        <v>37405</v>
      </c>
      <c r="E31" s="100" t="s">
        <v>207</v>
      </c>
      <c r="F31" s="100" t="s">
        <v>210</v>
      </c>
      <c r="G31" s="441"/>
      <c r="H31" s="441">
        <v>996.43219999999997</v>
      </c>
      <c r="I31" s="441">
        <f t="shared" si="0"/>
        <v>996.43219999999997</v>
      </c>
    </row>
    <row r="32" spans="1:9" x14ac:dyDescent="0.2">
      <c r="A32" s="103">
        <f t="shared" si="1"/>
        <v>31</v>
      </c>
      <c r="B32" s="103" t="s">
        <v>203</v>
      </c>
      <c r="C32" s="300">
        <v>37355</v>
      </c>
      <c r="D32" s="300">
        <v>37389.14</v>
      </c>
      <c r="E32" s="100" t="s">
        <v>207</v>
      </c>
      <c r="F32" s="100" t="s">
        <v>210</v>
      </c>
      <c r="G32" s="441"/>
      <c r="H32" s="441">
        <v>294.52929999999998</v>
      </c>
      <c r="I32" s="441">
        <f t="shared" si="0"/>
        <v>294.52929999999998</v>
      </c>
    </row>
    <row r="33" spans="1:9" x14ac:dyDescent="0.2">
      <c r="A33" s="103">
        <f t="shared" si="1"/>
        <v>32</v>
      </c>
      <c r="B33" s="103" t="s">
        <v>203</v>
      </c>
      <c r="C33" s="300">
        <v>37389.14</v>
      </c>
      <c r="D33" s="300">
        <v>38211.54</v>
      </c>
      <c r="E33" s="100" t="s">
        <v>207</v>
      </c>
      <c r="F33" s="100" t="s">
        <v>210</v>
      </c>
      <c r="G33" s="441">
        <v>18710.434700000002</v>
      </c>
      <c r="H33" s="441"/>
      <c r="I33" s="441">
        <f t="shared" si="0"/>
        <v>18710.434700000002</v>
      </c>
    </row>
    <row r="34" spans="1:9" x14ac:dyDescent="0.2">
      <c r="A34" s="103">
        <f t="shared" si="1"/>
        <v>33</v>
      </c>
      <c r="B34" s="103" t="s">
        <v>203</v>
      </c>
      <c r="C34" s="300">
        <v>38211.54</v>
      </c>
      <c r="D34" s="300">
        <v>38381.01</v>
      </c>
      <c r="E34" s="100" t="s">
        <v>207</v>
      </c>
      <c r="F34" s="100" t="s">
        <v>210</v>
      </c>
      <c r="G34" s="441"/>
      <c r="H34" s="441">
        <v>1354.4928</v>
      </c>
      <c r="I34" s="441">
        <f t="shared" si="0"/>
        <v>1354.4928</v>
      </c>
    </row>
    <row r="35" spans="1:9" x14ac:dyDescent="0.2">
      <c r="A35" s="103">
        <f t="shared" si="1"/>
        <v>34</v>
      </c>
      <c r="B35" s="103" t="s">
        <v>203</v>
      </c>
      <c r="C35" s="300">
        <v>38293</v>
      </c>
      <c r="D35" s="300">
        <v>39968</v>
      </c>
      <c r="E35" s="100" t="s">
        <v>207</v>
      </c>
      <c r="F35" s="100" t="s">
        <v>210</v>
      </c>
      <c r="G35" s="441"/>
      <c r="H35" s="441">
        <v>10602.572899999999</v>
      </c>
      <c r="I35" s="441">
        <f t="shared" si="0"/>
        <v>10602.572899999999</v>
      </c>
    </row>
    <row r="36" spans="1:9" x14ac:dyDescent="0.2">
      <c r="A36" s="103">
        <f t="shared" si="1"/>
        <v>35</v>
      </c>
      <c r="B36" s="103" t="s">
        <v>203</v>
      </c>
      <c r="C36" s="300">
        <v>39904</v>
      </c>
      <c r="D36" s="300">
        <v>40082.959999999999</v>
      </c>
      <c r="E36" s="100" t="s">
        <v>207</v>
      </c>
      <c r="F36" s="100" t="s">
        <v>304</v>
      </c>
      <c r="G36" s="441"/>
      <c r="H36" s="441">
        <v>727.70060000000001</v>
      </c>
      <c r="I36" s="441">
        <f t="shared" si="0"/>
        <v>727.70060000000001</v>
      </c>
    </row>
    <row r="37" spans="1:9" x14ac:dyDescent="0.2">
      <c r="A37" s="103">
        <f t="shared" si="1"/>
        <v>36</v>
      </c>
      <c r="B37" s="103" t="s">
        <v>203</v>
      </c>
      <c r="C37" s="300">
        <v>40029</v>
      </c>
      <c r="D37" s="300">
        <v>41202.019999999997</v>
      </c>
      <c r="E37" s="100" t="s">
        <v>207</v>
      </c>
      <c r="F37" s="100" t="s">
        <v>210</v>
      </c>
      <c r="G37" s="441"/>
      <c r="H37" s="441">
        <v>10115.4696</v>
      </c>
      <c r="I37" s="441">
        <f t="shared" si="0"/>
        <v>10115.4696</v>
      </c>
    </row>
    <row r="38" spans="1:9" x14ac:dyDescent="0.2">
      <c r="A38" s="103">
        <f t="shared" si="1"/>
        <v>37</v>
      </c>
      <c r="B38" s="103" t="s">
        <v>203</v>
      </c>
      <c r="C38" s="300">
        <v>41148.019999999997</v>
      </c>
      <c r="D38" s="300">
        <v>41359.019999999997</v>
      </c>
      <c r="E38" s="100" t="s">
        <v>207</v>
      </c>
      <c r="F38" s="100" t="s">
        <v>304</v>
      </c>
      <c r="G38" s="441"/>
      <c r="H38" s="441">
        <v>1177.1214</v>
      </c>
      <c r="I38" s="441">
        <f t="shared" si="0"/>
        <v>1177.1214</v>
      </c>
    </row>
    <row r="39" spans="1:9" x14ac:dyDescent="0.2">
      <c r="A39" s="103">
        <f t="shared" si="1"/>
        <v>38</v>
      </c>
      <c r="B39" s="103" t="s">
        <v>203</v>
      </c>
      <c r="C39" s="300">
        <v>41306.04</v>
      </c>
      <c r="D39" s="300">
        <v>41912.239999999998</v>
      </c>
      <c r="E39" s="100" t="s">
        <v>954</v>
      </c>
      <c r="F39" s="100" t="s">
        <v>210</v>
      </c>
      <c r="G39" s="441"/>
      <c r="H39" s="441">
        <v>5258.1256000000003</v>
      </c>
      <c r="I39" s="441">
        <f t="shared" si="0"/>
        <v>5258.1256000000003</v>
      </c>
    </row>
    <row r="40" spans="1:9" x14ac:dyDescent="0.2">
      <c r="A40" s="103">
        <f t="shared" si="1"/>
        <v>39</v>
      </c>
      <c r="B40" s="103" t="s">
        <v>203</v>
      </c>
      <c r="C40" s="300">
        <v>41912.239999999998</v>
      </c>
      <c r="D40" s="300">
        <v>42690.68</v>
      </c>
      <c r="E40" s="100" t="s">
        <v>207</v>
      </c>
      <c r="F40" s="100" t="s">
        <v>210</v>
      </c>
      <c r="G40" s="441">
        <v>16802.998500000002</v>
      </c>
      <c r="H40" s="441"/>
      <c r="I40" s="441">
        <f t="shared" si="0"/>
        <v>16802.998500000002</v>
      </c>
    </row>
    <row r="41" spans="1:9" x14ac:dyDescent="0.2">
      <c r="A41" s="103">
        <f t="shared" si="1"/>
        <v>40</v>
      </c>
      <c r="B41" s="103" t="s">
        <v>203</v>
      </c>
      <c r="C41" s="300">
        <v>42690.68</v>
      </c>
      <c r="D41" s="300">
        <v>43496.88</v>
      </c>
      <c r="E41" s="100" t="s">
        <v>207</v>
      </c>
      <c r="F41" s="100" t="s">
        <v>210</v>
      </c>
      <c r="G41" s="441"/>
      <c r="H41" s="441">
        <v>7089.0736999999999</v>
      </c>
      <c r="I41" s="441">
        <f t="shared" si="0"/>
        <v>7089.0736999999999</v>
      </c>
    </row>
    <row r="42" spans="1:9" x14ac:dyDescent="0.2">
      <c r="A42" s="103">
        <f t="shared" si="1"/>
        <v>41</v>
      </c>
      <c r="B42" s="103" t="s">
        <v>203</v>
      </c>
      <c r="C42" s="300">
        <v>43444.89</v>
      </c>
      <c r="D42" s="300">
        <v>43551.89</v>
      </c>
      <c r="E42" s="100" t="s">
        <v>207</v>
      </c>
      <c r="F42" s="100" t="s">
        <v>210</v>
      </c>
      <c r="G42" s="441"/>
      <c r="H42" s="441">
        <v>838.94770000000005</v>
      </c>
      <c r="I42" s="441">
        <f t="shared" si="0"/>
        <v>838.94770000000005</v>
      </c>
    </row>
    <row r="43" spans="1:9" x14ac:dyDescent="0.2">
      <c r="A43" s="103">
        <f t="shared" si="1"/>
        <v>42</v>
      </c>
      <c r="B43" s="103" t="s">
        <v>203</v>
      </c>
      <c r="C43" s="300">
        <v>43551.89</v>
      </c>
      <c r="D43" s="300">
        <v>43745.62</v>
      </c>
      <c r="E43" s="100" t="s">
        <v>207</v>
      </c>
      <c r="F43" s="100" t="s">
        <v>210</v>
      </c>
      <c r="G43" s="441">
        <v>4018.6446999999998</v>
      </c>
      <c r="H43" s="441"/>
      <c r="I43" s="441">
        <f t="shared" si="0"/>
        <v>4018.6446999999998</v>
      </c>
    </row>
    <row r="44" spans="1:9" x14ac:dyDescent="0.2">
      <c r="A44" s="103">
        <f t="shared" si="1"/>
        <v>43</v>
      </c>
      <c r="B44" s="103" t="s">
        <v>203</v>
      </c>
      <c r="C44" s="300">
        <v>43745.62</v>
      </c>
      <c r="D44" s="300">
        <v>44562.239999999998</v>
      </c>
      <c r="E44" s="100" t="s">
        <v>207</v>
      </c>
      <c r="F44" s="100" t="s">
        <v>210</v>
      </c>
      <c r="G44" s="441"/>
      <c r="H44" s="441">
        <v>7256.8689999999997</v>
      </c>
      <c r="I44" s="441">
        <f t="shared" si="0"/>
        <v>7256.8689999999997</v>
      </c>
    </row>
    <row r="45" spans="1:9" x14ac:dyDescent="0.2">
      <c r="A45" s="103">
        <f t="shared" si="1"/>
        <v>44</v>
      </c>
      <c r="B45" s="103" t="s">
        <v>203</v>
      </c>
      <c r="C45" s="300">
        <v>44503.99</v>
      </c>
      <c r="D45" s="300">
        <v>44719.99</v>
      </c>
      <c r="E45" s="100" t="s">
        <v>207</v>
      </c>
      <c r="F45" s="100" t="s">
        <v>304</v>
      </c>
      <c r="G45" s="441"/>
      <c r="H45" s="441">
        <v>1184.7977000000001</v>
      </c>
      <c r="I45" s="441">
        <f t="shared" si="0"/>
        <v>1184.7977000000001</v>
      </c>
    </row>
    <row r="46" spans="1:9" x14ac:dyDescent="0.2">
      <c r="A46" s="103">
        <f t="shared" si="1"/>
        <v>45</v>
      </c>
      <c r="B46" s="103" t="s">
        <v>203</v>
      </c>
      <c r="C46" s="300">
        <v>44656.51</v>
      </c>
      <c r="D46" s="300">
        <v>45112.73</v>
      </c>
      <c r="E46" s="100" t="s">
        <v>207</v>
      </c>
      <c r="F46" s="100" t="s">
        <v>210</v>
      </c>
      <c r="G46" s="441"/>
      <c r="H46" s="441">
        <v>3769.2211000000002</v>
      </c>
      <c r="I46" s="441">
        <f t="shared" si="0"/>
        <v>3769.2211000000002</v>
      </c>
    </row>
    <row r="47" spans="1:9" x14ac:dyDescent="0.2">
      <c r="A47" s="103">
        <f t="shared" si="1"/>
        <v>46</v>
      </c>
      <c r="B47" s="103" t="s">
        <v>203</v>
      </c>
      <c r="C47" s="300">
        <v>45112.73</v>
      </c>
      <c r="D47" s="300">
        <v>45930.79</v>
      </c>
      <c r="E47" s="100" t="s">
        <v>207</v>
      </c>
      <c r="F47" s="100" t="s">
        <v>210</v>
      </c>
      <c r="G47" s="441">
        <v>17714.2585</v>
      </c>
      <c r="H47" s="441"/>
      <c r="I47" s="441">
        <f t="shared" si="0"/>
        <v>17714.2585</v>
      </c>
    </row>
    <row r="48" spans="1:9" x14ac:dyDescent="0.2">
      <c r="A48" s="103">
        <f t="shared" si="1"/>
        <v>47</v>
      </c>
      <c r="B48" s="103" t="s">
        <v>203</v>
      </c>
      <c r="C48" s="300">
        <v>45930.79</v>
      </c>
      <c r="D48" s="300">
        <v>46387</v>
      </c>
      <c r="E48" s="100" t="s">
        <v>207</v>
      </c>
      <c r="F48" s="100" t="s">
        <v>210</v>
      </c>
      <c r="G48" s="441"/>
      <c r="H48" s="441">
        <v>3839.5877999999998</v>
      </c>
      <c r="I48" s="441">
        <f t="shared" si="0"/>
        <v>3839.5877999999998</v>
      </c>
    </row>
    <row r="49" spans="1:9" x14ac:dyDescent="0.2">
      <c r="A49" s="103">
        <f t="shared" si="1"/>
        <v>48</v>
      </c>
      <c r="B49" s="103" t="s">
        <v>203</v>
      </c>
      <c r="C49" s="300">
        <v>46335</v>
      </c>
      <c r="D49" s="300">
        <v>46550</v>
      </c>
      <c r="E49" s="100" t="s">
        <v>207</v>
      </c>
      <c r="F49" s="100" t="s">
        <v>304</v>
      </c>
      <c r="G49" s="441"/>
      <c r="H49" s="441">
        <v>1419.9590000000001</v>
      </c>
      <c r="I49" s="441">
        <f t="shared" si="0"/>
        <v>1419.9590000000001</v>
      </c>
    </row>
    <row r="50" spans="1:9" x14ac:dyDescent="0.2">
      <c r="A50" s="103">
        <f t="shared" si="1"/>
        <v>49</v>
      </c>
      <c r="B50" s="103" t="s">
        <v>203</v>
      </c>
      <c r="C50" s="300">
        <v>46496</v>
      </c>
      <c r="D50" s="300">
        <v>46962.7</v>
      </c>
      <c r="E50" s="100" t="s">
        <v>207</v>
      </c>
      <c r="F50" s="100" t="s">
        <v>210</v>
      </c>
      <c r="G50" s="441"/>
      <c r="H50" s="441">
        <v>3926.9252999999999</v>
      </c>
      <c r="I50" s="441">
        <f t="shared" si="0"/>
        <v>3926.9252999999999</v>
      </c>
    </row>
    <row r="51" spans="1:9" x14ac:dyDescent="0.2">
      <c r="A51" s="103">
        <f t="shared" si="1"/>
        <v>50</v>
      </c>
      <c r="B51" s="103" t="s">
        <v>203</v>
      </c>
      <c r="C51" s="300">
        <v>46962.7</v>
      </c>
      <c r="D51" s="300">
        <v>48351.76</v>
      </c>
      <c r="E51" s="100" t="s">
        <v>207</v>
      </c>
      <c r="F51" s="100" t="s">
        <v>210</v>
      </c>
      <c r="G51" s="441">
        <v>29685.689200000001</v>
      </c>
      <c r="H51" s="441"/>
      <c r="I51" s="441">
        <f t="shared" si="0"/>
        <v>29685.689200000001</v>
      </c>
    </row>
    <row r="52" spans="1:9" x14ac:dyDescent="0.2">
      <c r="A52" s="103">
        <f t="shared" si="1"/>
        <v>51</v>
      </c>
      <c r="B52" s="103" t="s">
        <v>203</v>
      </c>
      <c r="C52" s="300">
        <v>48351.76</v>
      </c>
      <c r="D52" s="300">
        <v>48454.59</v>
      </c>
      <c r="E52" s="100" t="s">
        <v>207</v>
      </c>
      <c r="F52" s="100" t="s">
        <v>210</v>
      </c>
      <c r="G52" s="441"/>
      <c r="H52" s="441">
        <v>1053.5895</v>
      </c>
      <c r="I52" s="441">
        <f t="shared" si="0"/>
        <v>1053.5895</v>
      </c>
    </row>
    <row r="53" spans="1:9" ht="13.5" thickBot="1" x14ac:dyDescent="0.25">
      <c r="A53" s="302"/>
      <c r="B53" s="302"/>
      <c r="C53" s="303"/>
      <c r="D53" s="303"/>
      <c r="E53" s="273"/>
      <c r="F53" s="306" t="s">
        <v>363</v>
      </c>
      <c r="G53" s="443">
        <f t="shared" ref="G53:H53" si="2">SUM(G2:G52)</f>
        <v>364949.81</v>
      </c>
      <c r="H53" s="443">
        <f t="shared" si="2"/>
        <v>78457.10119999999</v>
      </c>
      <c r="I53" s="443">
        <f>SUM(I2:I52)</f>
        <v>443406.91120000003</v>
      </c>
    </row>
    <row r="54" spans="1:9" ht="13.5" thickTop="1" x14ac:dyDescent="0.2">
      <c r="G54" s="441"/>
      <c r="H54" s="441"/>
      <c r="I54" s="441"/>
    </row>
    <row r="55" spans="1:9" x14ac:dyDescent="0.2">
      <c r="G55" s="441"/>
      <c r="H55" s="441"/>
      <c r="I55" s="441"/>
    </row>
    <row r="56" spans="1:9" ht="13.5" thickBot="1" x14ac:dyDescent="0.25">
      <c r="A56" s="302">
        <f>A52+1</f>
        <v>52</v>
      </c>
      <c r="B56" s="302" t="s">
        <v>217</v>
      </c>
      <c r="C56" s="303">
        <v>1049.5</v>
      </c>
      <c r="D56" s="303">
        <v>1112.53</v>
      </c>
      <c r="E56" s="273" t="s">
        <v>206</v>
      </c>
      <c r="F56" s="273" t="s">
        <v>208</v>
      </c>
      <c r="G56" s="443"/>
      <c r="H56" s="443">
        <v>932.55250000000001</v>
      </c>
      <c r="I56" s="443">
        <f t="shared" si="0"/>
        <v>932.55250000000001</v>
      </c>
    </row>
    <row r="57" spans="1:9" ht="13.5" thickTop="1" x14ac:dyDescent="0.2">
      <c r="G57" s="441"/>
      <c r="H57" s="441"/>
      <c r="I57" s="441"/>
    </row>
    <row r="58" spans="1:9" x14ac:dyDescent="0.2">
      <c r="A58" s="103">
        <f>A56+1</f>
        <v>53</v>
      </c>
      <c r="B58" s="103" t="s">
        <v>218</v>
      </c>
      <c r="C58" s="300">
        <v>1139.26</v>
      </c>
      <c r="D58" s="300">
        <v>1160.29</v>
      </c>
      <c r="E58" s="100" t="s">
        <v>206</v>
      </c>
      <c r="F58" s="100" t="s">
        <v>208</v>
      </c>
      <c r="G58" s="441"/>
      <c r="H58" s="441">
        <v>140.20160000000001</v>
      </c>
      <c r="I58" s="441">
        <f t="shared" si="0"/>
        <v>140.20160000000001</v>
      </c>
    </row>
    <row r="59" spans="1:9" x14ac:dyDescent="0.2">
      <c r="A59" s="103">
        <f t="shared" si="1"/>
        <v>54</v>
      </c>
      <c r="B59" s="103" t="s">
        <v>218</v>
      </c>
      <c r="C59" s="300">
        <v>1257.93</v>
      </c>
      <c r="D59" s="300">
        <v>1312.23</v>
      </c>
      <c r="E59" s="100" t="s">
        <v>206</v>
      </c>
      <c r="F59" s="100" t="s">
        <v>208</v>
      </c>
      <c r="G59" s="441"/>
      <c r="H59" s="441">
        <v>438.56659999999999</v>
      </c>
      <c r="I59" s="441">
        <f t="shared" si="0"/>
        <v>438.56659999999999</v>
      </c>
    </row>
    <row r="60" spans="1:9" ht="13.5" thickBot="1" x14ac:dyDescent="0.25">
      <c r="A60" s="302"/>
      <c r="B60" s="302"/>
      <c r="C60" s="303"/>
      <c r="D60" s="303"/>
      <c r="E60" s="273"/>
      <c r="F60" s="306" t="s">
        <v>363</v>
      </c>
      <c r="G60" s="443">
        <f t="shared" ref="G60:H60" si="3">SUM(G58:G59)</f>
        <v>0</v>
      </c>
      <c r="H60" s="443">
        <f t="shared" si="3"/>
        <v>578.76819999999998</v>
      </c>
      <c r="I60" s="443">
        <f>SUM(I58:I59)</f>
        <v>578.76819999999998</v>
      </c>
    </row>
    <row r="61" spans="1:9" ht="13.5" thickTop="1" x14ac:dyDescent="0.2">
      <c r="G61" s="441"/>
      <c r="H61" s="441"/>
      <c r="I61" s="441"/>
    </row>
    <row r="62" spans="1:9" ht="13.5" thickBot="1" x14ac:dyDescent="0.25">
      <c r="A62" s="302">
        <f>A59+1</f>
        <v>55</v>
      </c>
      <c r="B62" s="302" t="s">
        <v>228</v>
      </c>
      <c r="C62" s="303">
        <v>1416.37</v>
      </c>
      <c r="D62" s="303">
        <v>1459.54</v>
      </c>
      <c r="E62" s="273" t="s">
        <v>206</v>
      </c>
      <c r="F62" s="273" t="s">
        <v>208</v>
      </c>
      <c r="G62" s="443"/>
      <c r="H62" s="443">
        <v>377.19369999999998</v>
      </c>
      <c r="I62" s="443">
        <f t="shared" si="0"/>
        <v>377.19369999999998</v>
      </c>
    </row>
    <row r="63" spans="1:9" ht="13.5" thickTop="1" x14ac:dyDescent="0.2">
      <c r="G63" s="441"/>
      <c r="H63" s="441"/>
      <c r="I63" s="441"/>
    </row>
    <row r="64" spans="1:9" ht="13.5" thickBot="1" x14ac:dyDescent="0.25">
      <c r="A64" s="302">
        <f>A62+1</f>
        <v>56</v>
      </c>
      <c r="B64" s="302" t="s">
        <v>220</v>
      </c>
      <c r="C64" s="303">
        <v>1058.8599999999999</v>
      </c>
      <c r="D64" s="303">
        <v>1091.33</v>
      </c>
      <c r="E64" s="273" t="s">
        <v>206</v>
      </c>
      <c r="F64" s="273" t="s">
        <v>208</v>
      </c>
      <c r="G64" s="443"/>
      <c r="H64" s="443">
        <v>362.68950000000001</v>
      </c>
      <c r="I64" s="443">
        <f t="shared" si="0"/>
        <v>362.68950000000001</v>
      </c>
    </row>
    <row r="65" spans="1:9" ht="13.5" thickTop="1" x14ac:dyDescent="0.2">
      <c r="G65" s="441"/>
      <c r="H65" s="441"/>
      <c r="I65" s="441"/>
    </row>
    <row r="66" spans="1:9" ht="13.5" thickBot="1" x14ac:dyDescent="0.25">
      <c r="A66" s="302">
        <f>A64+1</f>
        <v>57</v>
      </c>
      <c r="B66" s="302" t="s">
        <v>229</v>
      </c>
      <c r="C66" s="303">
        <v>1019.57</v>
      </c>
      <c r="D66" s="303">
        <v>1079.52</v>
      </c>
      <c r="E66" s="273" t="s">
        <v>207</v>
      </c>
      <c r="F66" s="273" t="s">
        <v>210</v>
      </c>
      <c r="G66" s="443">
        <v>791.85680000000002</v>
      </c>
      <c r="H66" s="443"/>
      <c r="I66" s="443">
        <f t="shared" si="0"/>
        <v>791.85680000000002</v>
      </c>
    </row>
    <row r="67" spans="1:9" ht="13.5" thickTop="1" x14ac:dyDescent="0.2">
      <c r="G67" s="441"/>
      <c r="H67" s="441"/>
      <c r="I67" s="441"/>
    </row>
    <row r="68" spans="1:9" ht="13.5" thickBot="1" x14ac:dyDescent="0.25">
      <c r="A68" s="302">
        <f>A66+1</f>
        <v>58</v>
      </c>
      <c r="B68" s="302" t="s">
        <v>221</v>
      </c>
      <c r="C68" s="303">
        <v>1225.77</v>
      </c>
      <c r="D68" s="303">
        <v>1265.4100000000001</v>
      </c>
      <c r="E68" s="273" t="s">
        <v>206</v>
      </c>
      <c r="F68" s="273" t="s">
        <v>208</v>
      </c>
      <c r="G68" s="443"/>
      <c r="H68" s="443">
        <v>228.5103</v>
      </c>
      <c r="I68" s="443">
        <f t="shared" si="0"/>
        <v>228.5103</v>
      </c>
    </row>
    <row r="69" spans="1:9" ht="13.5" thickTop="1" x14ac:dyDescent="0.2">
      <c r="G69" s="441"/>
      <c r="H69" s="441"/>
      <c r="I69" s="441"/>
    </row>
    <row r="70" spans="1:9" ht="13.5" thickBot="1" x14ac:dyDescent="0.25">
      <c r="A70" s="302">
        <f>A64+1</f>
        <v>57</v>
      </c>
      <c r="B70" s="302" t="s">
        <v>223</v>
      </c>
      <c r="C70" s="303">
        <v>1181.75</v>
      </c>
      <c r="D70" s="303">
        <v>1228.25</v>
      </c>
      <c r="E70" s="273" t="s">
        <v>207</v>
      </c>
      <c r="F70" s="273" t="s">
        <v>210</v>
      </c>
      <c r="G70" s="443">
        <v>728.48009999999999</v>
      </c>
      <c r="H70" s="443"/>
      <c r="I70" s="443">
        <f t="shared" si="0"/>
        <v>728.48009999999999</v>
      </c>
    </row>
    <row r="71" spans="1:9" ht="13.5" thickTop="1" x14ac:dyDescent="0.2">
      <c r="A71" s="304"/>
      <c r="B71" s="304"/>
      <c r="C71" s="305"/>
      <c r="D71" s="305"/>
      <c r="E71" s="268"/>
      <c r="F71" s="268"/>
      <c r="G71" s="444"/>
      <c r="H71" s="444"/>
      <c r="I71" s="444"/>
    </row>
    <row r="72" spans="1:9" x14ac:dyDescent="0.2">
      <c r="F72" s="107" t="s">
        <v>237</v>
      </c>
      <c r="G72" s="441">
        <f t="shared" ref="G72:H72" si="4">G53+G56+G60+G62+G64+G66+G68+G70</f>
        <v>366470.14689999999</v>
      </c>
      <c r="H72" s="441">
        <f t="shared" si="4"/>
        <v>80936.815399999992</v>
      </c>
      <c r="I72" s="441">
        <f>I53+I56+I60+I62+I64+I66+I68+I70</f>
        <v>447406.96230000001</v>
      </c>
    </row>
  </sheetData>
  <pageMargins left="0.7" right="0.7" top="0.75" bottom="0.75" header="0.3" footer="0.3"/>
  <pageSetup scale="94" orientation="portrait" horizontalDpi="1200" verticalDpi="1200" r:id="rId1"/>
  <rowBreaks count="1" manualBreakCount="1"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499984740745262"/>
  </sheetPr>
  <dimension ref="A1:J294"/>
  <sheetViews>
    <sheetView showZeros="0" view="pageBreakPreview" topLeftCell="A20" zoomScaleNormal="100" zoomScaleSheetLayoutView="100" workbookViewId="0">
      <selection activeCell="C13" sqref="C13"/>
    </sheetView>
  </sheetViews>
  <sheetFormatPr defaultRowHeight="12.75" x14ac:dyDescent="0.2"/>
  <cols>
    <col min="1" max="1" width="12.7109375" style="104" customWidth="1"/>
    <col min="2" max="3" width="15.7109375" style="104" customWidth="1"/>
    <col min="4" max="4" width="13.140625" style="104" customWidth="1"/>
    <col min="5" max="6" width="10.7109375" style="104" customWidth="1"/>
    <col min="7" max="7" width="8.85546875" style="104" customWidth="1"/>
    <col min="8" max="8" width="12.140625" style="104" customWidth="1"/>
    <col min="9" max="9" width="1.5703125" style="104" customWidth="1"/>
    <col min="10" max="10" width="9" style="104" customWidth="1"/>
    <col min="11" max="256" width="9.140625" style="104"/>
    <col min="257" max="257" width="12.7109375" style="104" customWidth="1"/>
    <col min="258" max="259" width="15.7109375" style="104" customWidth="1"/>
    <col min="260" max="260" width="13.140625" style="104" customWidth="1"/>
    <col min="261" max="262" width="10.7109375" style="104" customWidth="1"/>
    <col min="263" max="263" width="8.85546875" style="104" customWidth="1"/>
    <col min="264" max="264" width="12.140625" style="104" customWidth="1"/>
    <col min="265" max="265" width="1.5703125" style="104" customWidth="1"/>
    <col min="266" max="266" width="9" style="104" customWidth="1"/>
    <col min="267" max="512" width="9.140625" style="104"/>
    <col min="513" max="513" width="12.7109375" style="104" customWidth="1"/>
    <col min="514" max="515" width="15.7109375" style="104" customWidth="1"/>
    <col min="516" max="516" width="13.140625" style="104" customWidth="1"/>
    <col min="517" max="518" width="10.7109375" style="104" customWidth="1"/>
    <col min="519" max="519" width="8.85546875" style="104" customWidth="1"/>
    <col min="520" max="520" width="12.140625" style="104" customWidth="1"/>
    <col min="521" max="521" width="1.5703125" style="104" customWidth="1"/>
    <col min="522" max="522" width="9" style="104" customWidth="1"/>
    <col min="523" max="768" width="9.140625" style="104"/>
    <col min="769" max="769" width="12.7109375" style="104" customWidth="1"/>
    <col min="770" max="771" width="15.7109375" style="104" customWidth="1"/>
    <col min="772" max="772" width="13.140625" style="104" customWidth="1"/>
    <col min="773" max="774" width="10.7109375" style="104" customWidth="1"/>
    <col min="775" max="775" width="8.85546875" style="104" customWidth="1"/>
    <col min="776" max="776" width="12.140625" style="104" customWidth="1"/>
    <col min="777" max="777" width="1.5703125" style="104" customWidth="1"/>
    <col min="778" max="778" width="9" style="104" customWidth="1"/>
    <col min="779" max="1024" width="9.140625" style="104"/>
    <col min="1025" max="1025" width="12.7109375" style="104" customWidth="1"/>
    <col min="1026" max="1027" width="15.7109375" style="104" customWidth="1"/>
    <col min="1028" max="1028" width="13.140625" style="104" customWidth="1"/>
    <col min="1029" max="1030" width="10.7109375" style="104" customWidth="1"/>
    <col min="1031" max="1031" width="8.85546875" style="104" customWidth="1"/>
    <col min="1032" max="1032" width="12.140625" style="104" customWidth="1"/>
    <col min="1033" max="1033" width="1.5703125" style="104" customWidth="1"/>
    <col min="1034" max="1034" width="9" style="104" customWidth="1"/>
    <col min="1035" max="1280" width="9.140625" style="104"/>
    <col min="1281" max="1281" width="12.7109375" style="104" customWidth="1"/>
    <col min="1282" max="1283" width="15.7109375" style="104" customWidth="1"/>
    <col min="1284" max="1284" width="13.140625" style="104" customWidth="1"/>
    <col min="1285" max="1286" width="10.7109375" style="104" customWidth="1"/>
    <col min="1287" max="1287" width="8.85546875" style="104" customWidth="1"/>
    <col min="1288" max="1288" width="12.140625" style="104" customWidth="1"/>
    <col min="1289" max="1289" width="1.5703125" style="104" customWidth="1"/>
    <col min="1290" max="1290" width="9" style="104" customWidth="1"/>
    <col min="1291" max="1536" width="9.140625" style="104"/>
    <col min="1537" max="1537" width="12.7109375" style="104" customWidth="1"/>
    <col min="1538" max="1539" width="15.7109375" style="104" customWidth="1"/>
    <col min="1540" max="1540" width="13.140625" style="104" customWidth="1"/>
    <col min="1541" max="1542" width="10.7109375" style="104" customWidth="1"/>
    <col min="1543" max="1543" width="8.85546875" style="104" customWidth="1"/>
    <col min="1544" max="1544" width="12.140625" style="104" customWidth="1"/>
    <col min="1545" max="1545" width="1.5703125" style="104" customWidth="1"/>
    <col min="1546" max="1546" width="9" style="104" customWidth="1"/>
    <col min="1547" max="1792" width="9.140625" style="104"/>
    <col min="1793" max="1793" width="12.7109375" style="104" customWidth="1"/>
    <col min="1794" max="1795" width="15.7109375" style="104" customWidth="1"/>
    <col min="1796" max="1796" width="13.140625" style="104" customWidth="1"/>
    <col min="1797" max="1798" width="10.7109375" style="104" customWidth="1"/>
    <col min="1799" max="1799" width="8.85546875" style="104" customWidth="1"/>
    <col min="1800" max="1800" width="12.140625" style="104" customWidth="1"/>
    <col min="1801" max="1801" width="1.5703125" style="104" customWidth="1"/>
    <col min="1802" max="1802" width="9" style="104" customWidth="1"/>
    <col min="1803" max="2048" width="9.140625" style="104"/>
    <col min="2049" max="2049" width="12.7109375" style="104" customWidth="1"/>
    <col min="2050" max="2051" width="15.7109375" style="104" customWidth="1"/>
    <col min="2052" max="2052" width="13.140625" style="104" customWidth="1"/>
    <col min="2053" max="2054" width="10.7109375" style="104" customWidth="1"/>
    <col min="2055" max="2055" width="8.85546875" style="104" customWidth="1"/>
    <col min="2056" max="2056" width="12.140625" style="104" customWidth="1"/>
    <col min="2057" max="2057" width="1.5703125" style="104" customWidth="1"/>
    <col min="2058" max="2058" width="9" style="104" customWidth="1"/>
    <col min="2059" max="2304" width="9.140625" style="104"/>
    <col min="2305" max="2305" width="12.7109375" style="104" customWidth="1"/>
    <col min="2306" max="2307" width="15.7109375" style="104" customWidth="1"/>
    <col min="2308" max="2308" width="13.140625" style="104" customWidth="1"/>
    <col min="2309" max="2310" width="10.7109375" style="104" customWidth="1"/>
    <col min="2311" max="2311" width="8.85546875" style="104" customWidth="1"/>
    <col min="2312" max="2312" width="12.140625" style="104" customWidth="1"/>
    <col min="2313" max="2313" width="1.5703125" style="104" customWidth="1"/>
    <col min="2314" max="2314" width="9" style="104" customWidth="1"/>
    <col min="2315" max="2560" width="9.140625" style="104"/>
    <col min="2561" max="2561" width="12.7109375" style="104" customWidth="1"/>
    <col min="2562" max="2563" width="15.7109375" style="104" customWidth="1"/>
    <col min="2564" max="2564" width="13.140625" style="104" customWidth="1"/>
    <col min="2565" max="2566" width="10.7109375" style="104" customWidth="1"/>
    <col min="2567" max="2567" width="8.85546875" style="104" customWidth="1"/>
    <col min="2568" max="2568" width="12.140625" style="104" customWidth="1"/>
    <col min="2569" max="2569" width="1.5703125" style="104" customWidth="1"/>
    <col min="2570" max="2570" width="9" style="104" customWidth="1"/>
    <col min="2571" max="2816" width="9.140625" style="104"/>
    <col min="2817" max="2817" width="12.7109375" style="104" customWidth="1"/>
    <col min="2818" max="2819" width="15.7109375" style="104" customWidth="1"/>
    <col min="2820" max="2820" width="13.140625" style="104" customWidth="1"/>
    <col min="2821" max="2822" width="10.7109375" style="104" customWidth="1"/>
    <col min="2823" max="2823" width="8.85546875" style="104" customWidth="1"/>
    <col min="2824" max="2824" width="12.140625" style="104" customWidth="1"/>
    <col min="2825" max="2825" width="1.5703125" style="104" customWidth="1"/>
    <col min="2826" max="2826" width="9" style="104" customWidth="1"/>
    <col min="2827" max="3072" width="9.140625" style="104"/>
    <col min="3073" max="3073" width="12.7109375" style="104" customWidth="1"/>
    <col min="3074" max="3075" width="15.7109375" style="104" customWidth="1"/>
    <col min="3076" max="3076" width="13.140625" style="104" customWidth="1"/>
    <col min="3077" max="3078" width="10.7109375" style="104" customWidth="1"/>
    <col min="3079" max="3079" width="8.85546875" style="104" customWidth="1"/>
    <col min="3080" max="3080" width="12.140625" style="104" customWidth="1"/>
    <col min="3081" max="3081" width="1.5703125" style="104" customWidth="1"/>
    <col min="3082" max="3082" width="9" style="104" customWidth="1"/>
    <col min="3083" max="3328" width="9.140625" style="104"/>
    <col min="3329" max="3329" width="12.7109375" style="104" customWidth="1"/>
    <col min="3330" max="3331" width="15.7109375" style="104" customWidth="1"/>
    <col min="3332" max="3332" width="13.140625" style="104" customWidth="1"/>
    <col min="3333" max="3334" width="10.7109375" style="104" customWidth="1"/>
    <col min="3335" max="3335" width="8.85546875" style="104" customWidth="1"/>
    <col min="3336" max="3336" width="12.140625" style="104" customWidth="1"/>
    <col min="3337" max="3337" width="1.5703125" style="104" customWidth="1"/>
    <col min="3338" max="3338" width="9" style="104" customWidth="1"/>
    <col min="3339" max="3584" width="9.140625" style="104"/>
    <col min="3585" max="3585" width="12.7109375" style="104" customWidth="1"/>
    <col min="3586" max="3587" width="15.7109375" style="104" customWidth="1"/>
    <col min="3588" max="3588" width="13.140625" style="104" customWidth="1"/>
    <col min="3589" max="3590" width="10.7109375" style="104" customWidth="1"/>
    <col min="3591" max="3591" width="8.85546875" style="104" customWidth="1"/>
    <col min="3592" max="3592" width="12.140625" style="104" customWidth="1"/>
    <col min="3593" max="3593" width="1.5703125" style="104" customWidth="1"/>
    <col min="3594" max="3594" width="9" style="104" customWidth="1"/>
    <col min="3595" max="3840" width="9.140625" style="104"/>
    <col min="3841" max="3841" width="12.7109375" style="104" customWidth="1"/>
    <col min="3842" max="3843" width="15.7109375" style="104" customWidth="1"/>
    <col min="3844" max="3844" width="13.140625" style="104" customWidth="1"/>
    <col min="3845" max="3846" width="10.7109375" style="104" customWidth="1"/>
    <col min="3847" max="3847" width="8.85546875" style="104" customWidth="1"/>
    <col min="3848" max="3848" width="12.140625" style="104" customWidth="1"/>
    <col min="3849" max="3849" width="1.5703125" style="104" customWidth="1"/>
    <col min="3850" max="3850" width="9" style="104" customWidth="1"/>
    <col min="3851" max="4096" width="9.140625" style="104"/>
    <col min="4097" max="4097" width="12.7109375" style="104" customWidth="1"/>
    <col min="4098" max="4099" width="15.7109375" style="104" customWidth="1"/>
    <col min="4100" max="4100" width="13.140625" style="104" customWidth="1"/>
    <col min="4101" max="4102" width="10.7109375" style="104" customWidth="1"/>
    <col min="4103" max="4103" width="8.85546875" style="104" customWidth="1"/>
    <col min="4104" max="4104" width="12.140625" style="104" customWidth="1"/>
    <col min="4105" max="4105" width="1.5703125" style="104" customWidth="1"/>
    <col min="4106" max="4106" width="9" style="104" customWidth="1"/>
    <col min="4107" max="4352" width="9.140625" style="104"/>
    <col min="4353" max="4353" width="12.7109375" style="104" customWidth="1"/>
    <col min="4354" max="4355" width="15.7109375" style="104" customWidth="1"/>
    <col min="4356" max="4356" width="13.140625" style="104" customWidth="1"/>
    <col min="4357" max="4358" width="10.7109375" style="104" customWidth="1"/>
    <col min="4359" max="4359" width="8.85546875" style="104" customWidth="1"/>
    <col min="4360" max="4360" width="12.140625" style="104" customWidth="1"/>
    <col min="4361" max="4361" width="1.5703125" style="104" customWidth="1"/>
    <col min="4362" max="4362" width="9" style="104" customWidth="1"/>
    <col min="4363" max="4608" width="9.140625" style="104"/>
    <col min="4609" max="4609" width="12.7109375" style="104" customWidth="1"/>
    <col min="4610" max="4611" width="15.7109375" style="104" customWidth="1"/>
    <col min="4612" max="4612" width="13.140625" style="104" customWidth="1"/>
    <col min="4613" max="4614" width="10.7109375" style="104" customWidth="1"/>
    <col min="4615" max="4615" width="8.85546875" style="104" customWidth="1"/>
    <col min="4616" max="4616" width="12.140625" style="104" customWidth="1"/>
    <col min="4617" max="4617" width="1.5703125" style="104" customWidth="1"/>
    <col min="4618" max="4618" width="9" style="104" customWidth="1"/>
    <col min="4619" max="4864" width="9.140625" style="104"/>
    <col min="4865" max="4865" width="12.7109375" style="104" customWidth="1"/>
    <col min="4866" max="4867" width="15.7109375" style="104" customWidth="1"/>
    <col min="4868" max="4868" width="13.140625" style="104" customWidth="1"/>
    <col min="4869" max="4870" width="10.7109375" style="104" customWidth="1"/>
    <col min="4871" max="4871" width="8.85546875" style="104" customWidth="1"/>
    <col min="4872" max="4872" width="12.140625" style="104" customWidth="1"/>
    <col min="4873" max="4873" width="1.5703125" style="104" customWidth="1"/>
    <col min="4874" max="4874" width="9" style="104" customWidth="1"/>
    <col min="4875" max="5120" width="9.140625" style="104"/>
    <col min="5121" max="5121" width="12.7109375" style="104" customWidth="1"/>
    <col min="5122" max="5123" width="15.7109375" style="104" customWidth="1"/>
    <col min="5124" max="5124" width="13.140625" style="104" customWidth="1"/>
    <col min="5125" max="5126" width="10.7109375" style="104" customWidth="1"/>
    <col min="5127" max="5127" width="8.85546875" style="104" customWidth="1"/>
    <col min="5128" max="5128" width="12.140625" style="104" customWidth="1"/>
    <col min="5129" max="5129" width="1.5703125" style="104" customWidth="1"/>
    <col min="5130" max="5130" width="9" style="104" customWidth="1"/>
    <col min="5131" max="5376" width="9.140625" style="104"/>
    <col min="5377" max="5377" width="12.7109375" style="104" customWidth="1"/>
    <col min="5378" max="5379" width="15.7109375" style="104" customWidth="1"/>
    <col min="5380" max="5380" width="13.140625" style="104" customWidth="1"/>
    <col min="5381" max="5382" width="10.7109375" style="104" customWidth="1"/>
    <col min="5383" max="5383" width="8.85546875" style="104" customWidth="1"/>
    <col min="5384" max="5384" width="12.140625" style="104" customWidth="1"/>
    <col min="5385" max="5385" width="1.5703125" style="104" customWidth="1"/>
    <col min="5386" max="5386" width="9" style="104" customWidth="1"/>
    <col min="5387" max="5632" width="9.140625" style="104"/>
    <col min="5633" max="5633" width="12.7109375" style="104" customWidth="1"/>
    <col min="5634" max="5635" width="15.7109375" style="104" customWidth="1"/>
    <col min="5636" max="5636" width="13.140625" style="104" customWidth="1"/>
    <col min="5637" max="5638" width="10.7109375" style="104" customWidth="1"/>
    <col min="5639" max="5639" width="8.85546875" style="104" customWidth="1"/>
    <col min="5640" max="5640" width="12.140625" style="104" customWidth="1"/>
    <col min="5641" max="5641" width="1.5703125" style="104" customWidth="1"/>
    <col min="5642" max="5642" width="9" style="104" customWidth="1"/>
    <col min="5643" max="5888" width="9.140625" style="104"/>
    <col min="5889" max="5889" width="12.7109375" style="104" customWidth="1"/>
    <col min="5890" max="5891" width="15.7109375" style="104" customWidth="1"/>
    <col min="5892" max="5892" width="13.140625" style="104" customWidth="1"/>
    <col min="5893" max="5894" width="10.7109375" style="104" customWidth="1"/>
    <col min="5895" max="5895" width="8.85546875" style="104" customWidth="1"/>
    <col min="5896" max="5896" width="12.140625" style="104" customWidth="1"/>
    <col min="5897" max="5897" width="1.5703125" style="104" customWidth="1"/>
    <col min="5898" max="5898" width="9" style="104" customWidth="1"/>
    <col min="5899" max="6144" width="9.140625" style="104"/>
    <col min="6145" max="6145" width="12.7109375" style="104" customWidth="1"/>
    <col min="6146" max="6147" width="15.7109375" style="104" customWidth="1"/>
    <col min="6148" max="6148" width="13.140625" style="104" customWidth="1"/>
    <col min="6149" max="6150" width="10.7109375" style="104" customWidth="1"/>
    <col min="6151" max="6151" width="8.85546875" style="104" customWidth="1"/>
    <col min="6152" max="6152" width="12.140625" style="104" customWidth="1"/>
    <col min="6153" max="6153" width="1.5703125" style="104" customWidth="1"/>
    <col min="6154" max="6154" width="9" style="104" customWidth="1"/>
    <col min="6155" max="6400" width="9.140625" style="104"/>
    <col min="6401" max="6401" width="12.7109375" style="104" customWidth="1"/>
    <col min="6402" max="6403" width="15.7109375" style="104" customWidth="1"/>
    <col min="6404" max="6404" width="13.140625" style="104" customWidth="1"/>
    <col min="6405" max="6406" width="10.7109375" style="104" customWidth="1"/>
    <col min="6407" max="6407" width="8.85546875" style="104" customWidth="1"/>
    <col min="6408" max="6408" width="12.140625" style="104" customWidth="1"/>
    <col min="6409" max="6409" width="1.5703125" style="104" customWidth="1"/>
    <col min="6410" max="6410" width="9" style="104" customWidth="1"/>
    <col min="6411" max="6656" width="9.140625" style="104"/>
    <col min="6657" max="6657" width="12.7109375" style="104" customWidth="1"/>
    <col min="6658" max="6659" width="15.7109375" style="104" customWidth="1"/>
    <col min="6660" max="6660" width="13.140625" style="104" customWidth="1"/>
    <col min="6661" max="6662" width="10.7109375" style="104" customWidth="1"/>
    <col min="6663" max="6663" width="8.85546875" style="104" customWidth="1"/>
    <col min="6664" max="6664" width="12.140625" style="104" customWidth="1"/>
    <col min="6665" max="6665" width="1.5703125" style="104" customWidth="1"/>
    <col min="6666" max="6666" width="9" style="104" customWidth="1"/>
    <col min="6667" max="6912" width="9.140625" style="104"/>
    <col min="6913" max="6913" width="12.7109375" style="104" customWidth="1"/>
    <col min="6914" max="6915" width="15.7109375" style="104" customWidth="1"/>
    <col min="6916" max="6916" width="13.140625" style="104" customWidth="1"/>
    <col min="6917" max="6918" width="10.7109375" style="104" customWidth="1"/>
    <col min="6919" max="6919" width="8.85546875" style="104" customWidth="1"/>
    <col min="6920" max="6920" width="12.140625" style="104" customWidth="1"/>
    <col min="6921" max="6921" width="1.5703125" style="104" customWidth="1"/>
    <col min="6922" max="6922" width="9" style="104" customWidth="1"/>
    <col min="6923" max="7168" width="9.140625" style="104"/>
    <col min="7169" max="7169" width="12.7109375" style="104" customWidth="1"/>
    <col min="7170" max="7171" width="15.7109375" style="104" customWidth="1"/>
    <col min="7172" max="7172" width="13.140625" style="104" customWidth="1"/>
    <col min="7173" max="7174" width="10.7109375" style="104" customWidth="1"/>
    <col min="7175" max="7175" width="8.85546875" style="104" customWidth="1"/>
    <col min="7176" max="7176" width="12.140625" style="104" customWidth="1"/>
    <col min="7177" max="7177" width="1.5703125" style="104" customWidth="1"/>
    <col min="7178" max="7178" width="9" style="104" customWidth="1"/>
    <col min="7179" max="7424" width="9.140625" style="104"/>
    <col min="7425" max="7425" width="12.7109375" style="104" customWidth="1"/>
    <col min="7426" max="7427" width="15.7109375" style="104" customWidth="1"/>
    <col min="7428" max="7428" width="13.140625" style="104" customWidth="1"/>
    <col min="7429" max="7430" width="10.7109375" style="104" customWidth="1"/>
    <col min="7431" max="7431" width="8.85546875" style="104" customWidth="1"/>
    <col min="7432" max="7432" width="12.140625" style="104" customWidth="1"/>
    <col min="7433" max="7433" width="1.5703125" style="104" customWidth="1"/>
    <col min="7434" max="7434" width="9" style="104" customWidth="1"/>
    <col min="7435" max="7680" width="9.140625" style="104"/>
    <col min="7681" max="7681" width="12.7109375" style="104" customWidth="1"/>
    <col min="7682" max="7683" width="15.7109375" style="104" customWidth="1"/>
    <col min="7684" max="7684" width="13.140625" style="104" customWidth="1"/>
    <col min="7685" max="7686" width="10.7109375" style="104" customWidth="1"/>
    <col min="7687" max="7687" width="8.85546875" style="104" customWidth="1"/>
    <col min="7688" max="7688" width="12.140625" style="104" customWidth="1"/>
    <col min="7689" max="7689" width="1.5703125" style="104" customWidth="1"/>
    <col min="7690" max="7690" width="9" style="104" customWidth="1"/>
    <col min="7691" max="7936" width="9.140625" style="104"/>
    <col min="7937" max="7937" width="12.7109375" style="104" customWidth="1"/>
    <col min="7938" max="7939" width="15.7109375" style="104" customWidth="1"/>
    <col min="7940" max="7940" width="13.140625" style="104" customWidth="1"/>
    <col min="7941" max="7942" width="10.7109375" style="104" customWidth="1"/>
    <col min="7943" max="7943" width="8.85546875" style="104" customWidth="1"/>
    <col min="7944" max="7944" width="12.140625" style="104" customWidth="1"/>
    <col min="7945" max="7945" width="1.5703125" style="104" customWidth="1"/>
    <col min="7946" max="7946" width="9" style="104" customWidth="1"/>
    <col min="7947" max="8192" width="9.140625" style="104"/>
    <col min="8193" max="8193" width="12.7109375" style="104" customWidth="1"/>
    <col min="8194" max="8195" width="15.7109375" style="104" customWidth="1"/>
    <col min="8196" max="8196" width="13.140625" style="104" customWidth="1"/>
    <col min="8197" max="8198" width="10.7109375" style="104" customWidth="1"/>
    <col min="8199" max="8199" width="8.85546875" style="104" customWidth="1"/>
    <col min="8200" max="8200" width="12.140625" style="104" customWidth="1"/>
    <col min="8201" max="8201" width="1.5703125" style="104" customWidth="1"/>
    <col min="8202" max="8202" width="9" style="104" customWidth="1"/>
    <col min="8203" max="8448" width="9.140625" style="104"/>
    <col min="8449" max="8449" width="12.7109375" style="104" customWidth="1"/>
    <col min="8450" max="8451" width="15.7109375" style="104" customWidth="1"/>
    <col min="8452" max="8452" width="13.140625" style="104" customWidth="1"/>
    <col min="8453" max="8454" width="10.7109375" style="104" customWidth="1"/>
    <col min="8455" max="8455" width="8.85546875" style="104" customWidth="1"/>
    <col min="8456" max="8456" width="12.140625" style="104" customWidth="1"/>
    <col min="8457" max="8457" width="1.5703125" style="104" customWidth="1"/>
    <col min="8458" max="8458" width="9" style="104" customWidth="1"/>
    <col min="8459" max="8704" width="9.140625" style="104"/>
    <col min="8705" max="8705" width="12.7109375" style="104" customWidth="1"/>
    <col min="8706" max="8707" width="15.7109375" style="104" customWidth="1"/>
    <col min="8708" max="8708" width="13.140625" style="104" customWidth="1"/>
    <col min="8709" max="8710" width="10.7109375" style="104" customWidth="1"/>
    <col min="8711" max="8711" width="8.85546875" style="104" customWidth="1"/>
    <col min="8712" max="8712" width="12.140625" style="104" customWidth="1"/>
    <col min="8713" max="8713" width="1.5703125" style="104" customWidth="1"/>
    <col min="8714" max="8714" width="9" style="104" customWidth="1"/>
    <col min="8715" max="8960" width="9.140625" style="104"/>
    <col min="8961" max="8961" width="12.7109375" style="104" customWidth="1"/>
    <col min="8962" max="8963" width="15.7109375" style="104" customWidth="1"/>
    <col min="8964" max="8964" width="13.140625" style="104" customWidth="1"/>
    <col min="8965" max="8966" width="10.7109375" style="104" customWidth="1"/>
    <col min="8967" max="8967" width="8.85546875" style="104" customWidth="1"/>
    <col min="8968" max="8968" width="12.140625" style="104" customWidth="1"/>
    <col min="8969" max="8969" width="1.5703125" style="104" customWidth="1"/>
    <col min="8970" max="8970" width="9" style="104" customWidth="1"/>
    <col min="8971" max="9216" width="9.140625" style="104"/>
    <col min="9217" max="9217" width="12.7109375" style="104" customWidth="1"/>
    <col min="9218" max="9219" width="15.7109375" style="104" customWidth="1"/>
    <col min="9220" max="9220" width="13.140625" style="104" customWidth="1"/>
    <col min="9221" max="9222" width="10.7109375" style="104" customWidth="1"/>
    <col min="9223" max="9223" width="8.85546875" style="104" customWidth="1"/>
    <col min="9224" max="9224" width="12.140625" style="104" customWidth="1"/>
    <col min="9225" max="9225" width="1.5703125" style="104" customWidth="1"/>
    <col min="9226" max="9226" width="9" style="104" customWidth="1"/>
    <col min="9227" max="9472" width="9.140625" style="104"/>
    <col min="9473" max="9473" width="12.7109375" style="104" customWidth="1"/>
    <col min="9474" max="9475" width="15.7109375" style="104" customWidth="1"/>
    <col min="9476" max="9476" width="13.140625" style="104" customWidth="1"/>
    <col min="9477" max="9478" width="10.7109375" style="104" customWidth="1"/>
    <col min="9479" max="9479" width="8.85546875" style="104" customWidth="1"/>
    <col min="9480" max="9480" width="12.140625" style="104" customWidth="1"/>
    <col min="9481" max="9481" width="1.5703125" style="104" customWidth="1"/>
    <col min="9482" max="9482" width="9" style="104" customWidth="1"/>
    <col min="9483" max="9728" width="9.140625" style="104"/>
    <col min="9729" max="9729" width="12.7109375" style="104" customWidth="1"/>
    <col min="9730" max="9731" width="15.7109375" style="104" customWidth="1"/>
    <col min="9732" max="9732" width="13.140625" style="104" customWidth="1"/>
    <col min="9733" max="9734" width="10.7109375" style="104" customWidth="1"/>
    <col min="9735" max="9735" width="8.85546875" style="104" customWidth="1"/>
    <col min="9736" max="9736" width="12.140625" style="104" customWidth="1"/>
    <col min="9737" max="9737" width="1.5703125" style="104" customWidth="1"/>
    <col min="9738" max="9738" width="9" style="104" customWidth="1"/>
    <col min="9739" max="9984" width="9.140625" style="104"/>
    <col min="9985" max="9985" width="12.7109375" style="104" customWidth="1"/>
    <col min="9986" max="9987" width="15.7109375" style="104" customWidth="1"/>
    <col min="9988" max="9988" width="13.140625" style="104" customWidth="1"/>
    <col min="9989" max="9990" width="10.7109375" style="104" customWidth="1"/>
    <col min="9991" max="9991" width="8.85546875" style="104" customWidth="1"/>
    <col min="9992" max="9992" width="12.140625" style="104" customWidth="1"/>
    <col min="9993" max="9993" width="1.5703125" style="104" customWidth="1"/>
    <col min="9994" max="9994" width="9" style="104" customWidth="1"/>
    <col min="9995" max="10240" width="9.140625" style="104"/>
    <col min="10241" max="10241" width="12.7109375" style="104" customWidth="1"/>
    <col min="10242" max="10243" width="15.7109375" style="104" customWidth="1"/>
    <col min="10244" max="10244" width="13.140625" style="104" customWidth="1"/>
    <col min="10245" max="10246" width="10.7109375" style="104" customWidth="1"/>
    <col min="10247" max="10247" width="8.85546875" style="104" customWidth="1"/>
    <col min="10248" max="10248" width="12.140625" style="104" customWidth="1"/>
    <col min="10249" max="10249" width="1.5703125" style="104" customWidth="1"/>
    <col min="10250" max="10250" width="9" style="104" customWidth="1"/>
    <col min="10251" max="10496" width="9.140625" style="104"/>
    <col min="10497" max="10497" width="12.7109375" style="104" customWidth="1"/>
    <col min="10498" max="10499" width="15.7109375" style="104" customWidth="1"/>
    <col min="10500" max="10500" width="13.140625" style="104" customWidth="1"/>
    <col min="10501" max="10502" width="10.7109375" style="104" customWidth="1"/>
    <col min="10503" max="10503" width="8.85546875" style="104" customWidth="1"/>
    <col min="10504" max="10504" width="12.140625" style="104" customWidth="1"/>
    <col min="10505" max="10505" width="1.5703125" style="104" customWidth="1"/>
    <col min="10506" max="10506" width="9" style="104" customWidth="1"/>
    <col min="10507" max="10752" width="9.140625" style="104"/>
    <col min="10753" max="10753" width="12.7109375" style="104" customWidth="1"/>
    <col min="10754" max="10755" width="15.7109375" style="104" customWidth="1"/>
    <col min="10756" max="10756" width="13.140625" style="104" customWidth="1"/>
    <col min="10757" max="10758" width="10.7109375" style="104" customWidth="1"/>
    <col min="10759" max="10759" width="8.85546875" style="104" customWidth="1"/>
    <col min="10760" max="10760" width="12.140625" style="104" customWidth="1"/>
    <col min="10761" max="10761" width="1.5703125" style="104" customWidth="1"/>
    <col min="10762" max="10762" width="9" style="104" customWidth="1"/>
    <col min="10763" max="11008" width="9.140625" style="104"/>
    <col min="11009" max="11009" width="12.7109375" style="104" customWidth="1"/>
    <col min="11010" max="11011" width="15.7109375" style="104" customWidth="1"/>
    <col min="11012" max="11012" width="13.140625" style="104" customWidth="1"/>
    <col min="11013" max="11014" width="10.7109375" style="104" customWidth="1"/>
    <col min="11015" max="11015" width="8.85546875" style="104" customWidth="1"/>
    <col min="11016" max="11016" width="12.140625" style="104" customWidth="1"/>
    <col min="11017" max="11017" width="1.5703125" style="104" customWidth="1"/>
    <col min="11018" max="11018" width="9" style="104" customWidth="1"/>
    <col min="11019" max="11264" width="9.140625" style="104"/>
    <col min="11265" max="11265" width="12.7109375" style="104" customWidth="1"/>
    <col min="11266" max="11267" width="15.7109375" style="104" customWidth="1"/>
    <col min="11268" max="11268" width="13.140625" style="104" customWidth="1"/>
    <col min="11269" max="11270" width="10.7109375" style="104" customWidth="1"/>
    <col min="11271" max="11271" width="8.85546875" style="104" customWidth="1"/>
    <col min="11272" max="11272" width="12.140625" style="104" customWidth="1"/>
    <col min="11273" max="11273" width="1.5703125" style="104" customWidth="1"/>
    <col min="11274" max="11274" width="9" style="104" customWidth="1"/>
    <col min="11275" max="11520" width="9.140625" style="104"/>
    <col min="11521" max="11521" width="12.7109375" style="104" customWidth="1"/>
    <col min="11522" max="11523" width="15.7109375" style="104" customWidth="1"/>
    <col min="11524" max="11524" width="13.140625" style="104" customWidth="1"/>
    <col min="11525" max="11526" width="10.7109375" style="104" customWidth="1"/>
    <col min="11527" max="11527" width="8.85546875" style="104" customWidth="1"/>
    <col min="11528" max="11528" width="12.140625" style="104" customWidth="1"/>
    <col min="11529" max="11529" width="1.5703125" style="104" customWidth="1"/>
    <col min="11530" max="11530" width="9" style="104" customWidth="1"/>
    <col min="11531" max="11776" width="9.140625" style="104"/>
    <col min="11777" max="11777" width="12.7109375" style="104" customWidth="1"/>
    <col min="11778" max="11779" width="15.7109375" style="104" customWidth="1"/>
    <col min="11780" max="11780" width="13.140625" style="104" customWidth="1"/>
    <col min="11781" max="11782" width="10.7109375" style="104" customWidth="1"/>
    <col min="11783" max="11783" width="8.85546875" style="104" customWidth="1"/>
    <col min="11784" max="11784" width="12.140625" style="104" customWidth="1"/>
    <col min="11785" max="11785" width="1.5703125" style="104" customWidth="1"/>
    <col min="11786" max="11786" width="9" style="104" customWidth="1"/>
    <col min="11787" max="12032" width="9.140625" style="104"/>
    <col min="12033" max="12033" width="12.7109375" style="104" customWidth="1"/>
    <col min="12034" max="12035" width="15.7109375" style="104" customWidth="1"/>
    <col min="12036" max="12036" width="13.140625" style="104" customWidth="1"/>
    <col min="12037" max="12038" width="10.7109375" style="104" customWidth="1"/>
    <col min="12039" max="12039" width="8.85546875" style="104" customWidth="1"/>
    <col min="12040" max="12040" width="12.140625" style="104" customWidth="1"/>
    <col min="12041" max="12041" width="1.5703125" style="104" customWidth="1"/>
    <col min="12042" max="12042" width="9" style="104" customWidth="1"/>
    <col min="12043" max="12288" width="9.140625" style="104"/>
    <col min="12289" max="12289" width="12.7109375" style="104" customWidth="1"/>
    <col min="12290" max="12291" width="15.7109375" style="104" customWidth="1"/>
    <col min="12292" max="12292" width="13.140625" style="104" customWidth="1"/>
    <col min="12293" max="12294" width="10.7109375" style="104" customWidth="1"/>
    <col min="12295" max="12295" width="8.85546875" style="104" customWidth="1"/>
    <col min="12296" max="12296" width="12.140625" style="104" customWidth="1"/>
    <col min="12297" max="12297" width="1.5703125" style="104" customWidth="1"/>
    <col min="12298" max="12298" width="9" style="104" customWidth="1"/>
    <col min="12299" max="12544" width="9.140625" style="104"/>
    <col min="12545" max="12545" width="12.7109375" style="104" customWidth="1"/>
    <col min="12546" max="12547" width="15.7109375" style="104" customWidth="1"/>
    <col min="12548" max="12548" width="13.140625" style="104" customWidth="1"/>
    <col min="12549" max="12550" width="10.7109375" style="104" customWidth="1"/>
    <col min="12551" max="12551" width="8.85546875" style="104" customWidth="1"/>
    <col min="12552" max="12552" width="12.140625" style="104" customWidth="1"/>
    <col min="12553" max="12553" width="1.5703125" style="104" customWidth="1"/>
    <col min="12554" max="12554" width="9" style="104" customWidth="1"/>
    <col min="12555" max="12800" width="9.140625" style="104"/>
    <col min="12801" max="12801" width="12.7109375" style="104" customWidth="1"/>
    <col min="12802" max="12803" width="15.7109375" style="104" customWidth="1"/>
    <col min="12804" max="12804" width="13.140625" style="104" customWidth="1"/>
    <col min="12805" max="12806" width="10.7109375" style="104" customWidth="1"/>
    <col min="12807" max="12807" width="8.85546875" style="104" customWidth="1"/>
    <col min="12808" max="12808" width="12.140625" style="104" customWidth="1"/>
    <col min="12809" max="12809" width="1.5703125" style="104" customWidth="1"/>
    <col min="12810" max="12810" width="9" style="104" customWidth="1"/>
    <col min="12811" max="13056" width="9.140625" style="104"/>
    <col min="13057" max="13057" width="12.7109375" style="104" customWidth="1"/>
    <col min="13058" max="13059" width="15.7109375" style="104" customWidth="1"/>
    <col min="13060" max="13060" width="13.140625" style="104" customWidth="1"/>
    <col min="13061" max="13062" width="10.7109375" style="104" customWidth="1"/>
    <col min="13063" max="13063" width="8.85546875" style="104" customWidth="1"/>
    <col min="13064" max="13064" width="12.140625" style="104" customWidth="1"/>
    <col min="13065" max="13065" width="1.5703125" style="104" customWidth="1"/>
    <col min="13066" max="13066" width="9" style="104" customWidth="1"/>
    <col min="13067" max="13312" width="9.140625" style="104"/>
    <col min="13313" max="13313" width="12.7109375" style="104" customWidth="1"/>
    <col min="13314" max="13315" width="15.7109375" style="104" customWidth="1"/>
    <col min="13316" max="13316" width="13.140625" style="104" customWidth="1"/>
    <col min="13317" max="13318" width="10.7109375" style="104" customWidth="1"/>
    <col min="13319" max="13319" width="8.85546875" style="104" customWidth="1"/>
    <col min="13320" max="13320" width="12.140625" style="104" customWidth="1"/>
    <col min="13321" max="13321" width="1.5703125" style="104" customWidth="1"/>
    <col min="13322" max="13322" width="9" style="104" customWidth="1"/>
    <col min="13323" max="13568" width="9.140625" style="104"/>
    <col min="13569" max="13569" width="12.7109375" style="104" customWidth="1"/>
    <col min="13570" max="13571" width="15.7109375" style="104" customWidth="1"/>
    <col min="13572" max="13572" width="13.140625" style="104" customWidth="1"/>
    <col min="13573" max="13574" width="10.7109375" style="104" customWidth="1"/>
    <col min="13575" max="13575" width="8.85546875" style="104" customWidth="1"/>
    <col min="13576" max="13576" width="12.140625" style="104" customWidth="1"/>
    <col min="13577" max="13577" width="1.5703125" style="104" customWidth="1"/>
    <col min="13578" max="13578" width="9" style="104" customWidth="1"/>
    <col min="13579" max="13824" width="9.140625" style="104"/>
    <col min="13825" max="13825" width="12.7109375" style="104" customWidth="1"/>
    <col min="13826" max="13827" width="15.7109375" style="104" customWidth="1"/>
    <col min="13828" max="13828" width="13.140625" style="104" customWidth="1"/>
    <col min="13829" max="13830" width="10.7109375" style="104" customWidth="1"/>
    <col min="13831" max="13831" width="8.85546875" style="104" customWidth="1"/>
    <col min="13832" max="13832" width="12.140625" style="104" customWidth="1"/>
    <col min="13833" max="13833" width="1.5703125" style="104" customWidth="1"/>
    <col min="13834" max="13834" width="9" style="104" customWidth="1"/>
    <col min="13835" max="14080" width="9.140625" style="104"/>
    <col min="14081" max="14081" width="12.7109375" style="104" customWidth="1"/>
    <col min="14082" max="14083" width="15.7109375" style="104" customWidth="1"/>
    <col min="14084" max="14084" width="13.140625" style="104" customWidth="1"/>
    <col min="14085" max="14086" width="10.7109375" style="104" customWidth="1"/>
    <col min="14087" max="14087" width="8.85546875" style="104" customWidth="1"/>
    <col min="14088" max="14088" width="12.140625" style="104" customWidth="1"/>
    <col min="14089" max="14089" width="1.5703125" style="104" customWidth="1"/>
    <col min="14090" max="14090" width="9" style="104" customWidth="1"/>
    <col min="14091" max="14336" width="9.140625" style="104"/>
    <col min="14337" max="14337" width="12.7109375" style="104" customWidth="1"/>
    <col min="14338" max="14339" width="15.7109375" style="104" customWidth="1"/>
    <col min="14340" max="14340" width="13.140625" style="104" customWidth="1"/>
    <col min="14341" max="14342" width="10.7109375" style="104" customWidth="1"/>
    <col min="14343" max="14343" width="8.85546875" style="104" customWidth="1"/>
    <col min="14344" max="14344" width="12.140625" style="104" customWidth="1"/>
    <col min="14345" max="14345" width="1.5703125" style="104" customWidth="1"/>
    <col min="14346" max="14346" width="9" style="104" customWidth="1"/>
    <col min="14347" max="14592" width="9.140625" style="104"/>
    <col min="14593" max="14593" width="12.7109375" style="104" customWidth="1"/>
    <col min="14594" max="14595" width="15.7109375" style="104" customWidth="1"/>
    <col min="14596" max="14596" width="13.140625" style="104" customWidth="1"/>
    <col min="14597" max="14598" width="10.7109375" style="104" customWidth="1"/>
    <col min="14599" max="14599" width="8.85546875" style="104" customWidth="1"/>
    <col min="14600" max="14600" width="12.140625" style="104" customWidth="1"/>
    <col min="14601" max="14601" width="1.5703125" style="104" customWidth="1"/>
    <col min="14602" max="14602" width="9" style="104" customWidth="1"/>
    <col min="14603" max="14848" width="9.140625" style="104"/>
    <col min="14849" max="14849" width="12.7109375" style="104" customWidth="1"/>
    <col min="14850" max="14851" width="15.7109375" style="104" customWidth="1"/>
    <col min="14852" max="14852" width="13.140625" style="104" customWidth="1"/>
    <col min="14853" max="14854" width="10.7109375" style="104" customWidth="1"/>
    <col min="14855" max="14855" width="8.85546875" style="104" customWidth="1"/>
    <col min="14856" max="14856" width="12.140625" style="104" customWidth="1"/>
    <col min="14857" max="14857" width="1.5703125" style="104" customWidth="1"/>
    <col min="14858" max="14858" width="9" style="104" customWidth="1"/>
    <col min="14859" max="15104" width="9.140625" style="104"/>
    <col min="15105" max="15105" width="12.7109375" style="104" customWidth="1"/>
    <col min="15106" max="15107" width="15.7109375" style="104" customWidth="1"/>
    <col min="15108" max="15108" width="13.140625" style="104" customWidth="1"/>
    <col min="15109" max="15110" width="10.7109375" style="104" customWidth="1"/>
    <col min="15111" max="15111" width="8.85546875" style="104" customWidth="1"/>
    <col min="15112" max="15112" width="12.140625" style="104" customWidth="1"/>
    <col min="15113" max="15113" width="1.5703125" style="104" customWidth="1"/>
    <col min="15114" max="15114" width="9" style="104" customWidth="1"/>
    <col min="15115" max="15360" width="9.140625" style="104"/>
    <col min="15361" max="15361" width="12.7109375" style="104" customWidth="1"/>
    <col min="15362" max="15363" width="15.7109375" style="104" customWidth="1"/>
    <col min="15364" max="15364" width="13.140625" style="104" customWidth="1"/>
    <col min="15365" max="15366" width="10.7109375" style="104" customWidth="1"/>
    <col min="15367" max="15367" width="8.85546875" style="104" customWidth="1"/>
    <col min="15368" max="15368" width="12.140625" style="104" customWidth="1"/>
    <col min="15369" max="15369" width="1.5703125" style="104" customWidth="1"/>
    <col min="15370" max="15370" width="9" style="104" customWidth="1"/>
    <col min="15371" max="15616" width="9.140625" style="104"/>
    <col min="15617" max="15617" width="12.7109375" style="104" customWidth="1"/>
    <col min="15618" max="15619" width="15.7109375" style="104" customWidth="1"/>
    <col min="15620" max="15620" width="13.140625" style="104" customWidth="1"/>
    <col min="15621" max="15622" width="10.7109375" style="104" customWidth="1"/>
    <col min="15623" max="15623" width="8.85546875" style="104" customWidth="1"/>
    <col min="15624" max="15624" width="12.140625" style="104" customWidth="1"/>
    <col min="15625" max="15625" width="1.5703125" style="104" customWidth="1"/>
    <col min="15626" max="15626" width="9" style="104" customWidth="1"/>
    <col min="15627" max="15872" width="9.140625" style="104"/>
    <col min="15873" max="15873" width="12.7109375" style="104" customWidth="1"/>
    <col min="15874" max="15875" width="15.7109375" style="104" customWidth="1"/>
    <col min="15876" max="15876" width="13.140625" style="104" customWidth="1"/>
    <col min="15877" max="15878" width="10.7109375" style="104" customWidth="1"/>
    <col min="15879" max="15879" width="8.85546875" style="104" customWidth="1"/>
    <col min="15880" max="15880" width="12.140625" style="104" customWidth="1"/>
    <col min="15881" max="15881" width="1.5703125" style="104" customWidth="1"/>
    <col min="15882" max="15882" width="9" style="104" customWidth="1"/>
    <col min="15883" max="16128" width="9.140625" style="104"/>
    <col min="16129" max="16129" width="12.7109375" style="104" customWidth="1"/>
    <col min="16130" max="16131" width="15.7109375" style="104" customWidth="1"/>
    <col min="16132" max="16132" width="13.140625" style="104" customWidth="1"/>
    <col min="16133" max="16134" width="10.7109375" style="104" customWidth="1"/>
    <col min="16135" max="16135" width="8.85546875" style="104" customWidth="1"/>
    <col min="16136" max="16136" width="12.140625" style="104" customWidth="1"/>
    <col min="16137" max="16137" width="1.5703125" style="104" customWidth="1"/>
    <col min="16138" max="16138" width="9" style="104" customWidth="1"/>
    <col min="16139" max="16384" width="9.140625" style="104"/>
  </cols>
  <sheetData>
    <row r="1" spans="1:9" s="309" customFormat="1" ht="9.75" customHeight="1" x14ac:dyDescent="0.2">
      <c r="A1" s="333"/>
      <c r="B1" s="333"/>
      <c r="C1" s="333"/>
      <c r="D1" s="333"/>
      <c r="E1" s="333"/>
      <c r="F1" s="333"/>
      <c r="G1" s="333"/>
      <c r="H1" s="333"/>
      <c r="I1" s="333"/>
    </row>
    <row r="2" spans="1:9" s="309" customFormat="1" ht="15" customHeight="1" x14ac:dyDescent="0.25">
      <c r="A2" s="334" t="s">
        <v>898</v>
      </c>
      <c r="B2" s="334"/>
      <c r="C2" s="335"/>
      <c r="D2" s="335"/>
      <c r="E2" s="335"/>
      <c r="F2" s="335"/>
      <c r="G2" s="336" t="str">
        <f>"SHEET    OF   "&amp;english_quan!L1</f>
        <v xml:space="preserve">SHEET    OF   </v>
      </c>
      <c r="H2" s="337"/>
      <c r="I2" s="333"/>
    </row>
    <row r="3" spans="1:9" s="309" customFormat="1" ht="15.75" x14ac:dyDescent="0.25">
      <c r="A3" s="334" t="s">
        <v>323</v>
      </c>
      <c r="B3" s="334"/>
      <c r="C3" s="335"/>
      <c r="D3" s="335"/>
      <c r="E3" s="335"/>
      <c r="F3" s="335"/>
      <c r="G3" s="335"/>
      <c r="H3" s="335"/>
      <c r="I3" s="333"/>
    </row>
    <row r="4" spans="1:9" s="309" customFormat="1" ht="15.75" x14ac:dyDescent="0.25">
      <c r="A4" s="334" t="s">
        <v>622</v>
      </c>
      <c r="B4" s="334"/>
      <c r="C4" s="335"/>
      <c r="D4" s="335"/>
      <c r="E4" s="335"/>
      <c r="F4" s="335"/>
      <c r="G4" s="336" t="s">
        <v>371</v>
      </c>
      <c r="H4" s="338"/>
      <c r="I4" s="333"/>
    </row>
    <row r="5" spans="1:9" s="309" customFormat="1" ht="9.75" customHeight="1" x14ac:dyDescent="0.2">
      <c r="A5" s="333"/>
      <c r="B5" s="333"/>
      <c r="C5" s="333"/>
      <c r="D5" s="333"/>
      <c r="E5" s="333"/>
      <c r="F5" s="333"/>
      <c r="G5" s="333"/>
      <c r="H5" s="333"/>
      <c r="I5" s="333"/>
    </row>
    <row r="6" spans="1:9" s="309" customFormat="1" ht="30" customHeight="1" x14ac:dyDescent="0.4">
      <c r="A6" s="1546" t="s">
        <v>260</v>
      </c>
      <c r="B6" s="1547"/>
      <c r="C6" s="1547"/>
      <c r="D6" s="1547"/>
      <c r="E6" s="1547"/>
      <c r="F6" s="1547"/>
      <c r="G6" s="1547"/>
      <c r="H6" s="1547"/>
      <c r="I6" s="333"/>
    </row>
    <row r="7" spans="1:9" s="313" customFormat="1" ht="21" customHeight="1" x14ac:dyDescent="0.4">
      <c r="A7" s="944" t="s">
        <v>884</v>
      </c>
      <c r="B7" s="339"/>
      <c r="C7" s="339"/>
      <c r="D7" s="339"/>
      <c r="E7" s="339"/>
      <c r="F7" s="339"/>
      <c r="G7" s="339"/>
      <c r="H7" s="339"/>
      <c r="I7" s="340"/>
    </row>
    <row r="8" spans="1:9" s="309" customFormat="1" ht="15" x14ac:dyDescent="0.2">
      <c r="A8" s="1529" t="s">
        <v>274</v>
      </c>
      <c r="B8" s="1529" t="s">
        <v>366</v>
      </c>
      <c r="C8" s="1529" t="s">
        <v>366</v>
      </c>
      <c r="D8" s="341" t="s">
        <v>277</v>
      </c>
      <c r="E8" s="315" t="s">
        <v>372</v>
      </c>
      <c r="F8" s="341" t="s">
        <v>279</v>
      </c>
      <c r="G8" s="315" t="s">
        <v>373</v>
      </c>
      <c r="H8" s="1548" t="s">
        <v>232</v>
      </c>
      <c r="I8" s="333"/>
    </row>
    <row r="9" spans="1:9" s="309" customFormat="1" ht="15" x14ac:dyDescent="0.2">
      <c r="A9" s="1531"/>
      <c r="B9" s="1531"/>
      <c r="C9" s="1531"/>
      <c r="D9" s="342" t="s">
        <v>374</v>
      </c>
      <c r="E9" s="343" t="s">
        <v>375</v>
      </c>
      <c r="F9" s="342" t="s">
        <v>375</v>
      </c>
      <c r="G9" s="343" t="s">
        <v>375</v>
      </c>
      <c r="H9" s="1531"/>
      <c r="I9" s="333"/>
    </row>
    <row r="10" spans="1:9" s="309" customFormat="1" ht="15" x14ac:dyDescent="0.2">
      <c r="A10" s="344" t="str">
        <f>ABC_FullDepth_Areas!B2</f>
        <v>L</v>
      </c>
      <c r="B10" s="345">
        <f>ABC_FullDepth_Areas!C2</f>
        <v>24600</v>
      </c>
      <c r="C10" s="345">
        <f>ABC_FullDepth_Areas!D2</f>
        <v>30265.29</v>
      </c>
      <c r="D10" s="344">
        <f>ABC_FullDepth_Areas!I2</f>
        <v>33881.7595</v>
      </c>
      <c r="E10" s="344"/>
      <c r="F10" s="346"/>
      <c r="G10" s="344">
        <v>0.66666666666666663</v>
      </c>
      <c r="H10" s="346">
        <f>IF(E10=0,(D10*1.5*G10)*2700/54000,(D10*((E10+F10)/2)*1.5*G10*2700)/54000)</f>
        <v>1694.0879750000001</v>
      </c>
      <c r="I10" s="333"/>
    </row>
    <row r="11" spans="1:9" s="309" customFormat="1" ht="15" customHeight="1" x14ac:dyDescent="0.2">
      <c r="A11" s="344" t="str">
        <f>ABC_FullDepth_Areas!B3</f>
        <v>L</v>
      </c>
      <c r="B11" s="345">
        <f>ABC_FullDepth_Areas!C3</f>
        <v>24600</v>
      </c>
      <c r="C11" s="345">
        <f>ABC_FullDepth_Areas!D3</f>
        <v>30267.53</v>
      </c>
      <c r="D11" s="344">
        <f>ABC_FullDepth_Areas!I3</f>
        <v>136481.67000000001</v>
      </c>
      <c r="E11" s="344"/>
      <c r="F11" s="346"/>
      <c r="G11" s="344">
        <v>0.66666666666666663</v>
      </c>
      <c r="H11" s="346">
        <f>IF(E11=0,(D11*1.5*G11)*2700/54000,(D11*((E11+F11)/2)*1.5*G11*2700)/54000)</f>
        <v>6824.0834999999988</v>
      </c>
      <c r="I11" s="333"/>
    </row>
    <row r="12" spans="1:9" s="105" customFormat="1" ht="15" customHeight="1" x14ac:dyDescent="0.2">
      <c r="A12" s="344" t="str">
        <f>ABC_FullDepth_Areas!B4</f>
        <v>L</v>
      </c>
      <c r="B12" s="345">
        <f>ABC_FullDepth_Areas!C4</f>
        <v>24600</v>
      </c>
      <c r="C12" s="345">
        <f>ABC_FullDepth_Areas!D4</f>
        <v>30267.53</v>
      </c>
      <c r="D12" s="344">
        <f>ABC_FullDepth_Areas!I4</f>
        <v>135559.87</v>
      </c>
      <c r="E12" s="344"/>
      <c r="F12" s="346"/>
      <c r="G12" s="344">
        <v>0.66666666666666663</v>
      </c>
      <c r="H12" s="346">
        <f t="shared" ref="H12:H46" si="0">IF(E12=0,(D12*1.5*G12)*2700/54000,(D12*((E12+F12)/2)*1.5*G12*2700)/54000)</f>
        <v>6777.9934999999996</v>
      </c>
      <c r="I12" s="333"/>
    </row>
    <row r="13" spans="1:9" s="105" customFormat="1" ht="15" customHeight="1" x14ac:dyDescent="0.2">
      <c r="A13" s="344" t="str">
        <f>ABC_FullDepth_Areas!B5</f>
        <v>L</v>
      </c>
      <c r="B13" s="345">
        <f>ABC_FullDepth_Areas!C5</f>
        <v>24600</v>
      </c>
      <c r="C13" s="345">
        <f>ABC_FullDepth_Areas!D5</f>
        <v>30279.4</v>
      </c>
      <c r="D13" s="344">
        <f>ABC_FullDepth_Areas!I5</f>
        <v>29928.432400000002</v>
      </c>
      <c r="E13" s="344"/>
      <c r="F13" s="346"/>
      <c r="G13" s="344">
        <v>0.66666666666666663</v>
      </c>
      <c r="H13" s="346">
        <f t="shared" si="0"/>
        <v>1496.4216199999998</v>
      </c>
      <c r="I13" s="333"/>
    </row>
    <row r="14" spans="1:9" s="309" customFormat="1" ht="15" x14ac:dyDescent="0.2">
      <c r="A14" s="344" t="str">
        <f>ABC_FullDepth_Areas!B6</f>
        <v>L</v>
      </c>
      <c r="B14" s="345">
        <f>ABC_FullDepth_Areas!C6</f>
        <v>29208.76</v>
      </c>
      <c r="C14" s="345">
        <f>ABC_FullDepth_Areas!D6</f>
        <v>29444.82</v>
      </c>
      <c r="D14" s="344">
        <f>ABC_FullDepth_Areas!I6</f>
        <v>4739.2649000000001</v>
      </c>
      <c r="E14" s="344"/>
      <c r="F14" s="346"/>
      <c r="G14" s="344">
        <v>0.66666666666666663</v>
      </c>
      <c r="H14" s="346">
        <f t="shared" si="0"/>
        <v>236.963245</v>
      </c>
      <c r="I14" s="333"/>
    </row>
    <row r="15" spans="1:9" s="309" customFormat="1" ht="15" x14ac:dyDescent="0.2">
      <c r="A15" s="344" t="str">
        <f>ABC_FullDepth_Areas!B7</f>
        <v>L</v>
      </c>
      <c r="B15" s="345">
        <f>ABC_FullDepth_Areas!C7</f>
        <v>29390.7</v>
      </c>
      <c r="C15" s="345">
        <f>ABC_FullDepth_Areas!D7</f>
        <v>29444.82</v>
      </c>
      <c r="D15" s="344">
        <f>ABC_FullDepth_Areas!I7</f>
        <v>175.75030000000001</v>
      </c>
      <c r="E15" s="344"/>
      <c r="F15" s="346"/>
      <c r="G15" s="344">
        <v>0.66666666666666663</v>
      </c>
      <c r="H15" s="346">
        <f t="shared" si="0"/>
        <v>8.7875149999999991</v>
      </c>
      <c r="I15" s="333"/>
    </row>
    <row r="16" spans="1:9" s="309" customFormat="1" ht="15" x14ac:dyDescent="0.2">
      <c r="A16" s="344" t="str">
        <f>ABC_FullDepth_Areas!B8</f>
        <v>L</v>
      </c>
      <c r="B16" s="345">
        <f>ABC_FullDepth_Areas!C8</f>
        <v>29196</v>
      </c>
      <c r="C16" s="345">
        <f>ABC_FullDepth_Areas!D8</f>
        <v>29447.7</v>
      </c>
      <c r="D16" s="344">
        <f>ABC_FullDepth_Areas!I8</f>
        <v>7581.2632000000003</v>
      </c>
      <c r="E16" s="344"/>
      <c r="F16" s="346"/>
      <c r="G16" s="344">
        <v>0.66666666666666663</v>
      </c>
      <c r="H16" s="346">
        <f t="shared" si="0"/>
        <v>379.06315999999993</v>
      </c>
      <c r="I16" s="333"/>
    </row>
    <row r="17" spans="1:9" s="309" customFormat="1" ht="15" x14ac:dyDescent="0.2">
      <c r="A17" s="344" t="str">
        <f>ABC_FullDepth_Areas!B9</f>
        <v>L</v>
      </c>
      <c r="B17" s="345">
        <f>ABC_FullDepth_Areas!C9</f>
        <v>29444.82</v>
      </c>
      <c r="C17" s="345">
        <f>ABC_FullDepth_Areas!D9</f>
        <v>30093.58</v>
      </c>
      <c r="D17" s="344">
        <f>ABC_FullDepth_Areas!I9</f>
        <v>19462.690399999999</v>
      </c>
      <c r="E17" s="344"/>
      <c r="F17" s="346"/>
      <c r="G17" s="344">
        <v>0.66666666666666663</v>
      </c>
      <c r="H17" s="346">
        <f t="shared" si="0"/>
        <v>973.13451999999995</v>
      </c>
      <c r="I17" s="333"/>
    </row>
    <row r="18" spans="1:9" s="309" customFormat="1" ht="15" x14ac:dyDescent="0.2">
      <c r="A18" s="344" t="str">
        <f>ABC_FullDepth_Areas!B10</f>
        <v>L</v>
      </c>
      <c r="B18" s="345">
        <f>ABC_FullDepth_Areas!C10</f>
        <v>30093.58</v>
      </c>
      <c r="C18" s="345">
        <f>ABC_FullDepth_Areas!D10</f>
        <v>30147.7</v>
      </c>
      <c r="D18" s="344">
        <f>ABC_FullDepth_Areas!I10</f>
        <v>175.75030000000001</v>
      </c>
      <c r="E18" s="344"/>
      <c r="F18" s="346"/>
      <c r="G18" s="344">
        <v>0.66666666666666663</v>
      </c>
      <c r="H18" s="346">
        <f t="shared" si="0"/>
        <v>8.7875149999999991</v>
      </c>
      <c r="I18" s="333"/>
    </row>
    <row r="19" spans="1:9" s="309" customFormat="1" ht="15" x14ac:dyDescent="0.2">
      <c r="A19" s="344" t="str">
        <f>ABC_FullDepth_Areas!B11</f>
        <v>L</v>
      </c>
      <c r="B19" s="345">
        <f>ABC_FullDepth_Areas!C11</f>
        <v>30093.58</v>
      </c>
      <c r="C19" s="345">
        <f>ABC_FullDepth_Areas!D11</f>
        <v>30284.94</v>
      </c>
      <c r="D19" s="344">
        <f>ABC_FullDepth_Areas!I11</f>
        <v>3366.6855999999998</v>
      </c>
      <c r="E19" s="344"/>
      <c r="F19" s="346"/>
      <c r="G19" s="344">
        <v>0.66666666666666663</v>
      </c>
      <c r="H19" s="346">
        <f t="shared" si="0"/>
        <v>168.33427999999995</v>
      </c>
      <c r="I19" s="333"/>
    </row>
    <row r="20" spans="1:9" s="309" customFormat="1" ht="15" x14ac:dyDescent="0.2">
      <c r="A20" s="344" t="str">
        <f>ABC_FullDepth_Areas!B12</f>
        <v>L</v>
      </c>
      <c r="B20" s="345">
        <f>ABC_FullDepth_Areas!C12</f>
        <v>30169.48</v>
      </c>
      <c r="C20" s="345">
        <f>ABC_FullDepth_Areas!D12</f>
        <v>30277.57</v>
      </c>
      <c r="D20" s="344">
        <f>ABC_FullDepth_Areas!I12</f>
        <v>1089.0722000000001</v>
      </c>
      <c r="E20" s="344"/>
      <c r="F20" s="346"/>
      <c r="G20" s="344">
        <v>0.66666666666666663</v>
      </c>
      <c r="H20" s="346">
        <f t="shared" si="0"/>
        <v>54.453610000000005</v>
      </c>
      <c r="I20" s="333"/>
    </row>
    <row r="21" spans="1:9" s="309" customFormat="1" ht="15" x14ac:dyDescent="0.2">
      <c r="A21" s="344" t="str">
        <f>ABC_FullDepth_Areas!B13</f>
        <v>L</v>
      </c>
      <c r="B21" s="345">
        <f>ABC_FullDepth_Areas!C13</f>
        <v>30267.53</v>
      </c>
      <c r="C21" s="345">
        <f>ABC_FullDepth_Areas!D13</f>
        <v>30284.94</v>
      </c>
      <c r="D21" s="344">
        <f>ABC_FullDepth_Areas!I13</f>
        <v>394.24849999999998</v>
      </c>
      <c r="E21" s="344"/>
      <c r="F21" s="346"/>
      <c r="G21" s="344">
        <v>0.66666666666666663</v>
      </c>
      <c r="H21" s="346">
        <f t="shared" si="0"/>
        <v>19.712425</v>
      </c>
      <c r="I21" s="333"/>
    </row>
    <row r="22" spans="1:9" s="309" customFormat="1" ht="15" x14ac:dyDescent="0.2">
      <c r="A22" s="344" t="str">
        <f>ABC_FullDepth_Areas!B14</f>
        <v>L</v>
      </c>
      <c r="B22" s="345">
        <f>ABC_FullDepth_Areas!C14</f>
        <v>30301.66</v>
      </c>
      <c r="C22" s="345">
        <f>ABC_FullDepth_Areas!D14</f>
        <v>30319.03</v>
      </c>
      <c r="D22" s="344">
        <f>ABC_FullDepth_Areas!I14</f>
        <v>571.75789999999995</v>
      </c>
      <c r="E22" s="344"/>
      <c r="F22" s="346"/>
      <c r="G22" s="344">
        <v>0.66666666666666663</v>
      </c>
      <c r="H22" s="346">
        <f t="shared" si="0"/>
        <v>28.587894999999993</v>
      </c>
      <c r="I22" s="333"/>
    </row>
    <row r="23" spans="1:9" s="309" customFormat="1" ht="15" x14ac:dyDescent="0.2">
      <c r="A23" s="344" t="str">
        <f>ABC_FullDepth_Areas!B15</f>
        <v>L</v>
      </c>
      <c r="B23" s="345">
        <f>ABC_FullDepth_Areas!C15</f>
        <v>30304.61</v>
      </c>
      <c r="C23" s="345">
        <f>ABC_FullDepth_Areas!D15</f>
        <v>30482.89</v>
      </c>
      <c r="D23" s="344">
        <f>ABC_FullDepth_Areas!I15</f>
        <v>1152.8049000000001</v>
      </c>
      <c r="E23" s="344"/>
      <c r="F23" s="346"/>
      <c r="G23" s="344">
        <v>0.66666666666666663</v>
      </c>
      <c r="H23" s="346">
        <f t="shared" si="0"/>
        <v>57.640245000000007</v>
      </c>
      <c r="I23" s="333"/>
    </row>
    <row r="24" spans="1:9" s="309" customFormat="1" ht="15" x14ac:dyDescent="0.2">
      <c r="A24" s="344" t="str">
        <f>ABC_FullDepth_Areas!B16</f>
        <v>L</v>
      </c>
      <c r="B24" s="345">
        <f>ABC_FullDepth_Areas!C16</f>
        <v>30307.06</v>
      </c>
      <c r="C24" s="345">
        <f>ABC_FullDepth_Areas!D16</f>
        <v>30319.03</v>
      </c>
      <c r="D24" s="344">
        <f>ABC_FullDepth_Areas!I16</f>
        <v>264.18209999999999</v>
      </c>
      <c r="E24" s="344"/>
      <c r="F24" s="346"/>
      <c r="G24" s="344">
        <v>0.66666666666666663</v>
      </c>
      <c r="H24" s="346">
        <f t="shared" si="0"/>
        <v>13.209104999999999</v>
      </c>
      <c r="I24" s="333"/>
    </row>
    <row r="25" spans="1:9" s="309" customFormat="1" ht="15" x14ac:dyDescent="0.2">
      <c r="A25" s="344" t="str">
        <f>ABC_FullDepth_Areas!B17</f>
        <v>L</v>
      </c>
      <c r="B25" s="345">
        <f>ABC_FullDepth_Areas!C17</f>
        <v>30307.19</v>
      </c>
      <c r="C25" s="345">
        <f>ABC_FullDepth_Areas!D17</f>
        <v>33198.400000000001</v>
      </c>
      <c r="D25" s="344">
        <f>ABC_FullDepth_Areas!I17</f>
        <v>15024.566500000001</v>
      </c>
      <c r="E25" s="344"/>
      <c r="F25" s="346"/>
      <c r="G25" s="344">
        <v>0.66666666666666663</v>
      </c>
      <c r="H25" s="346">
        <f t="shared" si="0"/>
        <v>751.22832500000004</v>
      </c>
      <c r="I25" s="333"/>
    </row>
    <row r="26" spans="1:9" s="309" customFormat="1" ht="15" x14ac:dyDescent="0.2">
      <c r="A26" s="344" t="str">
        <f>ABC_FullDepth_Areas!B18</f>
        <v>L</v>
      </c>
      <c r="B26" s="345">
        <f>ABC_FullDepth_Areas!C18</f>
        <v>30319.03</v>
      </c>
      <c r="C26" s="345">
        <f>ABC_FullDepth_Areas!D18</f>
        <v>31175</v>
      </c>
      <c r="D26" s="344">
        <f>ABC_FullDepth_Areas!I18</f>
        <v>10179.1754</v>
      </c>
      <c r="E26" s="344"/>
      <c r="F26" s="346"/>
      <c r="G26" s="344">
        <v>0.66666666666666663</v>
      </c>
      <c r="H26" s="346">
        <f t="shared" si="0"/>
        <v>508.95877000000002</v>
      </c>
      <c r="I26" s="333"/>
    </row>
    <row r="27" spans="1:9" s="309" customFormat="1" ht="15" x14ac:dyDescent="0.2">
      <c r="A27" s="344" t="str">
        <f>ABC_FullDepth_Areas!B19</f>
        <v>L</v>
      </c>
      <c r="B27" s="345">
        <f>ABC_FullDepth_Areas!C19</f>
        <v>30319.03</v>
      </c>
      <c r="C27" s="345">
        <f>ABC_FullDepth_Areas!D19</f>
        <v>33219.72</v>
      </c>
      <c r="D27" s="344">
        <f>ABC_FullDepth_Areas!I19</f>
        <v>69426.652000000002</v>
      </c>
      <c r="E27" s="344"/>
      <c r="F27" s="346"/>
      <c r="G27" s="344">
        <v>0.66666666666666663</v>
      </c>
      <c r="H27" s="346">
        <f t="shared" si="0"/>
        <v>3471.3326000000002</v>
      </c>
      <c r="I27" s="333"/>
    </row>
    <row r="28" spans="1:9" s="309" customFormat="1" ht="15" x14ac:dyDescent="0.2">
      <c r="A28" s="344" t="str">
        <f>ABC_FullDepth_Areas!B20</f>
        <v>L</v>
      </c>
      <c r="B28" s="345">
        <f>ABC_FullDepth_Areas!C20</f>
        <v>30319.03</v>
      </c>
      <c r="C28" s="345">
        <f>ABC_FullDepth_Areas!D20</f>
        <v>31042.48</v>
      </c>
      <c r="D28" s="344">
        <f>ABC_FullDepth_Areas!I20</f>
        <v>8665.7134999999998</v>
      </c>
      <c r="E28" s="344"/>
      <c r="F28" s="346"/>
      <c r="G28" s="344">
        <v>0.66666666666666663</v>
      </c>
      <c r="H28" s="346">
        <f t="shared" si="0"/>
        <v>433.28567499999997</v>
      </c>
      <c r="I28" s="333"/>
    </row>
    <row r="29" spans="1:9" s="309" customFormat="1" ht="15" x14ac:dyDescent="0.2">
      <c r="A29" s="344" t="str">
        <f>ABC_FullDepth_Areas!B21</f>
        <v>L</v>
      </c>
      <c r="B29" s="345">
        <f>ABC_FullDepth_Areas!C21</f>
        <v>31042.48</v>
      </c>
      <c r="C29" s="345">
        <f>ABC_FullDepth_Areas!D21</f>
        <v>31096.63</v>
      </c>
      <c r="D29" s="344">
        <f>ABC_FullDepth_Areas!I21</f>
        <v>175.40199999999999</v>
      </c>
      <c r="E29" s="344"/>
      <c r="F29" s="346"/>
      <c r="G29" s="344">
        <v>0.66666666666666663</v>
      </c>
      <c r="H29" s="346">
        <f t="shared" si="0"/>
        <v>8.7700999999999976</v>
      </c>
      <c r="I29" s="333"/>
    </row>
    <row r="30" spans="1:9" s="309" customFormat="1" ht="15" x14ac:dyDescent="0.2">
      <c r="A30" s="344" t="str">
        <f>ABC_FullDepth_Areas!B22</f>
        <v>L</v>
      </c>
      <c r="B30" s="345">
        <f>ABC_FullDepth_Areas!C22</f>
        <v>30800</v>
      </c>
      <c r="C30" s="345">
        <f>ABC_FullDepth_Areas!D22</f>
        <v>30837.22</v>
      </c>
      <c r="D30" s="344">
        <f>ABC_FullDepth_Areas!I22</f>
        <v>83.609099999999998</v>
      </c>
      <c r="E30" s="344"/>
      <c r="F30" s="346"/>
      <c r="G30" s="344">
        <v>0.66666666666666663</v>
      </c>
      <c r="H30" s="346">
        <f t="shared" si="0"/>
        <v>4.1804549999999994</v>
      </c>
      <c r="I30" s="333"/>
    </row>
    <row r="31" spans="1:9" s="309" customFormat="1" ht="15" x14ac:dyDescent="0.2">
      <c r="A31" s="344" t="str">
        <f>ABC_FullDepth_Areas!B23</f>
        <v>L</v>
      </c>
      <c r="B31" s="345">
        <f>ABC_FullDepth_Areas!C23</f>
        <v>30837.22</v>
      </c>
      <c r="C31" s="345">
        <f>ABC_FullDepth_Areas!D23</f>
        <v>31042.48</v>
      </c>
      <c r="D31" s="344">
        <f>ABC_FullDepth_Areas!I23</f>
        <v>1231.5125</v>
      </c>
      <c r="E31" s="344"/>
      <c r="F31" s="346"/>
      <c r="G31" s="344">
        <v>0.66666666666666663</v>
      </c>
      <c r="H31" s="346">
        <f t="shared" si="0"/>
        <v>61.575625000000002</v>
      </c>
      <c r="I31" s="333"/>
    </row>
    <row r="32" spans="1:9" s="309" customFormat="1" ht="15" x14ac:dyDescent="0.2">
      <c r="A32" s="344" t="str">
        <f>ABC_FullDepth_Areas!B24</f>
        <v>L</v>
      </c>
      <c r="B32" s="345">
        <f>ABC_FullDepth_Areas!C24</f>
        <v>30837.22</v>
      </c>
      <c r="C32" s="345">
        <f>ABC_FullDepth_Areas!D24</f>
        <v>31638.98</v>
      </c>
      <c r="D32" s="344">
        <f>ABC_FullDepth_Areas!I24</f>
        <v>9638.3791000000001</v>
      </c>
      <c r="E32" s="344"/>
      <c r="F32" s="346"/>
      <c r="G32" s="344">
        <v>0.66666666666666663</v>
      </c>
      <c r="H32" s="346">
        <f t="shared" si="0"/>
        <v>481.91895499999998</v>
      </c>
      <c r="I32" s="333"/>
    </row>
    <row r="33" spans="1:9" s="309" customFormat="1" ht="15" x14ac:dyDescent="0.2">
      <c r="A33" s="344" t="str">
        <f>ABC_FullDepth_Areas!B25</f>
        <v>L</v>
      </c>
      <c r="B33" s="345">
        <f>ABC_FullDepth_Areas!C25</f>
        <v>31455.15</v>
      </c>
      <c r="C33" s="345">
        <f>ABC_FullDepth_Areas!D25</f>
        <v>31638.98</v>
      </c>
      <c r="D33" s="344">
        <f>ABC_FullDepth_Areas!I25</f>
        <v>1905.5844</v>
      </c>
      <c r="E33" s="344"/>
      <c r="F33" s="346"/>
      <c r="G33" s="344">
        <v>0.66666666666666663</v>
      </c>
      <c r="H33" s="346">
        <f t="shared" si="0"/>
        <v>95.279219999999995</v>
      </c>
      <c r="I33" s="333"/>
    </row>
    <row r="34" spans="1:9" s="309" customFormat="1" ht="15" x14ac:dyDescent="0.2">
      <c r="A34" s="344" t="str">
        <f>ABC_FullDepth_Areas!B26</f>
        <v>L</v>
      </c>
      <c r="B34" s="345">
        <f>ABC_FullDepth_Areas!C26</f>
        <v>31175</v>
      </c>
      <c r="C34" s="345">
        <f>ABC_FullDepth_Areas!D26</f>
        <v>31274.36</v>
      </c>
      <c r="D34" s="344">
        <f>ABC_FullDepth_Areas!I26</f>
        <v>611.66200000000003</v>
      </c>
      <c r="E34" s="344"/>
      <c r="F34" s="346"/>
      <c r="G34" s="344">
        <v>0.66666666666666663</v>
      </c>
      <c r="H34" s="346">
        <f t="shared" si="0"/>
        <v>30.583100000000002</v>
      </c>
      <c r="I34" s="333"/>
    </row>
    <row r="35" spans="1:9" s="309" customFormat="1" ht="15" x14ac:dyDescent="0.2">
      <c r="A35" s="344" t="str">
        <f>ABC_FullDepth_Areas!B27</f>
        <v>L</v>
      </c>
      <c r="B35" s="345">
        <f>ABC_FullDepth_Areas!C27</f>
        <v>31400</v>
      </c>
      <c r="C35" s="345">
        <f>ABC_FullDepth_Areas!D27</f>
        <v>31652.25</v>
      </c>
      <c r="D35" s="344">
        <f>ABC_FullDepth_Areas!I27</f>
        <v>7601.7893999999997</v>
      </c>
      <c r="E35" s="344"/>
      <c r="F35" s="346"/>
      <c r="G35" s="344">
        <v>0.66666666666666663</v>
      </c>
      <c r="H35" s="346">
        <f t="shared" si="0"/>
        <v>380.08946999999989</v>
      </c>
      <c r="I35" s="333"/>
    </row>
    <row r="36" spans="1:9" s="309" customFormat="1" ht="15" x14ac:dyDescent="0.2">
      <c r="A36" s="344" t="str">
        <f>ABC_FullDepth_Areas!B28</f>
        <v>L</v>
      </c>
      <c r="B36" s="345">
        <f>ABC_FullDepth_Areas!C28</f>
        <v>32213.06</v>
      </c>
      <c r="C36" s="345">
        <f>ABC_FullDepth_Areas!D28</f>
        <v>32457.5</v>
      </c>
      <c r="D36" s="344">
        <f>ABC_FullDepth_Areas!I28</f>
        <v>4794.0114000000003</v>
      </c>
      <c r="E36" s="344"/>
      <c r="F36" s="346"/>
      <c r="G36" s="344">
        <v>0.66666666666666663</v>
      </c>
      <c r="H36" s="346">
        <f t="shared" si="0"/>
        <v>239.70057000000003</v>
      </c>
      <c r="I36" s="333"/>
    </row>
    <row r="37" spans="1:9" s="309" customFormat="1" ht="15" x14ac:dyDescent="0.2">
      <c r="A37" s="344" t="str">
        <f>ABC_FullDepth_Areas!B29</f>
        <v>L</v>
      </c>
      <c r="B37" s="345">
        <f>ABC_FullDepth_Areas!C29</f>
        <v>32397.13</v>
      </c>
      <c r="C37" s="345">
        <f>ABC_FullDepth_Areas!D29</f>
        <v>32457.5</v>
      </c>
      <c r="D37" s="344">
        <f>ABC_FullDepth_Areas!I29</f>
        <v>218.68549999999999</v>
      </c>
      <c r="E37" s="344"/>
      <c r="F37" s="346"/>
      <c r="G37" s="344">
        <v>0.66666666666666663</v>
      </c>
      <c r="H37" s="346">
        <f t="shared" si="0"/>
        <v>10.934274999999998</v>
      </c>
      <c r="I37" s="333"/>
    </row>
    <row r="38" spans="1:9" s="309" customFormat="1" ht="15" x14ac:dyDescent="0.2">
      <c r="A38" s="344" t="str">
        <f>ABC_FullDepth_Areas!B30</f>
        <v>L</v>
      </c>
      <c r="B38" s="345">
        <f>ABC_FullDepth_Areas!C30</f>
        <v>32457.5</v>
      </c>
      <c r="C38" s="345">
        <f>ABC_FullDepth_Areas!D30</f>
        <v>32997.800000000003</v>
      </c>
      <c r="D38" s="344">
        <f>ABC_FullDepth_Areas!I30</f>
        <v>16209.011</v>
      </c>
      <c r="E38" s="344"/>
      <c r="F38" s="346"/>
      <c r="G38" s="344">
        <v>0.66666666666666663</v>
      </c>
      <c r="H38" s="346">
        <f t="shared" si="0"/>
        <v>810.45055000000002</v>
      </c>
      <c r="I38" s="333"/>
    </row>
    <row r="39" spans="1:9" s="309" customFormat="1" ht="15" x14ac:dyDescent="0.2">
      <c r="A39" s="344" t="str">
        <f>ABC_FullDepth_Areas!B31</f>
        <v>L</v>
      </c>
      <c r="B39" s="345">
        <f>ABC_FullDepth_Areas!C31</f>
        <v>32997.800000000003</v>
      </c>
      <c r="C39" s="345">
        <f>ABC_FullDepth_Areas!D31</f>
        <v>33051.93</v>
      </c>
      <c r="D39" s="344">
        <f>ABC_FullDepth_Areas!I31</f>
        <v>175.75030000000001</v>
      </c>
      <c r="E39" s="344"/>
      <c r="F39" s="346"/>
      <c r="G39" s="344">
        <v>0.66666666666666663</v>
      </c>
      <c r="H39" s="346">
        <f t="shared" si="0"/>
        <v>8.7875149999999991</v>
      </c>
      <c r="I39" s="333"/>
    </row>
    <row r="40" spans="1:9" s="309" customFormat="1" ht="15" x14ac:dyDescent="0.2">
      <c r="A40" s="344" t="str">
        <f>ABC_FullDepth_Areas!B32</f>
        <v>L</v>
      </c>
      <c r="B40" s="345">
        <f>ABC_FullDepth_Areas!C32</f>
        <v>32997.800000000003</v>
      </c>
      <c r="C40" s="345">
        <f>ABC_FullDepth_Areas!D32</f>
        <v>33232.19</v>
      </c>
      <c r="D40" s="344">
        <f>ABC_FullDepth_Areas!I32</f>
        <v>3958.6044000000002</v>
      </c>
      <c r="E40" s="344"/>
      <c r="F40" s="346"/>
      <c r="G40" s="344">
        <v>0.66666666666666663</v>
      </c>
      <c r="H40" s="346">
        <f t="shared" si="0"/>
        <v>197.93022000000002</v>
      </c>
      <c r="I40" s="333"/>
    </row>
    <row r="41" spans="1:9" s="309" customFormat="1" ht="15" x14ac:dyDescent="0.2">
      <c r="A41" s="344" t="str">
        <f>ABC_FullDepth_Areas!B33</f>
        <v>L</v>
      </c>
      <c r="B41" s="345">
        <f>ABC_FullDepth_Areas!C33</f>
        <v>33219.72</v>
      </c>
      <c r="C41" s="345">
        <f>ABC_FullDepth_Areas!D33</f>
        <v>33229.769999999997</v>
      </c>
      <c r="D41" s="344">
        <f>ABC_FullDepth_Areas!I33</f>
        <v>270.17660000000001</v>
      </c>
      <c r="E41" s="344"/>
      <c r="F41" s="346"/>
      <c r="G41" s="344">
        <v>0.66666666666666663</v>
      </c>
      <c r="H41" s="346">
        <f t="shared" si="0"/>
        <v>13.508830000000001</v>
      </c>
      <c r="I41" s="333"/>
    </row>
    <row r="42" spans="1:9" s="309" customFormat="1" ht="15" x14ac:dyDescent="0.2">
      <c r="A42" s="344" t="str">
        <f>ABC_FullDepth_Areas!B34</f>
        <v>L</v>
      </c>
      <c r="B42" s="345">
        <f>ABC_FullDepth_Areas!C34</f>
        <v>33219.72</v>
      </c>
      <c r="C42" s="345">
        <f>ABC_FullDepth_Areas!D34</f>
        <v>33237.46</v>
      </c>
      <c r="D42" s="344">
        <f>ABC_FullDepth_Areas!I34</f>
        <v>398.71120000000002</v>
      </c>
      <c r="E42" s="344"/>
      <c r="F42" s="346"/>
      <c r="G42" s="344">
        <v>0.66666666666666663</v>
      </c>
      <c r="H42" s="346">
        <f t="shared" si="0"/>
        <v>19.935559999999999</v>
      </c>
      <c r="I42" s="333"/>
    </row>
    <row r="43" spans="1:9" s="309" customFormat="1" ht="15" x14ac:dyDescent="0.2">
      <c r="A43" s="344" t="str">
        <f>ABC_FullDepth_Areas!B35</f>
        <v>L</v>
      </c>
      <c r="B43" s="345">
        <f>ABC_FullDepth_Areas!C35</f>
        <v>32200.23</v>
      </c>
      <c r="C43" s="345">
        <f>ABC_FullDepth_Areas!D35</f>
        <v>32451.93</v>
      </c>
      <c r="D43" s="344">
        <f>ABC_FullDepth_Areas!I35</f>
        <v>7581.26</v>
      </c>
      <c r="E43" s="344"/>
      <c r="F43" s="346"/>
      <c r="G43" s="344">
        <v>0.66666666666666663</v>
      </c>
      <c r="H43" s="346">
        <f t="shared" si="0"/>
        <v>379.06299999999993</v>
      </c>
      <c r="I43" s="333"/>
    </row>
    <row r="44" spans="1:9" s="309" customFormat="1" ht="15" x14ac:dyDescent="0.2">
      <c r="A44" s="344" t="str">
        <f>ABC_FullDepth_Areas!B36</f>
        <v>L</v>
      </c>
      <c r="B44" s="345">
        <f>ABC_FullDepth_Areas!C36</f>
        <v>30319.03</v>
      </c>
      <c r="C44" s="345">
        <f>ABC_FullDepth_Areas!D36</f>
        <v>33219.72</v>
      </c>
      <c r="D44" s="344">
        <f>ABC_FullDepth_Areas!I36</f>
        <v>69806.429799999998</v>
      </c>
      <c r="E44" s="344"/>
      <c r="F44" s="346"/>
      <c r="G44" s="344">
        <v>0.66666666666666663</v>
      </c>
      <c r="H44" s="346">
        <f t="shared" si="0"/>
        <v>3490.3214900000003</v>
      </c>
      <c r="I44" s="333"/>
    </row>
    <row r="45" spans="1:9" s="309" customFormat="1" ht="15" x14ac:dyDescent="0.2">
      <c r="A45" s="344" t="str">
        <f>ABC_FullDepth_Areas!B37</f>
        <v>L</v>
      </c>
      <c r="B45" s="345">
        <f>ABC_FullDepth_Areas!C37</f>
        <v>30322.16</v>
      </c>
      <c r="C45" s="345">
        <f>ABC_FullDepth_Areas!D37</f>
        <v>33218.47</v>
      </c>
      <c r="D45" s="344">
        <f>ABC_FullDepth_Areas!I37</f>
        <v>16806.6351</v>
      </c>
      <c r="E45" s="344"/>
      <c r="F45" s="346"/>
      <c r="G45" s="344">
        <v>0.66666666666666663</v>
      </c>
      <c r="H45" s="346">
        <f t="shared" si="0"/>
        <v>840.33175499999993</v>
      </c>
      <c r="I45" s="333"/>
    </row>
    <row r="46" spans="1:9" s="309" customFormat="1" ht="15" x14ac:dyDescent="0.2">
      <c r="A46" s="344" t="str">
        <f>ABC_FullDepth_Areas!B38</f>
        <v>L</v>
      </c>
      <c r="B46" s="345">
        <f>ABC_FullDepth_Areas!C38</f>
        <v>33271.99</v>
      </c>
      <c r="C46" s="345">
        <f>ABC_FullDepth_Areas!D38</f>
        <v>37835</v>
      </c>
      <c r="D46" s="344">
        <f>ABC_FullDepth_Areas!I38</f>
        <v>20536.121999999999</v>
      </c>
      <c r="E46" s="344"/>
      <c r="F46" s="346"/>
      <c r="G46" s="344">
        <v>0.66666666666666663</v>
      </c>
      <c r="H46" s="346">
        <f t="shared" si="0"/>
        <v>1026.8060999999998</v>
      </c>
      <c r="I46" s="333"/>
    </row>
    <row r="47" spans="1:9" s="309" customFormat="1" ht="15" x14ac:dyDescent="0.2">
      <c r="A47" s="347"/>
      <c r="B47" s="347"/>
      <c r="C47" s="347"/>
      <c r="D47" s="347"/>
      <c r="E47" s="347"/>
      <c r="F47" s="348"/>
      <c r="G47" s="344" t="s">
        <v>376</v>
      </c>
      <c r="H47" s="346">
        <f>SUM(H10:H46)</f>
        <v>32006.232270000008</v>
      </c>
      <c r="I47" s="333"/>
    </row>
    <row r="48" spans="1:9" s="309" customFormat="1" ht="15" x14ac:dyDescent="0.2">
      <c r="A48" s="353"/>
      <c r="B48" s="353"/>
      <c r="C48" s="353"/>
      <c r="D48" s="353"/>
      <c r="E48" s="353"/>
      <c r="F48" s="353"/>
      <c r="G48" s="353"/>
      <c r="H48" s="354"/>
      <c r="I48" s="333"/>
    </row>
    <row r="49" spans="1:10" s="309" customFormat="1" ht="15" x14ac:dyDescent="0.2">
      <c r="A49" s="355"/>
      <c r="B49" s="355"/>
      <c r="C49" s="356"/>
      <c r="D49" s="333"/>
      <c r="E49" s="333"/>
      <c r="F49" s="333"/>
      <c r="G49" s="357"/>
      <c r="H49" s="357"/>
      <c r="I49" s="333"/>
      <c r="J49" s="307"/>
    </row>
    <row r="50" spans="1:10" s="313" customFormat="1" ht="15" customHeight="1" x14ac:dyDescent="0.4">
      <c r="A50" s="355"/>
      <c r="B50" s="355"/>
      <c r="C50" s="356"/>
      <c r="D50" s="333"/>
      <c r="E50" s="333"/>
      <c r="F50" s="333"/>
      <c r="G50" s="358"/>
      <c r="H50" s="358"/>
      <c r="I50" s="340"/>
      <c r="J50" s="311"/>
    </row>
    <row r="51" spans="1:10" s="313" customFormat="1" ht="15" customHeight="1" x14ac:dyDescent="0.4">
      <c r="A51" s="355"/>
      <c r="B51" s="355"/>
      <c r="C51" s="356"/>
      <c r="D51" s="333"/>
      <c r="E51" s="333"/>
      <c r="F51" s="333"/>
      <c r="G51" s="357"/>
      <c r="H51" s="358"/>
      <c r="I51" s="340"/>
      <c r="J51" s="311"/>
    </row>
    <row r="52" spans="1:10" s="309" customFormat="1" ht="15.75" customHeight="1" x14ac:dyDescent="0.2">
      <c r="A52" s="333"/>
      <c r="B52" s="333"/>
      <c r="C52" s="333"/>
      <c r="D52" s="333"/>
      <c r="E52" s="333"/>
      <c r="F52" s="333"/>
      <c r="G52" s="333"/>
      <c r="H52" s="359"/>
      <c r="I52" s="333"/>
      <c r="J52" s="307"/>
    </row>
    <row r="53" spans="1:10" s="309" customFormat="1" ht="15" customHeight="1" x14ac:dyDescent="0.4">
      <c r="A53" s="339"/>
      <c r="B53" s="339"/>
      <c r="C53" s="339"/>
      <c r="D53" s="339"/>
      <c r="E53" s="339"/>
      <c r="F53" s="339"/>
      <c r="G53" s="339"/>
      <c r="H53" s="360"/>
      <c r="I53" s="333"/>
      <c r="J53" s="307"/>
    </row>
    <row r="54" spans="1:10" s="309" customFormat="1" ht="15" customHeight="1" x14ac:dyDescent="0.4">
      <c r="A54" s="339"/>
      <c r="B54" s="339"/>
      <c r="C54" s="339"/>
      <c r="D54" s="339"/>
      <c r="E54" s="339"/>
      <c r="F54" s="339"/>
      <c r="G54" s="339"/>
      <c r="H54" s="360"/>
      <c r="I54" s="333"/>
      <c r="J54" s="307"/>
    </row>
    <row r="55" spans="1:10" s="309" customFormat="1" ht="15" x14ac:dyDescent="0.2">
      <c r="A55" s="361"/>
      <c r="B55" s="361"/>
      <c r="C55" s="361"/>
      <c r="D55" s="361"/>
      <c r="E55" s="361"/>
      <c r="F55" s="361"/>
      <c r="G55" s="361"/>
      <c r="H55" s="361"/>
      <c r="I55" s="333"/>
      <c r="J55" s="307"/>
    </row>
    <row r="56" spans="1:10" s="309" customFormat="1" ht="15" x14ac:dyDescent="0.2">
      <c r="A56" s="361"/>
      <c r="B56" s="361"/>
      <c r="C56" s="361"/>
      <c r="D56" s="361"/>
      <c r="E56" s="361"/>
      <c r="F56" s="361"/>
      <c r="G56" s="361"/>
      <c r="H56" s="361"/>
      <c r="I56" s="333"/>
      <c r="J56" s="307"/>
    </row>
    <row r="57" spans="1:10" s="309" customFormat="1" ht="15" x14ac:dyDescent="0.2">
      <c r="A57" s="353"/>
      <c r="B57" s="353"/>
      <c r="C57" s="353"/>
      <c r="D57" s="353"/>
      <c r="E57" s="353"/>
      <c r="F57" s="362"/>
      <c r="G57" s="353"/>
      <c r="H57" s="362"/>
      <c r="I57" s="333"/>
      <c r="J57" s="307"/>
    </row>
    <row r="58" spans="1:10" s="309" customFormat="1" ht="15" x14ac:dyDescent="0.2">
      <c r="A58" s="353"/>
      <c r="B58" s="353"/>
      <c r="C58" s="353"/>
      <c r="D58" s="353"/>
      <c r="E58" s="353"/>
      <c r="F58" s="362"/>
      <c r="G58" s="353"/>
      <c r="H58" s="362"/>
      <c r="I58" s="333"/>
      <c r="J58" s="307"/>
    </row>
    <row r="59" spans="1:10" s="309" customFormat="1" ht="15" x14ac:dyDescent="0.2">
      <c r="A59" s="353"/>
      <c r="B59" s="353"/>
      <c r="C59" s="353"/>
      <c r="D59" s="353"/>
      <c r="E59" s="353"/>
      <c r="F59" s="362"/>
      <c r="G59" s="353"/>
      <c r="H59" s="362"/>
      <c r="I59" s="333"/>
      <c r="J59" s="307"/>
    </row>
    <row r="60" spans="1:10" s="309" customFormat="1" ht="15" x14ac:dyDescent="0.2">
      <c r="A60" s="353"/>
      <c r="B60" s="353"/>
      <c r="C60" s="353"/>
      <c r="D60" s="353"/>
      <c r="E60" s="353"/>
      <c r="F60" s="362"/>
      <c r="G60" s="353"/>
      <c r="H60" s="362"/>
      <c r="I60" s="333"/>
      <c r="J60" s="307"/>
    </row>
    <row r="61" spans="1:10" s="309" customFormat="1" ht="15" x14ac:dyDescent="0.2">
      <c r="A61" s="353"/>
      <c r="B61" s="353"/>
      <c r="C61" s="353"/>
      <c r="D61" s="353"/>
      <c r="E61" s="353"/>
      <c r="F61" s="362"/>
      <c r="G61" s="353"/>
      <c r="H61" s="362"/>
      <c r="I61" s="333"/>
      <c r="J61" s="307"/>
    </row>
    <row r="62" spans="1:10" s="309" customFormat="1" ht="15" x14ac:dyDescent="0.2">
      <c r="A62" s="353"/>
      <c r="B62" s="353"/>
      <c r="C62" s="353"/>
      <c r="D62" s="353"/>
      <c r="E62" s="353"/>
      <c r="F62" s="362"/>
      <c r="G62" s="353"/>
      <c r="H62" s="362"/>
      <c r="I62" s="333"/>
      <c r="J62" s="307"/>
    </row>
    <row r="63" spans="1:10" s="309" customFormat="1" ht="15" x14ac:dyDescent="0.2">
      <c r="A63" s="353"/>
      <c r="B63" s="353"/>
      <c r="C63" s="353"/>
      <c r="D63" s="353"/>
      <c r="E63" s="353"/>
      <c r="F63" s="362"/>
      <c r="G63" s="353"/>
      <c r="H63" s="362"/>
      <c r="I63" s="333"/>
      <c r="J63" s="307"/>
    </row>
    <row r="64" spans="1:10" s="309" customFormat="1" ht="15" x14ac:dyDescent="0.2">
      <c r="A64" s="353"/>
      <c r="B64" s="353"/>
      <c r="C64" s="353"/>
      <c r="D64" s="353"/>
      <c r="E64" s="353"/>
      <c r="F64" s="362"/>
      <c r="G64" s="353"/>
      <c r="H64" s="362"/>
      <c r="I64" s="333"/>
      <c r="J64" s="307"/>
    </row>
    <row r="65" spans="1:10" s="309" customFormat="1" ht="15" x14ac:dyDescent="0.2">
      <c r="A65" s="353"/>
      <c r="B65" s="353"/>
      <c r="C65" s="353"/>
      <c r="D65" s="353"/>
      <c r="E65" s="353"/>
      <c r="F65" s="362"/>
      <c r="G65" s="353"/>
      <c r="H65" s="362"/>
      <c r="I65" s="333"/>
      <c r="J65" s="307"/>
    </row>
    <row r="66" spans="1:10" s="309" customFormat="1" ht="15" x14ac:dyDescent="0.2">
      <c r="A66" s="353"/>
      <c r="B66" s="353"/>
      <c r="C66" s="353"/>
      <c r="D66" s="353"/>
      <c r="E66" s="353"/>
      <c r="F66" s="362"/>
      <c r="G66" s="353"/>
      <c r="H66" s="362"/>
      <c r="I66" s="333"/>
      <c r="J66" s="307"/>
    </row>
    <row r="67" spans="1:10" s="309" customFormat="1" ht="15" x14ac:dyDescent="0.2">
      <c r="A67" s="353"/>
      <c r="B67" s="353"/>
      <c r="C67" s="353"/>
      <c r="D67" s="353"/>
      <c r="E67" s="353"/>
      <c r="F67" s="362"/>
      <c r="G67" s="353"/>
      <c r="H67" s="362"/>
      <c r="I67" s="333"/>
      <c r="J67" s="307"/>
    </row>
    <row r="68" spans="1:10" s="309" customFormat="1" ht="15" x14ac:dyDescent="0.2">
      <c r="A68" s="353"/>
      <c r="B68" s="353"/>
      <c r="C68" s="353"/>
      <c r="D68" s="353"/>
      <c r="E68" s="353"/>
      <c r="F68" s="362"/>
      <c r="G68" s="353"/>
      <c r="H68" s="362"/>
      <c r="I68" s="333"/>
      <c r="J68" s="307"/>
    </row>
    <row r="69" spans="1:10" s="309" customFormat="1" ht="15" x14ac:dyDescent="0.2">
      <c r="A69" s="353"/>
      <c r="B69" s="353"/>
      <c r="C69" s="353"/>
      <c r="D69" s="353"/>
      <c r="E69" s="353"/>
      <c r="F69" s="362"/>
      <c r="G69" s="353"/>
      <c r="H69" s="362"/>
      <c r="I69" s="333"/>
      <c r="J69" s="307"/>
    </row>
    <row r="70" spans="1:10" s="309" customFormat="1" ht="15" x14ac:dyDescent="0.2">
      <c r="A70" s="353"/>
      <c r="B70" s="353"/>
      <c r="C70" s="353"/>
      <c r="D70" s="353"/>
      <c r="E70" s="353"/>
      <c r="F70" s="362"/>
      <c r="G70" s="353"/>
      <c r="H70" s="362"/>
      <c r="I70" s="333"/>
      <c r="J70" s="307"/>
    </row>
    <row r="71" spans="1:10" s="309" customFormat="1" ht="15" x14ac:dyDescent="0.2">
      <c r="A71" s="353"/>
      <c r="B71" s="353"/>
      <c r="C71" s="353"/>
      <c r="D71" s="353"/>
      <c r="E71" s="353"/>
      <c r="F71" s="362"/>
      <c r="G71" s="353"/>
      <c r="H71" s="362"/>
      <c r="I71" s="333"/>
      <c r="J71" s="307"/>
    </row>
    <row r="72" spans="1:10" s="309" customFormat="1" ht="15" x14ac:dyDescent="0.2">
      <c r="A72" s="353"/>
      <c r="B72" s="353"/>
      <c r="C72" s="353"/>
      <c r="D72" s="353"/>
      <c r="E72" s="353"/>
      <c r="F72" s="362"/>
      <c r="G72" s="353"/>
      <c r="H72" s="362"/>
      <c r="I72" s="333"/>
      <c r="J72" s="307"/>
    </row>
    <row r="73" spans="1:10" s="309" customFormat="1" ht="15" x14ac:dyDescent="0.2">
      <c r="A73" s="353"/>
      <c r="B73" s="353"/>
      <c r="C73" s="353"/>
      <c r="D73" s="353"/>
      <c r="E73" s="353"/>
      <c r="F73" s="362"/>
      <c r="G73" s="353"/>
      <c r="H73" s="362"/>
      <c r="I73" s="333"/>
      <c r="J73" s="307"/>
    </row>
    <row r="74" spans="1:10" s="309" customFormat="1" ht="15" x14ac:dyDescent="0.2">
      <c r="A74" s="353"/>
      <c r="B74" s="353"/>
      <c r="C74" s="353"/>
      <c r="D74" s="353"/>
      <c r="E74" s="353"/>
      <c r="F74" s="362"/>
      <c r="G74" s="353"/>
      <c r="H74" s="362"/>
      <c r="I74" s="333"/>
      <c r="J74" s="307"/>
    </row>
    <row r="75" spans="1:10" s="309" customFormat="1" ht="15" x14ac:dyDescent="0.2">
      <c r="A75" s="353"/>
      <c r="B75" s="353"/>
      <c r="C75" s="353"/>
      <c r="D75" s="353"/>
      <c r="E75" s="353"/>
      <c r="F75" s="362"/>
      <c r="G75" s="353"/>
      <c r="H75" s="362"/>
      <c r="I75" s="333"/>
      <c r="J75" s="307"/>
    </row>
    <row r="76" spans="1:10" s="309" customFormat="1" ht="15" x14ac:dyDescent="0.2">
      <c r="A76" s="353"/>
      <c r="B76" s="353"/>
      <c r="C76" s="353"/>
      <c r="D76" s="353"/>
      <c r="E76" s="353"/>
      <c r="F76" s="362"/>
      <c r="G76" s="353"/>
      <c r="H76" s="362"/>
      <c r="I76" s="333"/>
      <c r="J76" s="307"/>
    </row>
    <row r="77" spans="1:10" s="309" customFormat="1" ht="15" x14ac:dyDescent="0.2">
      <c r="A77" s="353"/>
      <c r="B77" s="353"/>
      <c r="C77" s="353"/>
      <c r="D77" s="353"/>
      <c r="E77" s="353"/>
      <c r="F77" s="353"/>
      <c r="G77" s="353"/>
      <c r="H77" s="362"/>
      <c r="I77" s="333"/>
      <c r="J77" s="307"/>
    </row>
    <row r="78" spans="1:10" s="309" customFormat="1" ht="15" x14ac:dyDescent="0.2">
      <c r="A78" s="353"/>
      <c r="B78" s="353"/>
      <c r="C78" s="353"/>
      <c r="D78" s="353"/>
      <c r="E78" s="353"/>
      <c r="F78" s="353"/>
      <c r="G78" s="353"/>
      <c r="H78" s="362"/>
      <c r="I78" s="333"/>
      <c r="J78" s="307"/>
    </row>
    <row r="79" spans="1:10" s="309" customFormat="1" ht="15" x14ac:dyDescent="0.2">
      <c r="A79" s="353"/>
      <c r="B79" s="353"/>
      <c r="C79" s="353"/>
      <c r="D79" s="353"/>
      <c r="E79" s="353"/>
      <c r="F79" s="353"/>
      <c r="G79" s="353"/>
      <c r="H79" s="362"/>
      <c r="I79" s="333"/>
      <c r="J79" s="307"/>
    </row>
    <row r="80" spans="1:10" s="309" customFormat="1" ht="15" x14ac:dyDescent="0.2">
      <c r="A80" s="353"/>
      <c r="B80" s="353"/>
      <c r="C80" s="353"/>
      <c r="D80" s="353"/>
      <c r="E80" s="353"/>
      <c r="F80" s="353"/>
      <c r="G80" s="353"/>
      <c r="H80" s="362"/>
      <c r="I80" s="333"/>
      <c r="J80" s="307"/>
    </row>
    <row r="81" spans="1:10" s="309" customFormat="1" ht="15" x14ac:dyDescent="0.2">
      <c r="A81" s="353"/>
      <c r="B81" s="353"/>
      <c r="C81" s="353"/>
      <c r="D81" s="353"/>
      <c r="E81" s="353"/>
      <c r="F81" s="353"/>
      <c r="G81" s="353"/>
      <c r="H81" s="362"/>
      <c r="I81" s="333"/>
      <c r="J81" s="307"/>
    </row>
    <row r="82" spans="1:10" s="309" customFormat="1" ht="15" x14ac:dyDescent="0.2">
      <c r="A82" s="353"/>
      <c r="B82" s="353"/>
      <c r="C82" s="353"/>
      <c r="D82" s="353"/>
      <c r="E82" s="353"/>
      <c r="F82" s="353"/>
      <c r="G82" s="353"/>
      <c r="H82" s="362"/>
      <c r="I82" s="333"/>
      <c r="J82" s="307"/>
    </row>
    <row r="83" spans="1:10" s="309" customFormat="1" ht="15" x14ac:dyDescent="0.2">
      <c r="A83" s="353"/>
      <c r="B83" s="353"/>
      <c r="C83" s="353"/>
      <c r="D83" s="353"/>
      <c r="E83" s="353"/>
      <c r="F83" s="353"/>
      <c r="G83" s="353"/>
      <c r="H83" s="362"/>
      <c r="I83" s="333"/>
      <c r="J83" s="307"/>
    </row>
    <row r="84" spans="1:10" s="309" customFormat="1" ht="15" x14ac:dyDescent="0.2">
      <c r="A84" s="353"/>
      <c r="B84" s="353"/>
      <c r="C84" s="353"/>
      <c r="D84" s="353"/>
      <c r="E84" s="353"/>
      <c r="F84" s="353"/>
      <c r="G84" s="353"/>
      <c r="H84" s="362"/>
      <c r="I84" s="333"/>
      <c r="J84" s="307"/>
    </row>
    <row r="85" spans="1:10" s="309" customFormat="1" ht="15" x14ac:dyDescent="0.2">
      <c r="A85" s="353"/>
      <c r="B85" s="353"/>
      <c r="C85" s="353"/>
      <c r="D85" s="353"/>
      <c r="E85" s="353"/>
      <c r="F85" s="353"/>
      <c r="G85" s="353"/>
      <c r="H85" s="362"/>
      <c r="I85" s="333"/>
      <c r="J85" s="307"/>
    </row>
    <row r="86" spans="1:10" s="309" customFormat="1" ht="15" x14ac:dyDescent="0.2">
      <c r="A86" s="353"/>
      <c r="B86" s="353"/>
      <c r="C86" s="353"/>
      <c r="D86" s="353"/>
      <c r="E86" s="353"/>
      <c r="F86" s="353"/>
      <c r="G86" s="353"/>
      <c r="H86" s="362"/>
      <c r="I86" s="333"/>
      <c r="J86" s="307"/>
    </row>
    <row r="87" spans="1:10" s="309" customFormat="1" ht="15" x14ac:dyDescent="0.2">
      <c r="A87" s="353"/>
      <c r="B87" s="353"/>
      <c r="C87" s="353"/>
      <c r="D87" s="353"/>
      <c r="E87" s="353"/>
      <c r="F87" s="353"/>
      <c r="G87" s="353"/>
      <c r="H87" s="362"/>
      <c r="I87" s="333"/>
      <c r="J87" s="307"/>
    </row>
    <row r="88" spans="1:10" s="309" customFormat="1" ht="15" x14ac:dyDescent="0.2">
      <c r="A88" s="353"/>
      <c r="B88" s="353"/>
      <c r="C88" s="353"/>
      <c r="D88" s="353"/>
      <c r="E88" s="353"/>
      <c r="F88" s="353"/>
      <c r="G88" s="353"/>
      <c r="H88" s="362"/>
      <c r="I88" s="333"/>
      <c r="J88" s="307"/>
    </row>
    <row r="89" spans="1:10" s="309" customFormat="1" ht="15" x14ac:dyDescent="0.2">
      <c r="A89" s="353"/>
      <c r="B89" s="353"/>
      <c r="C89" s="353"/>
      <c r="D89" s="353"/>
      <c r="E89" s="353"/>
      <c r="F89" s="353"/>
      <c r="G89" s="353"/>
      <c r="H89" s="362"/>
      <c r="I89" s="333"/>
      <c r="J89" s="307"/>
    </row>
    <row r="90" spans="1:10" s="309" customFormat="1" ht="15" x14ac:dyDescent="0.2">
      <c r="A90" s="353"/>
      <c r="B90" s="353"/>
      <c r="C90" s="353"/>
      <c r="D90" s="353"/>
      <c r="E90" s="353"/>
      <c r="F90" s="353"/>
      <c r="G90" s="353"/>
      <c r="H90" s="362"/>
      <c r="I90" s="333"/>
      <c r="J90" s="307"/>
    </row>
    <row r="91" spans="1:10" s="309" customFormat="1" ht="15" x14ac:dyDescent="0.2">
      <c r="A91" s="353"/>
      <c r="B91" s="353"/>
      <c r="C91" s="353"/>
      <c r="D91" s="353"/>
      <c r="E91" s="353"/>
      <c r="F91" s="353"/>
      <c r="G91" s="353"/>
      <c r="H91" s="362"/>
      <c r="I91" s="333"/>
      <c r="J91" s="307"/>
    </row>
    <row r="92" spans="1:10" s="309" customFormat="1" ht="15" x14ac:dyDescent="0.2">
      <c r="A92" s="353"/>
      <c r="B92" s="353"/>
      <c r="C92" s="353"/>
      <c r="D92" s="353"/>
      <c r="E92" s="353"/>
      <c r="F92" s="353"/>
      <c r="G92" s="353"/>
      <c r="H92" s="362"/>
      <c r="I92" s="333"/>
      <c r="J92" s="307"/>
    </row>
    <row r="93" spans="1:10" s="309" customFormat="1" ht="15" x14ac:dyDescent="0.2">
      <c r="A93" s="353"/>
      <c r="B93" s="353"/>
      <c r="C93" s="353"/>
      <c r="D93" s="353"/>
      <c r="E93" s="353"/>
      <c r="F93" s="353"/>
      <c r="G93" s="353"/>
      <c r="H93" s="362"/>
      <c r="I93" s="333"/>
      <c r="J93" s="307"/>
    </row>
    <row r="94" spans="1:10" s="309" customFormat="1" ht="15.75" x14ac:dyDescent="0.25">
      <c r="A94" s="353"/>
      <c r="B94" s="353"/>
      <c r="C94" s="353"/>
      <c r="D94" s="353"/>
      <c r="E94" s="353"/>
      <c r="F94" s="353"/>
      <c r="G94" s="363"/>
      <c r="H94" s="364"/>
      <c r="I94" s="333"/>
      <c r="J94" s="307"/>
    </row>
    <row r="95" spans="1:10" s="309" customFormat="1" ht="15" x14ac:dyDescent="0.2">
      <c r="A95" s="365"/>
      <c r="B95" s="365"/>
      <c r="C95" s="365"/>
      <c r="D95" s="365"/>
      <c r="E95" s="365"/>
      <c r="F95" s="365"/>
      <c r="G95" s="365"/>
      <c r="H95" s="362"/>
      <c r="I95" s="307"/>
      <c r="J95" s="307"/>
    </row>
    <row r="96" spans="1:10" s="309" customFormat="1" ht="15" x14ac:dyDescent="0.2">
      <c r="A96" s="307"/>
      <c r="B96" s="307"/>
      <c r="C96" s="307"/>
      <c r="D96" s="307"/>
      <c r="E96" s="307"/>
      <c r="F96" s="307"/>
      <c r="G96" s="307"/>
      <c r="H96" s="359"/>
      <c r="I96" s="307"/>
      <c r="J96" s="307"/>
    </row>
    <row r="97" spans="1:10" s="309" customFormat="1" ht="15" x14ac:dyDescent="0.2">
      <c r="A97" s="307"/>
      <c r="B97" s="307"/>
      <c r="C97" s="307"/>
      <c r="D97" s="307"/>
      <c r="E97" s="307"/>
      <c r="F97" s="307"/>
      <c r="G97" s="307"/>
      <c r="H97" s="359"/>
      <c r="I97" s="307"/>
      <c r="J97" s="307"/>
    </row>
    <row r="98" spans="1:10" s="309" customFormat="1" ht="15" x14ac:dyDescent="0.2">
      <c r="A98" s="307"/>
      <c r="B98" s="307"/>
      <c r="C98" s="307"/>
      <c r="D98" s="307"/>
      <c r="E98" s="307"/>
      <c r="F98" s="307"/>
      <c r="G98" s="307"/>
      <c r="H98" s="359"/>
      <c r="I98" s="307"/>
      <c r="J98" s="307"/>
    </row>
    <row r="99" spans="1:10" s="309" customFormat="1" ht="15" x14ac:dyDescent="0.2">
      <c r="A99" s="307"/>
      <c r="B99" s="307"/>
      <c r="C99" s="307"/>
      <c r="D99" s="307"/>
      <c r="E99" s="307"/>
      <c r="F99" s="307"/>
      <c r="G99" s="307"/>
      <c r="H99" s="359"/>
      <c r="I99" s="307"/>
      <c r="J99" s="307"/>
    </row>
    <row r="100" spans="1:10" s="309" customFormat="1" ht="15" x14ac:dyDescent="0.2">
      <c r="A100" s="307"/>
      <c r="B100" s="307"/>
      <c r="C100" s="307"/>
      <c r="D100" s="307"/>
      <c r="E100" s="307"/>
      <c r="F100" s="307"/>
      <c r="G100" s="307"/>
      <c r="H100" s="359"/>
      <c r="I100" s="307"/>
      <c r="J100" s="307"/>
    </row>
    <row r="101" spans="1:10" s="309" customFormat="1" ht="15" x14ac:dyDescent="0.2">
      <c r="A101" s="307"/>
      <c r="B101" s="307"/>
      <c r="C101" s="307"/>
      <c r="D101" s="307"/>
      <c r="E101" s="307"/>
      <c r="F101" s="307"/>
      <c r="G101" s="307"/>
      <c r="H101" s="359"/>
      <c r="I101" s="307"/>
      <c r="J101" s="307"/>
    </row>
    <row r="102" spans="1:10" s="309" customFormat="1" ht="15" x14ac:dyDescent="0.2">
      <c r="A102" s="307"/>
      <c r="B102" s="307"/>
      <c r="C102" s="307"/>
      <c r="D102" s="307"/>
      <c r="E102" s="307"/>
      <c r="F102" s="307"/>
      <c r="G102" s="307"/>
      <c r="H102" s="359"/>
      <c r="I102" s="307"/>
      <c r="J102" s="307"/>
    </row>
    <row r="103" spans="1:10" s="309" customFormat="1" ht="15" x14ac:dyDescent="0.2">
      <c r="A103" s="307"/>
      <c r="B103" s="307"/>
      <c r="C103" s="307"/>
      <c r="D103" s="307"/>
      <c r="E103" s="307"/>
      <c r="F103" s="307"/>
      <c r="G103" s="307"/>
      <c r="H103" s="359"/>
      <c r="I103" s="307"/>
      <c r="J103" s="307"/>
    </row>
    <row r="104" spans="1:10" s="309" customFormat="1" ht="15" x14ac:dyDescent="0.2">
      <c r="A104" s="307"/>
      <c r="B104" s="307"/>
      <c r="C104" s="307"/>
      <c r="D104" s="307"/>
      <c r="E104" s="307"/>
      <c r="F104" s="307"/>
      <c r="G104" s="307"/>
      <c r="H104" s="359"/>
      <c r="I104" s="307"/>
      <c r="J104" s="307"/>
    </row>
    <row r="105" spans="1:10" s="309" customFormat="1" ht="15" x14ac:dyDescent="0.2">
      <c r="A105" s="307"/>
      <c r="B105" s="307"/>
      <c r="C105" s="307"/>
      <c r="D105" s="307"/>
      <c r="E105" s="307"/>
      <c r="F105" s="307"/>
      <c r="G105" s="307"/>
      <c r="H105" s="359"/>
      <c r="I105" s="307"/>
      <c r="J105" s="307"/>
    </row>
    <row r="106" spans="1:10" s="309" customFormat="1" ht="15" x14ac:dyDescent="0.2">
      <c r="A106" s="307"/>
      <c r="B106" s="307"/>
      <c r="C106" s="307"/>
      <c r="D106" s="307"/>
      <c r="E106" s="307"/>
      <c r="F106" s="307"/>
      <c r="G106" s="307"/>
      <c r="H106" s="359"/>
      <c r="I106" s="307"/>
      <c r="J106" s="307"/>
    </row>
    <row r="107" spans="1:10" s="309" customFormat="1" ht="15" x14ac:dyDescent="0.2">
      <c r="A107" s="307"/>
      <c r="B107" s="307"/>
      <c r="C107" s="307"/>
      <c r="D107" s="307"/>
      <c r="E107" s="307"/>
      <c r="F107" s="307"/>
      <c r="G107" s="307"/>
      <c r="H107" s="359"/>
      <c r="I107" s="307"/>
      <c r="J107" s="307"/>
    </row>
    <row r="108" spans="1:10" s="309" customFormat="1" ht="15" x14ac:dyDescent="0.2">
      <c r="A108" s="307"/>
      <c r="B108" s="307"/>
      <c r="C108" s="307"/>
      <c r="D108" s="307"/>
      <c r="E108" s="307"/>
      <c r="F108" s="307"/>
      <c r="G108" s="307"/>
      <c r="H108" s="359"/>
      <c r="I108" s="307"/>
      <c r="J108" s="307"/>
    </row>
    <row r="109" spans="1:10" s="309" customFormat="1" ht="15" x14ac:dyDescent="0.2">
      <c r="A109" s="307"/>
      <c r="B109" s="307"/>
      <c r="C109" s="307"/>
      <c r="D109" s="307"/>
      <c r="E109" s="307"/>
      <c r="F109" s="307"/>
      <c r="G109" s="307"/>
      <c r="H109" s="359"/>
      <c r="I109" s="307"/>
      <c r="J109" s="307"/>
    </row>
    <row r="110" spans="1:10" s="309" customFormat="1" ht="15" x14ac:dyDescent="0.2">
      <c r="H110" s="366"/>
    </row>
    <row r="111" spans="1:10" s="309" customFormat="1" ht="15" x14ac:dyDescent="0.2">
      <c r="H111" s="366"/>
    </row>
    <row r="112" spans="1:10" s="309" customFormat="1" ht="15" x14ac:dyDescent="0.2">
      <c r="H112" s="366"/>
    </row>
    <row r="113" spans="8:8" s="309" customFormat="1" ht="15" x14ac:dyDescent="0.2">
      <c r="H113" s="366"/>
    </row>
    <row r="114" spans="8:8" s="309" customFormat="1" ht="15" x14ac:dyDescent="0.2">
      <c r="H114" s="366"/>
    </row>
    <row r="115" spans="8:8" s="309" customFormat="1" ht="15" x14ac:dyDescent="0.2">
      <c r="H115" s="366"/>
    </row>
    <row r="116" spans="8:8" s="309" customFormat="1" ht="15" x14ac:dyDescent="0.2">
      <c r="H116" s="366"/>
    </row>
    <row r="117" spans="8:8" s="309" customFormat="1" ht="15" x14ac:dyDescent="0.2">
      <c r="H117" s="366"/>
    </row>
    <row r="118" spans="8:8" s="309" customFormat="1" ht="15" x14ac:dyDescent="0.2">
      <c r="H118" s="366"/>
    </row>
    <row r="119" spans="8:8" s="309" customFormat="1" ht="15" x14ac:dyDescent="0.2">
      <c r="H119" s="366"/>
    </row>
    <row r="120" spans="8:8" s="309" customFormat="1" ht="15" x14ac:dyDescent="0.2">
      <c r="H120" s="366"/>
    </row>
    <row r="121" spans="8:8" s="309" customFormat="1" ht="15" x14ac:dyDescent="0.2">
      <c r="H121" s="366"/>
    </row>
    <row r="122" spans="8:8" s="309" customFormat="1" ht="15" x14ac:dyDescent="0.2">
      <c r="H122" s="366"/>
    </row>
    <row r="123" spans="8:8" s="309" customFormat="1" ht="15" x14ac:dyDescent="0.2">
      <c r="H123" s="366"/>
    </row>
    <row r="124" spans="8:8" s="309" customFormat="1" ht="15" x14ac:dyDescent="0.2">
      <c r="H124" s="366"/>
    </row>
    <row r="125" spans="8:8" s="309" customFormat="1" ht="15" x14ac:dyDescent="0.2">
      <c r="H125" s="366"/>
    </row>
    <row r="126" spans="8:8" s="309" customFormat="1" ht="15" x14ac:dyDescent="0.2">
      <c r="H126" s="366"/>
    </row>
    <row r="127" spans="8:8" s="309" customFormat="1" ht="15" x14ac:dyDescent="0.2">
      <c r="H127" s="366"/>
    </row>
    <row r="128" spans="8:8" s="309" customFormat="1" ht="15" x14ac:dyDescent="0.2">
      <c r="H128" s="366"/>
    </row>
    <row r="129" spans="8:8" s="309" customFormat="1" ht="15" x14ac:dyDescent="0.2">
      <c r="H129" s="366"/>
    </row>
    <row r="130" spans="8:8" s="309" customFormat="1" ht="15" x14ac:dyDescent="0.2">
      <c r="H130" s="366"/>
    </row>
    <row r="131" spans="8:8" s="309" customFormat="1" ht="15" x14ac:dyDescent="0.2">
      <c r="H131" s="366"/>
    </row>
    <row r="132" spans="8:8" s="309" customFormat="1" ht="15" x14ac:dyDescent="0.2">
      <c r="H132" s="366"/>
    </row>
    <row r="133" spans="8:8" s="309" customFormat="1" ht="15" x14ac:dyDescent="0.2">
      <c r="H133" s="366"/>
    </row>
    <row r="134" spans="8:8" s="309" customFormat="1" ht="15" x14ac:dyDescent="0.2">
      <c r="H134" s="366"/>
    </row>
    <row r="135" spans="8:8" s="309" customFormat="1" ht="15" x14ac:dyDescent="0.2">
      <c r="H135" s="366"/>
    </row>
    <row r="136" spans="8:8" s="309" customFormat="1" ht="15" x14ac:dyDescent="0.2">
      <c r="H136" s="366"/>
    </row>
    <row r="137" spans="8:8" s="309" customFormat="1" ht="15" x14ac:dyDescent="0.2">
      <c r="H137" s="366"/>
    </row>
    <row r="138" spans="8:8" s="309" customFormat="1" ht="15" x14ac:dyDescent="0.2">
      <c r="H138" s="366"/>
    </row>
    <row r="139" spans="8:8" s="309" customFormat="1" ht="15" x14ac:dyDescent="0.2">
      <c r="H139" s="366"/>
    </row>
    <row r="140" spans="8:8" s="309" customFormat="1" ht="15" x14ac:dyDescent="0.2">
      <c r="H140" s="366"/>
    </row>
    <row r="141" spans="8:8" s="309" customFormat="1" ht="15" x14ac:dyDescent="0.2">
      <c r="H141" s="366"/>
    </row>
    <row r="142" spans="8:8" s="309" customFormat="1" ht="15" x14ac:dyDescent="0.2">
      <c r="H142" s="366"/>
    </row>
    <row r="143" spans="8:8" s="309" customFormat="1" ht="15" x14ac:dyDescent="0.2">
      <c r="H143" s="366"/>
    </row>
    <row r="144" spans="8:8" s="309" customFormat="1" ht="15" x14ac:dyDescent="0.2">
      <c r="H144" s="366"/>
    </row>
    <row r="145" spans="8:8" s="309" customFormat="1" ht="15" x14ac:dyDescent="0.2">
      <c r="H145" s="366"/>
    </row>
    <row r="146" spans="8:8" s="309" customFormat="1" ht="15" x14ac:dyDescent="0.2">
      <c r="H146" s="366"/>
    </row>
    <row r="147" spans="8:8" s="309" customFormat="1" ht="15" x14ac:dyDescent="0.2">
      <c r="H147" s="366"/>
    </row>
    <row r="148" spans="8:8" s="309" customFormat="1" ht="15" x14ac:dyDescent="0.2">
      <c r="H148" s="366"/>
    </row>
    <row r="149" spans="8:8" s="309" customFormat="1" ht="15" x14ac:dyDescent="0.2">
      <c r="H149" s="366"/>
    </row>
    <row r="150" spans="8:8" s="309" customFormat="1" ht="15" x14ac:dyDescent="0.2">
      <c r="H150" s="366"/>
    </row>
    <row r="151" spans="8:8" s="309" customFormat="1" ht="15" x14ac:dyDescent="0.2">
      <c r="H151" s="366"/>
    </row>
    <row r="152" spans="8:8" s="309" customFormat="1" ht="15" x14ac:dyDescent="0.2">
      <c r="H152" s="366"/>
    </row>
    <row r="153" spans="8:8" s="309" customFormat="1" ht="15" x14ac:dyDescent="0.2">
      <c r="H153" s="366"/>
    </row>
    <row r="154" spans="8:8" s="309" customFormat="1" ht="15" x14ac:dyDescent="0.2">
      <c r="H154" s="366"/>
    </row>
    <row r="155" spans="8:8" s="309" customFormat="1" ht="15" x14ac:dyDescent="0.2">
      <c r="H155" s="366"/>
    </row>
    <row r="156" spans="8:8" s="309" customFormat="1" ht="15" x14ac:dyDescent="0.2">
      <c r="H156" s="366"/>
    </row>
    <row r="157" spans="8:8" s="309" customFormat="1" ht="15" x14ac:dyDescent="0.2">
      <c r="H157" s="366"/>
    </row>
    <row r="158" spans="8:8" s="309" customFormat="1" ht="15" x14ac:dyDescent="0.2">
      <c r="H158" s="366"/>
    </row>
    <row r="159" spans="8:8" s="309" customFormat="1" ht="15" x14ac:dyDescent="0.2">
      <c r="H159" s="366"/>
    </row>
    <row r="160" spans="8:8" s="309" customFormat="1" ht="15" x14ac:dyDescent="0.2">
      <c r="H160" s="366"/>
    </row>
    <row r="161" spans="8:8" s="309" customFormat="1" ht="15" x14ac:dyDescent="0.2">
      <c r="H161" s="366"/>
    </row>
    <row r="162" spans="8:8" s="309" customFormat="1" ht="15" x14ac:dyDescent="0.2">
      <c r="H162" s="366"/>
    </row>
    <row r="163" spans="8:8" s="309" customFormat="1" ht="15" x14ac:dyDescent="0.2">
      <c r="H163" s="366"/>
    </row>
    <row r="164" spans="8:8" s="309" customFormat="1" ht="15" x14ac:dyDescent="0.2">
      <c r="H164" s="366"/>
    </row>
    <row r="165" spans="8:8" s="309" customFormat="1" ht="15" x14ac:dyDescent="0.2">
      <c r="H165" s="366"/>
    </row>
    <row r="166" spans="8:8" s="309" customFormat="1" ht="15" x14ac:dyDescent="0.2">
      <c r="H166" s="366"/>
    </row>
    <row r="167" spans="8:8" s="309" customFormat="1" ht="15" x14ac:dyDescent="0.2">
      <c r="H167" s="366"/>
    </row>
    <row r="168" spans="8:8" s="309" customFormat="1" ht="15" x14ac:dyDescent="0.2">
      <c r="H168" s="366"/>
    </row>
    <row r="169" spans="8:8" s="309" customFormat="1" ht="15" x14ac:dyDescent="0.2">
      <c r="H169" s="366"/>
    </row>
    <row r="170" spans="8:8" s="309" customFormat="1" ht="15" x14ac:dyDescent="0.2">
      <c r="H170" s="366"/>
    </row>
    <row r="171" spans="8:8" s="309" customFormat="1" ht="15" x14ac:dyDescent="0.2">
      <c r="H171" s="366"/>
    </row>
    <row r="172" spans="8:8" s="309" customFormat="1" ht="15" x14ac:dyDescent="0.2">
      <c r="H172" s="366"/>
    </row>
    <row r="173" spans="8:8" s="309" customFormat="1" ht="15" x14ac:dyDescent="0.2">
      <c r="H173" s="366"/>
    </row>
    <row r="174" spans="8:8" s="309" customFormat="1" ht="15" x14ac:dyDescent="0.2">
      <c r="H174" s="366"/>
    </row>
    <row r="175" spans="8:8" s="309" customFormat="1" ht="15" x14ac:dyDescent="0.2">
      <c r="H175" s="366"/>
    </row>
    <row r="176" spans="8:8" s="309" customFormat="1" ht="15" x14ac:dyDescent="0.2">
      <c r="H176" s="366"/>
    </row>
    <row r="177" spans="8:8" s="309" customFormat="1" ht="15" x14ac:dyDescent="0.2">
      <c r="H177" s="366"/>
    </row>
    <row r="178" spans="8:8" s="309" customFormat="1" ht="15" x14ac:dyDescent="0.2">
      <c r="H178" s="366"/>
    </row>
    <row r="179" spans="8:8" s="309" customFormat="1" ht="15" x14ac:dyDescent="0.2">
      <c r="H179" s="366"/>
    </row>
    <row r="180" spans="8:8" s="309" customFormat="1" ht="15" x14ac:dyDescent="0.2">
      <c r="H180" s="366"/>
    </row>
    <row r="181" spans="8:8" s="309" customFormat="1" ht="15" x14ac:dyDescent="0.2">
      <c r="H181" s="366"/>
    </row>
    <row r="182" spans="8:8" s="309" customFormat="1" ht="15" x14ac:dyDescent="0.2">
      <c r="H182" s="366"/>
    </row>
    <row r="183" spans="8:8" s="309" customFormat="1" ht="15" x14ac:dyDescent="0.2">
      <c r="H183" s="366"/>
    </row>
    <row r="184" spans="8:8" s="309" customFormat="1" ht="15" x14ac:dyDescent="0.2">
      <c r="H184" s="366"/>
    </row>
    <row r="185" spans="8:8" s="309" customFormat="1" ht="15" x14ac:dyDescent="0.2">
      <c r="H185" s="366"/>
    </row>
    <row r="186" spans="8:8" s="309" customFormat="1" ht="15" x14ac:dyDescent="0.2">
      <c r="H186" s="366"/>
    </row>
    <row r="187" spans="8:8" s="309" customFormat="1" ht="15" x14ac:dyDescent="0.2">
      <c r="H187" s="366"/>
    </row>
    <row r="188" spans="8:8" s="309" customFormat="1" ht="15" x14ac:dyDescent="0.2">
      <c r="H188" s="366"/>
    </row>
    <row r="189" spans="8:8" s="309" customFormat="1" ht="15" x14ac:dyDescent="0.2">
      <c r="H189" s="366"/>
    </row>
    <row r="190" spans="8:8" s="309" customFormat="1" ht="15" x14ac:dyDescent="0.2">
      <c r="H190" s="366"/>
    </row>
    <row r="191" spans="8:8" s="309" customFormat="1" ht="15" x14ac:dyDescent="0.2">
      <c r="H191" s="366"/>
    </row>
    <row r="192" spans="8:8" s="309" customFormat="1" ht="15" x14ac:dyDescent="0.2">
      <c r="H192" s="366"/>
    </row>
    <row r="193" spans="8:8" s="309" customFormat="1" ht="15" x14ac:dyDescent="0.2">
      <c r="H193" s="366"/>
    </row>
    <row r="194" spans="8:8" s="309" customFormat="1" ht="15" x14ac:dyDescent="0.2">
      <c r="H194" s="366"/>
    </row>
    <row r="195" spans="8:8" s="309" customFormat="1" ht="15" x14ac:dyDescent="0.2">
      <c r="H195" s="366"/>
    </row>
    <row r="196" spans="8:8" s="309" customFormat="1" ht="15" x14ac:dyDescent="0.2">
      <c r="H196" s="366"/>
    </row>
    <row r="197" spans="8:8" s="309" customFormat="1" ht="15" x14ac:dyDescent="0.2">
      <c r="H197" s="366"/>
    </row>
    <row r="198" spans="8:8" s="309" customFormat="1" ht="15" x14ac:dyDescent="0.2">
      <c r="H198" s="366"/>
    </row>
    <row r="199" spans="8:8" s="309" customFormat="1" ht="15" x14ac:dyDescent="0.2">
      <c r="H199" s="366"/>
    </row>
    <row r="200" spans="8:8" s="309" customFormat="1" ht="15" x14ac:dyDescent="0.2">
      <c r="H200" s="366"/>
    </row>
    <row r="201" spans="8:8" s="309" customFormat="1" ht="15" x14ac:dyDescent="0.2">
      <c r="H201" s="366"/>
    </row>
    <row r="202" spans="8:8" s="309" customFormat="1" ht="15" x14ac:dyDescent="0.2">
      <c r="H202" s="366"/>
    </row>
    <row r="203" spans="8:8" s="309" customFormat="1" ht="15" x14ac:dyDescent="0.2">
      <c r="H203" s="366"/>
    </row>
    <row r="204" spans="8:8" s="309" customFormat="1" ht="15" x14ac:dyDescent="0.2">
      <c r="H204" s="366"/>
    </row>
    <row r="205" spans="8:8" s="309" customFormat="1" ht="15" x14ac:dyDescent="0.2">
      <c r="H205" s="366"/>
    </row>
    <row r="206" spans="8:8" s="309" customFormat="1" ht="15" x14ac:dyDescent="0.2">
      <c r="H206" s="366"/>
    </row>
    <row r="207" spans="8:8" s="309" customFormat="1" ht="15" x14ac:dyDescent="0.2">
      <c r="H207" s="366"/>
    </row>
    <row r="208" spans="8:8" s="309" customFormat="1" ht="15" x14ac:dyDescent="0.2">
      <c r="H208" s="366"/>
    </row>
    <row r="209" spans="8:8" s="309" customFormat="1" ht="15" x14ac:dyDescent="0.2">
      <c r="H209" s="366"/>
    </row>
    <row r="210" spans="8:8" s="309" customFormat="1" ht="15" x14ac:dyDescent="0.2">
      <c r="H210" s="366"/>
    </row>
    <row r="211" spans="8:8" s="309" customFormat="1" ht="15" x14ac:dyDescent="0.2">
      <c r="H211" s="366"/>
    </row>
    <row r="212" spans="8:8" s="309" customFormat="1" ht="15" x14ac:dyDescent="0.2">
      <c r="H212" s="366"/>
    </row>
    <row r="213" spans="8:8" s="309" customFormat="1" ht="15" x14ac:dyDescent="0.2">
      <c r="H213" s="366"/>
    </row>
    <row r="214" spans="8:8" s="309" customFormat="1" ht="15" x14ac:dyDescent="0.2">
      <c r="H214" s="366"/>
    </row>
    <row r="215" spans="8:8" s="309" customFormat="1" ht="15" x14ac:dyDescent="0.2">
      <c r="H215" s="366"/>
    </row>
    <row r="216" spans="8:8" s="309" customFormat="1" ht="15" x14ac:dyDescent="0.2">
      <c r="H216" s="366"/>
    </row>
    <row r="217" spans="8:8" s="309" customFormat="1" ht="15" x14ac:dyDescent="0.2">
      <c r="H217" s="366"/>
    </row>
    <row r="218" spans="8:8" s="309" customFormat="1" ht="15" x14ac:dyDescent="0.2">
      <c r="H218" s="366"/>
    </row>
    <row r="219" spans="8:8" s="309" customFormat="1" ht="15" x14ac:dyDescent="0.2">
      <c r="H219" s="366"/>
    </row>
    <row r="220" spans="8:8" s="309" customFormat="1" ht="15" x14ac:dyDescent="0.2">
      <c r="H220" s="366"/>
    </row>
    <row r="221" spans="8:8" s="309" customFormat="1" ht="15" x14ac:dyDescent="0.2">
      <c r="H221" s="366"/>
    </row>
    <row r="222" spans="8:8" s="309" customFormat="1" ht="15" x14ac:dyDescent="0.2">
      <c r="H222" s="366"/>
    </row>
    <row r="223" spans="8:8" s="309" customFormat="1" ht="15" x14ac:dyDescent="0.2">
      <c r="H223" s="366"/>
    </row>
    <row r="224" spans="8:8" s="309" customFormat="1" ht="15" x14ac:dyDescent="0.2">
      <c r="H224" s="366"/>
    </row>
    <row r="225" spans="8:8" s="309" customFormat="1" ht="15" x14ac:dyDescent="0.2">
      <c r="H225" s="366"/>
    </row>
    <row r="226" spans="8:8" s="309" customFormat="1" ht="15" x14ac:dyDescent="0.2">
      <c r="H226" s="366"/>
    </row>
    <row r="227" spans="8:8" s="309" customFormat="1" ht="15" x14ac:dyDescent="0.2">
      <c r="H227" s="366"/>
    </row>
    <row r="228" spans="8:8" s="309" customFormat="1" ht="15" x14ac:dyDescent="0.2">
      <c r="H228" s="366"/>
    </row>
    <row r="229" spans="8:8" s="309" customFormat="1" ht="15" x14ac:dyDescent="0.2">
      <c r="H229" s="366"/>
    </row>
    <row r="230" spans="8:8" s="309" customFormat="1" ht="15" x14ac:dyDescent="0.2">
      <c r="H230" s="366"/>
    </row>
    <row r="231" spans="8:8" s="309" customFormat="1" ht="15" x14ac:dyDescent="0.2">
      <c r="H231" s="366"/>
    </row>
    <row r="232" spans="8:8" s="309" customFormat="1" ht="15" x14ac:dyDescent="0.2">
      <c r="H232" s="366"/>
    </row>
    <row r="233" spans="8:8" s="309" customFormat="1" ht="15" x14ac:dyDescent="0.2">
      <c r="H233" s="366"/>
    </row>
    <row r="234" spans="8:8" s="309" customFormat="1" ht="15" x14ac:dyDescent="0.2">
      <c r="H234" s="366"/>
    </row>
    <row r="235" spans="8:8" s="309" customFormat="1" ht="15" x14ac:dyDescent="0.2">
      <c r="H235" s="366"/>
    </row>
    <row r="236" spans="8:8" s="309" customFormat="1" ht="15" x14ac:dyDescent="0.2">
      <c r="H236" s="366"/>
    </row>
    <row r="237" spans="8:8" s="309" customFormat="1" ht="15" x14ac:dyDescent="0.2">
      <c r="H237" s="366"/>
    </row>
    <row r="238" spans="8:8" s="309" customFormat="1" ht="15" x14ac:dyDescent="0.2">
      <c r="H238" s="366"/>
    </row>
    <row r="239" spans="8:8" s="309" customFormat="1" ht="15" x14ac:dyDescent="0.2">
      <c r="H239" s="366"/>
    </row>
    <row r="240" spans="8:8" s="309" customFormat="1" ht="15" x14ac:dyDescent="0.2">
      <c r="H240" s="366"/>
    </row>
    <row r="241" spans="8:8" s="309" customFormat="1" ht="15" x14ac:dyDescent="0.2">
      <c r="H241" s="366"/>
    </row>
    <row r="242" spans="8:8" s="309" customFormat="1" ht="15" x14ac:dyDescent="0.2">
      <c r="H242" s="366"/>
    </row>
    <row r="243" spans="8:8" s="309" customFormat="1" ht="15" x14ac:dyDescent="0.2">
      <c r="H243" s="366"/>
    </row>
    <row r="244" spans="8:8" s="309" customFormat="1" ht="15" x14ac:dyDescent="0.2">
      <c r="H244" s="366"/>
    </row>
    <row r="245" spans="8:8" s="309" customFormat="1" ht="15" x14ac:dyDescent="0.2">
      <c r="H245" s="366"/>
    </row>
    <row r="246" spans="8:8" s="309" customFormat="1" ht="15" x14ac:dyDescent="0.2">
      <c r="H246" s="366"/>
    </row>
    <row r="247" spans="8:8" s="309" customFormat="1" ht="15" x14ac:dyDescent="0.2">
      <c r="H247" s="366"/>
    </row>
    <row r="248" spans="8:8" s="309" customFormat="1" ht="15" x14ac:dyDescent="0.2">
      <c r="H248" s="366"/>
    </row>
    <row r="249" spans="8:8" s="309" customFormat="1" ht="15" x14ac:dyDescent="0.2">
      <c r="H249" s="366"/>
    </row>
    <row r="250" spans="8:8" s="309" customFormat="1" ht="15" x14ac:dyDescent="0.2">
      <c r="H250" s="366"/>
    </row>
    <row r="251" spans="8:8" s="309" customFormat="1" ht="15" x14ac:dyDescent="0.2">
      <c r="H251" s="366"/>
    </row>
    <row r="252" spans="8:8" s="309" customFormat="1" ht="15" x14ac:dyDescent="0.2">
      <c r="H252" s="366"/>
    </row>
    <row r="253" spans="8:8" s="309" customFormat="1" ht="15" x14ac:dyDescent="0.2">
      <c r="H253" s="366"/>
    </row>
    <row r="254" spans="8:8" s="309" customFormat="1" ht="15" x14ac:dyDescent="0.2">
      <c r="H254" s="366"/>
    </row>
    <row r="255" spans="8:8" s="309" customFormat="1" ht="15" x14ac:dyDescent="0.2">
      <c r="H255" s="366"/>
    </row>
    <row r="256" spans="8:8" s="309" customFormat="1" ht="15" x14ac:dyDescent="0.2">
      <c r="H256" s="366"/>
    </row>
    <row r="257" spans="8:8" s="309" customFormat="1" ht="15" x14ac:dyDescent="0.2">
      <c r="H257" s="366"/>
    </row>
    <row r="258" spans="8:8" s="309" customFormat="1" ht="15" x14ac:dyDescent="0.2">
      <c r="H258" s="366"/>
    </row>
    <row r="259" spans="8:8" s="309" customFormat="1" ht="15" x14ac:dyDescent="0.2">
      <c r="H259" s="366"/>
    </row>
    <row r="260" spans="8:8" s="309" customFormat="1" ht="15" x14ac:dyDescent="0.2">
      <c r="H260" s="366"/>
    </row>
    <row r="261" spans="8:8" s="309" customFormat="1" ht="15" x14ac:dyDescent="0.2">
      <c r="H261" s="366"/>
    </row>
    <row r="262" spans="8:8" s="309" customFormat="1" ht="15" x14ac:dyDescent="0.2">
      <c r="H262" s="366"/>
    </row>
    <row r="263" spans="8:8" s="309" customFormat="1" ht="15" x14ac:dyDescent="0.2">
      <c r="H263" s="366"/>
    </row>
    <row r="264" spans="8:8" s="309" customFormat="1" ht="15" x14ac:dyDescent="0.2">
      <c r="H264" s="366"/>
    </row>
    <row r="265" spans="8:8" s="309" customFormat="1" ht="15" x14ac:dyDescent="0.2">
      <c r="H265" s="366"/>
    </row>
    <row r="266" spans="8:8" s="309" customFormat="1" ht="15" x14ac:dyDescent="0.2">
      <c r="H266" s="366"/>
    </row>
    <row r="267" spans="8:8" s="309" customFormat="1" ht="15" x14ac:dyDescent="0.2">
      <c r="H267" s="366"/>
    </row>
    <row r="268" spans="8:8" s="309" customFormat="1" ht="15" x14ac:dyDescent="0.2">
      <c r="H268" s="366"/>
    </row>
    <row r="269" spans="8:8" x14ac:dyDescent="0.2">
      <c r="H269" s="367"/>
    </row>
    <row r="270" spans="8:8" x14ac:dyDescent="0.2">
      <c r="H270" s="367"/>
    </row>
    <row r="271" spans="8:8" x14ac:dyDescent="0.2">
      <c r="H271" s="367"/>
    </row>
    <row r="272" spans="8:8" x14ac:dyDescent="0.2">
      <c r="H272" s="367"/>
    </row>
    <row r="273" spans="8:8" x14ac:dyDescent="0.2">
      <c r="H273" s="367"/>
    </row>
    <row r="274" spans="8:8" x14ac:dyDescent="0.2">
      <c r="H274" s="367"/>
    </row>
    <row r="275" spans="8:8" x14ac:dyDescent="0.2">
      <c r="H275" s="367"/>
    </row>
    <row r="276" spans="8:8" x14ac:dyDescent="0.2">
      <c r="H276" s="367"/>
    </row>
    <row r="277" spans="8:8" x14ac:dyDescent="0.2">
      <c r="H277" s="367"/>
    </row>
    <row r="278" spans="8:8" x14ac:dyDescent="0.2">
      <c r="H278" s="367"/>
    </row>
    <row r="279" spans="8:8" x14ac:dyDescent="0.2">
      <c r="H279" s="367"/>
    </row>
    <row r="280" spans="8:8" x14ac:dyDescent="0.2">
      <c r="H280" s="367"/>
    </row>
    <row r="281" spans="8:8" x14ac:dyDescent="0.2">
      <c r="H281" s="367"/>
    </row>
    <row r="282" spans="8:8" x14ac:dyDescent="0.2">
      <c r="H282" s="367"/>
    </row>
    <row r="283" spans="8:8" x14ac:dyDescent="0.2">
      <c r="H283" s="367"/>
    </row>
    <row r="284" spans="8:8" x14ac:dyDescent="0.2">
      <c r="H284" s="367"/>
    </row>
    <row r="285" spans="8:8" x14ac:dyDescent="0.2">
      <c r="H285" s="367"/>
    </row>
    <row r="286" spans="8:8" x14ac:dyDescent="0.2">
      <c r="H286" s="367"/>
    </row>
    <row r="287" spans="8:8" x14ac:dyDescent="0.2">
      <c r="H287" s="367"/>
    </row>
    <row r="288" spans="8:8" x14ac:dyDescent="0.2">
      <c r="H288" s="367"/>
    </row>
    <row r="289" spans="8:8" x14ac:dyDescent="0.2">
      <c r="H289" s="367"/>
    </row>
    <row r="290" spans="8:8" x14ac:dyDescent="0.2">
      <c r="H290" s="367"/>
    </row>
    <row r="291" spans="8:8" x14ac:dyDescent="0.2">
      <c r="H291" s="367"/>
    </row>
    <row r="292" spans="8:8" x14ac:dyDescent="0.2">
      <c r="H292" s="367"/>
    </row>
    <row r="293" spans="8:8" x14ac:dyDescent="0.2">
      <c r="H293" s="367"/>
    </row>
    <row r="294" spans="8:8" x14ac:dyDescent="0.2">
      <c r="H294" s="367"/>
    </row>
  </sheetData>
  <mergeCells count="5">
    <mergeCell ref="A6:H6"/>
    <mergeCell ref="A8:A9"/>
    <mergeCell ref="B8:B9"/>
    <mergeCell ref="C8:C9"/>
    <mergeCell ref="H8:H9"/>
  </mergeCells>
  <pageMargins left="0.65" right="0.1" top="0.5" bottom="0.5" header="0" footer="0"/>
  <pageSetup scale="96" orientation="portrait" horizontalDpi="1200" verticalDpi="12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499984740745262"/>
  </sheetPr>
  <dimension ref="A1:J293"/>
  <sheetViews>
    <sheetView showZeros="0" view="pageBreakPreview" topLeftCell="A16" zoomScaleNormal="100" zoomScaleSheetLayoutView="100" workbookViewId="0">
      <selection activeCell="K44" sqref="K44"/>
    </sheetView>
  </sheetViews>
  <sheetFormatPr defaultRowHeight="12.75" x14ac:dyDescent="0.2"/>
  <cols>
    <col min="1" max="1" width="12.7109375" style="104" customWidth="1"/>
    <col min="2" max="3" width="15.7109375" style="104" customWidth="1"/>
    <col min="4" max="4" width="13.140625" style="104" customWidth="1"/>
    <col min="5" max="6" width="10.7109375" style="104" customWidth="1"/>
    <col min="7" max="7" width="8.85546875" style="104" customWidth="1"/>
    <col min="8" max="8" width="12.140625" style="104" customWidth="1"/>
    <col min="9" max="9" width="1.5703125" style="104" customWidth="1"/>
    <col min="10" max="10" width="9" style="104" customWidth="1"/>
    <col min="11" max="256" width="9.140625" style="104"/>
    <col min="257" max="257" width="12.7109375" style="104" customWidth="1"/>
    <col min="258" max="259" width="15.7109375" style="104" customWidth="1"/>
    <col min="260" max="260" width="13.140625" style="104" customWidth="1"/>
    <col min="261" max="262" width="10.7109375" style="104" customWidth="1"/>
    <col min="263" max="263" width="8.85546875" style="104" customWidth="1"/>
    <col min="264" max="264" width="12.140625" style="104" customWidth="1"/>
    <col min="265" max="265" width="1.5703125" style="104" customWidth="1"/>
    <col min="266" max="266" width="9" style="104" customWidth="1"/>
    <col min="267" max="512" width="9.140625" style="104"/>
    <col min="513" max="513" width="12.7109375" style="104" customWidth="1"/>
    <col min="514" max="515" width="15.7109375" style="104" customWidth="1"/>
    <col min="516" max="516" width="13.140625" style="104" customWidth="1"/>
    <col min="517" max="518" width="10.7109375" style="104" customWidth="1"/>
    <col min="519" max="519" width="8.85546875" style="104" customWidth="1"/>
    <col min="520" max="520" width="12.140625" style="104" customWidth="1"/>
    <col min="521" max="521" width="1.5703125" style="104" customWidth="1"/>
    <col min="522" max="522" width="9" style="104" customWidth="1"/>
    <col min="523" max="768" width="9.140625" style="104"/>
    <col min="769" max="769" width="12.7109375" style="104" customWidth="1"/>
    <col min="770" max="771" width="15.7109375" style="104" customWidth="1"/>
    <col min="772" max="772" width="13.140625" style="104" customWidth="1"/>
    <col min="773" max="774" width="10.7109375" style="104" customWidth="1"/>
    <col min="775" max="775" width="8.85546875" style="104" customWidth="1"/>
    <col min="776" max="776" width="12.140625" style="104" customWidth="1"/>
    <col min="777" max="777" width="1.5703125" style="104" customWidth="1"/>
    <col min="778" max="778" width="9" style="104" customWidth="1"/>
    <col min="779" max="1024" width="9.140625" style="104"/>
    <col min="1025" max="1025" width="12.7109375" style="104" customWidth="1"/>
    <col min="1026" max="1027" width="15.7109375" style="104" customWidth="1"/>
    <col min="1028" max="1028" width="13.140625" style="104" customWidth="1"/>
    <col min="1029" max="1030" width="10.7109375" style="104" customWidth="1"/>
    <col min="1031" max="1031" width="8.85546875" style="104" customWidth="1"/>
    <col min="1032" max="1032" width="12.140625" style="104" customWidth="1"/>
    <col min="1033" max="1033" width="1.5703125" style="104" customWidth="1"/>
    <col min="1034" max="1034" width="9" style="104" customWidth="1"/>
    <col min="1035" max="1280" width="9.140625" style="104"/>
    <col min="1281" max="1281" width="12.7109375" style="104" customWidth="1"/>
    <col min="1282" max="1283" width="15.7109375" style="104" customWidth="1"/>
    <col min="1284" max="1284" width="13.140625" style="104" customWidth="1"/>
    <col min="1285" max="1286" width="10.7109375" style="104" customWidth="1"/>
    <col min="1287" max="1287" width="8.85546875" style="104" customWidth="1"/>
    <col min="1288" max="1288" width="12.140625" style="104" customWidth="1"/>
    <col min="1289" max="1289" width="1.5703125" style="104" customWidth="1"/>
    <col min="1290" max="1290" width="9" style="104" customWidth="1"/>
    <col min="1291" max="1536" width="9.140625" style="104"/>
    <col min="1537" max="1537" width="12.7109375" style="104" customWidth="1"/>
    <col min="1538" max="1539" width="15.7109375" style="104" customWidth="1"/>
    <col min="1540" max="1540" width="13.140625" style="104" customWidth="1"/>
    <col min="1541" max="1542" width="10.7109375" style="104" customWidth="1"/>
    <col min="1543" max="1543" width="8.85546875" style="104" customWidth="1"/>
    <col min="1544" max="1544" width="12.140625" style="104" customWidth="1"/>
    <col min="1545" max="1545" width="1.5703125" style="104" customWidth="1"/>
    <col min="1546" max="1546" width="9" style="104" customWidth="1"/>
    <col min="1547" max="1792" width="9.140625" style="104"/>
    <col min="1793" max="1793" width="12.7109375" style="104" customWidth="1"/>
    <col min="1794" max="1795" width="15.7109375" style="104" customWidth="1"/>
    <col min="1796" max="1796" width="13.140625" style="104" customWidth="1"/>
    <col min="1797" max="1798" width="10.7109375" style="104" customWidth="1"/>
    <col min="1799" max="1799" width="8.85546875" style="104" customWidth="1"/>
    <col min="1800" max="1800" width="12.140625" style="104" customWidth="1"/>
    <col min="1801" max="1801" width="1.5703125" style="104" customWidth="1"/>
    <col min="1802" max="1802" width="9" style="104" customWidth="1"/>
    <col min="1803" max="2048" width="9.140625" style="104"/>
    <col min="2049" max="2049" width="12.7109375" style="104" customWidth="1"/>
    <col min="2050" max="2051" width="15.7109375" style="104" customWidth="1"/>
    <col min="2052" max="2052" width="13.140625" style="104" customWidth="1"/>
    <col min="2053" max="2054" width="10.7109375" style="104" customWidth="1"/>
    <col min="2055" max="2055" width="8.85546875" style="104" customWidth="1"/>
    <col min="2056" max="2056" width="12.140625" style="104" customWidth="1"/>
    <col min="2057" max="2057" width="1.5703125" style="104" customWidth="1"/>
    <col min="2058" max="2058" width="9" style="104" customWidth="1"/>
    <col min="2059" max="2304" width="9.140625" style="104"/>
    <col min="2305" max="2305" width="12.7109375" style="104" customWidth="1"/>
    <col min="2306" max="2307" width="15.7109375" style="104" customWidth="1"/>
    <col min="2308" max="2308" width="13.140625" style="104" customWidth="1"/>
    <col min="2309" max="2310" width="10.7109375" style="104" customWidth="1"/>
    <col min="2311" max="2311" width="8.85546875" style="104" customWidth="1"/>
    <col min="2312" max="2312" width="12.140625" style="104" customWidth="1"/>
    <col min="2313" max="2313" width="1.5703125" style="104" customWidth="1"/>
    <col min="2314" max="2314" width="9" style="104" customWidth="1"/>
    <col min="2315" max="2560" width="9.140625" style="104"/>
    <col min="2561" max="2561" width="12.7109375" style="104" customWidth="1"/>
    <col min="2562" max="2563" width="15.7109375" style="104" customWidth="1"/>
    <col min="2564" max="2564" width="13.140625" style="104" customWidth="1"/>
    <col min="2565" max="2566" width="10.7109375" style="104" customWidth="1"/>
    <col min="2567" max="2567" width="8.85546875" style="104" customWidth="1"/>
    <col min="2568" max="2568" width="12.140625" style="104" customWidth="1"/>
    <col min="2569" max="2569" width="1.5703125" style="104" customWidth="1"/>
    <col min="2570" max="2570" width="9" style="104" customWidth="1"/>
    <col min="2571" max="2816" width="9.140625" style="104"/>
    <col min="2817" max="2817" width="12.7109375" style="104" customWidth="1"/>
    <col min="2818" max="2819" width="15.7109375" style="104" customWidth="1"/>
    <col min="2820" max="2820" width="13.140625" style="104" customWidth="1"/>
    <col min="2821" max="2822" width="10.7109375" style="104" customWidth="1"/>
    <col min="2823" max="2823" width="8.85546875" style="104" customWidth="1"/>
    <col min="2824" max="2824" width="12.140625" style="104" customWidth="1"/>
    <col min="2825" max="2825" width="1.5703125" style="104" customWidth="1"/>
    <col min="2826" max="2826" width="9" style="104" customWidth="1"/>
    <col min="2827" max="3072" width="9.140625" style="104"/>
    <col min="3073" max="3073" width="12.7109375" style="104" customWidth="1"/>
    <col min="3074" max="3075" width="15.7109375" style="104" customWidth="1"/>
    <col min="3076" max="3076" width="13.140625" style="104" customWidth="1"/>
    <col min="3077" max="3078" width="10.7109375" style="104" customWidth="1"/>
    <col min="3079" max="3079" width="8.85546875" style="104" customWidth="1"/>
    <col min="3080" max="3080" width="12.140625" style="104" customWidth="1"/>
    <col min="3081" max="3081" width="1.5703125" style="104" customWidth="1"/>
    <col min="3082" max="3082" width="9" style="104" customWidth="1"/>
    <col min="3083" max="3328" width="9.140625" style="104"/>
    <col min="3329" max="3329" width="12.7109375" style="104" customWidth="1"/>
    <col min="3330" max="3331" width="15.7109375" style="104" customWidth="1"/>
    <col min="3332" max="3332" width="13.140625" style="104" customWidth="1"/>
    <col min="3333" max="3334" width="10.7109375" style="104" customWidth="1"/>
    <col min="3335" max="3335" width="8.85546875" style="104" customWidth="1"/>
    <col min="3336" max="3336" width="12.140625" style="104" customWidth="1"/>
    <col min="3337" max="3337" width="1.5703125" style="104" customWidth="1"/>
    <col min="3338" max="3338" width="9" style="104" customWidth="1"/>
    <col min="3339" max="3584" width="9.140625" style="104"/>
    <col min="3585" max="3585" width="12.7109375" style="104" customWidth="1"/>
    <col min="3586" max="3587" width="15.7109375" style="104" customWidth="1"/>
    <col min="3588" max="3588" width="13.140625" style="104" customWidth="1"/>
    <col min="3589" max="3590" width="10.7109375" style="104" customWidth="1"/>
    <col min="3591" max="3591" width="8.85546875" style="104" customWidth="1"/>
    <col min="3592" max="3592" width="12.140625" style="104" customWidth="1"/>
    <col min="3593" max="3593" width="1.5703125" style="104" customWidth="1"/>
    <col min="3594" max="3594" width="9" style="104" customWidth="1"/>
    <col min="3595" max="3840" width="9.140625" style="104"/>
    <col min="3841" max="3841" width="12.7109375" style="104" customWidth="1"/>
    <col min="3842" max="3843" width="15.7109375" style="104" customWidth="1"/>
    <col min="3844" max="3844" width="13.140625" style="104" customWidth="1"/>
    <col min="3845" max="3846" width="10.7109375" style="104" customWidth="1"/>
    <col min="3847" max="3847" width="8.85546875" style="104" customWidth="1"/>
    <col min="3848" max="3848" width="12.140625" style="104" customWidth="1"/>
    <col min="3849" max="3849" width="1.5703125" style="104" customWidth="1"/>
    <col min="3850" max="3850" width="9" style="104" customWidth="1"/>
    <col min="3851" max="4096" width="9.140625" style="104"/>
    <col min="4097" max="4097" width="12.7109375" style="104" customWidth="1"/>
    <col min="4098" max="4099" width="15.7109375" style="104" customWidth="1"/>
    <col min="4100" max="4100" width="13.140625" style="104" customWidth="1"/>
    <col min="4101" max="4102" width="10.7109375" style="104" customWidth="1"/>
    <col min="4103" max="4103" width="8.85546875" style="104" customWidth="1"/>
    <col min="4104" max="4104" width="12.140625" style="104" customWidth="1"/>
    <col min="4105" max="4105" width="1.5703125" style="104" customWidth="1"/>
    <col min="4106" max="4106" width="9" style="104" customWidth="1"/>
    <col min="4107" max="4352" width="9.140625" style="104"/>
    <col min="4353" max="4353" width="12.7109375" style="104" customWidth="1"/>
    <col min="4354" max="4355" width="15.7109375" style="104" customWidth="1"/>
    <col min="4356" max="4356" width="13.140625" style="104" customWidth="1"/>
    <col min="4357" max="4358" width="10.7109375" style="104" customWidth="1"/>
    <col min="4359" max="4359" width="8.85546875" style="104" customWidth="1"/>
    <col min="4360" max="4360" width="12.140625" style="104" customWidth="1"/>
    <col min="4361" max="4361" width="1.5703125" style="104" customWidth="1"/>
    <col min="4362" max="4362" width="9" style="104" customWidth="1"/>
    <col min="4363" max="4608" width="9.140625" style="104"/>
    <col min="4609" max="4609" width="12.7109375" style="104" customWidth="1"/>
    <col min="4610" max="4611" width="15.7109375" style="104" customWidth="1"/>
    <col min="4612" max="4612" width="13.140625" style="104" customWidth="1"/>
    <col min="4613" max="4614" width="10.7109375" style="104" customWidth="1"/>
    <col min="4615" max="4615" width="8.85546875" style="104" customWidth="1"/>
    <col min="4616" max="4616" width="12.140625" style="104" customWidth="1"/>
    <col min="4617" max="4617" width="1.5703125" style="104" customWidth="1"/>
    <col min="4618" max="4618" width="9" style="104" customWidth="1"/>
    <col min="4619" max="4864" width="9.140625" style="104"/>
    <col min="4865" max="4865" width="12.7109375" style="104" customWidth="1"/>
    <col min="4866" max="4867" width="15.7109375" style="104" customWidth="1"/>
    <col min="4868" max="4868" width="13.140625" style="104" customWidth="1"/>
    <col min="4869" max="4870" width="10.7109375" style="104" customWidth="1"/>
    <col min="4871" max="4871" width="8.85546875" style="104" customWidth="1"/>
    <col min="4872" max="4872" width="12.140625" style="104" customWidth="1"/>
    <col min="4873" max="4873" width="1.5703125" style="104" customWidth="1"/>
    <col min="4874" max="4874" width="9" style="104" customWidth="1"/>
    <col min="4875" max="5120" width="9.140625" style="104"/>
    <col min="5121" max="5121" width="12.7109375" style="104" customWidth="1"/>
    <col min="5122" max="5123" width="15.7109375" style="104" customWidth="1"/>
    <col min="5124" max="5124" width="13.140625" style="104" customWidth="1"/>
    <col min="5125" max="5126" width="10.7109375" style="104" customWidth="1"/>
    <col min="5127" max="5127" width="8.85546875" style="104" customWidth="1"/>
    <col min="5128" max="5128" width="12.140625" style="104" customWidth="1"/>
    <col min="5129" max="5129" width="1.5703125" style="104" customWidth="1"/>
    <col min="5130" max="5130" width="9" style="104" customWidth="1"/>
    <col min="5131" max="5376" width="9.140625" style="104"/>
    <col min="5377" max="5377" width="12.7109375" style="104" customWidth="1"/>
    <col min="5378" max="5379" width="15.7109375" style="104" customWidth="1"/>
    <col min="5380" max="5380" width="13.140625" style="104" customWidth="1"/>
    <col min="5381" max="5382" width="10.7109375" style="104" customWidth="1"/>
    <col min="5383" max="5383" width="8.85546875" style="104" customWidth="1"/>
    <col min="5384" max="5384" width="12.140625" style="104" customWidth="1"/>
    <col min="5385" max="5385" width="1.5703125" style="104" customWidth="1"/>
    <col min="5386" max="5386" width="9" style="104" customWidth="1"/>
    <col min="5387" max="5632" width="9.140625" style="104"/>
    <col min="5633" max="5633" width="12.7109375" style="104" customWidth="1"/>
    <col min="5634" max="5635" width="15.7109375" style="104" customWidth="1"/>
    <col min="5636" max="5636" width="13.140625" style="104" customWidth="1"/>
    <col min="5637" max="5638" width="10.7109375" style="104" customWidth="1"/>
    <col min="5639" max="5639" width="8.85546875" style="104" customWidth="1"/>
    <col min="5640" max="5640" width="12.140625" style="104" customWidth="1"/>
    <col min="5641" max="5641" width="1.5703125" style="104" customWidth="1"/>
    <col min="5642" max="5642" width="9" style="104" customWidth="1"/>
    <col min="5643" max="5888" width="9.140625" style="104"/>
    <col min="5889" max="5889" width="12.7109375" style="104" customWidth="1"/>
    <col min="5890" max="5891" width="15.7109375" style="104" customWidth="1"/>
    <col min="5892" max="5892" width="13.140625" style="104" customWidth="1"/>
    <col min="5893" max="5894" width="10.7109375" style="104" customWidth="1"/>
    <col min="5895" max="5895" width="8.85546875" style="104" customWidth="1"/>
    <col min="5896" max="5896" width="12.140625" style="104" customWidth="1"/>
    <col min="5897" max="5897" width="1.5703125" style="104" customWidth="1"/>
    <col min="5898" max="5898" width="9" style="104" customWidth="1"/>
    <col min="5899" max="6144" width="9.140625" style="104"/>
    <col min="6145" max="6145" width="12.7109375" style="104" customWidth="1"/>
    <col min="6146" max="6147" width="15.7109375" style="104" customWidth="1"/>
    <col min="6148" max="6148" width="13.140625" style="104" customWidth="1"/>
    <col min="6149" max="6150" width="10.7109375" style="104" customWidth="1"/>
    <col min="6151" max="6151" width="8.85546875" style="104" customWidth="1"/>
    <col min="6152" max="6152" width="12.140625" style="104" customWidth="1"/>
    <col min="6153" max="6153" width="1.5703125" style="104" customWidth="1"/>
    <col min="6154" max="6154" width="9" style="104" customWidth="1"/>
    <col min="6155" max="6400" width="9.140625" style="104"/>
    <col min="6401" max="6401" width="12.7109375" style="104" customWidth="1"/>
    <col min="6402" max="6403" width="15.7109375" style="104" customWidth="1"/>
    <col min="6404" max="6404" width="13.140625" style="104" customWidth="1"/>
    <col min="6405" max="6406" width="10.7109375" style="104" customWidth="1"/>
    <col min="6407" max="6407" width="8.85546875" style="104" customWidth="1"/>
    <col min="6408" max="6408" width="12.140625" style="104" customWidth="1"/>
    <col min="6409" max="6409" width="1.5703125" style="104" customWidth="1"/>
    <col min="6410" max="6410" width="9" style="104" customWidth="1"/>
    <col min="6411" max="6656" width="9.140625" style="104"/>
    <col min="6657" max="6657" width="12.7109375" style="104" customWidth="1"/>
    <col min="6658" max="6659" width="15.7109375" style="104" customWidth="1"/>
    <col min="6660" max="6660" width="13.140625" style="104" customWidth="1"/>
    <col min="6661" max="6662" width="10.7109375" style="104" customWidth="1"/>
    <col min="6663" max="6663" width="8.85546875" style="104" customWidth="1"/>
    <col min="6664" max="6664" width="12.140625" style="104" customWidth="1"/>
    <col min="6665" max="6665" width="1.5703125" style="104" customWidth="1"/>
    <col min="6666" max="6666" width="9" style="104" customWidth="1"/>
    <col min="6667" max="6912" width="9.140625" style="104"/>
    <col min="6913" max="6913" width="12.7109375" style="104" customWidth="1"/>
    <col min="6914" max="6915" width="15.7109375" style="104" customWidth="1"/>
    <col min="6916" max="6916" width="13.140625" style="104" customWidth="1"/>
    <col min="6917" max="6918" width="10.7109375" style="104" customWidth="1"/>
    <col min="6919" max="6919" width="8.85546875" style="104" customWidth="1"/>
    <col min="6920" max="6920" width="12.140625" style="104" customWidth="1"/>
    <col min="6921" max="6921" width="1.5703125" style="104" customWidth="1"/>
    <col min="6922" max="6922" width="9" style="104" customWidth="1"/>
    <col min="6923" max="7168" width="9.140625" style="104"/>
    <col min="7169" max="7169" width="12.7109375" style="104" customWidth="1"/>
    <col min="7170" max="7171" width="15.7109375" style="104" customWidth="1"/>
    <col min="7172" max="7172" width="13.140625" style="104" customWidth="1"/>
    <col min="7173" max="7174" width="10.7109375" style="104" customWidth="1"/>
    <col min="7175" max="7175" width="8.85546875" style="104" customWidth="1"/>
    <col min="7176" max="7176" width="12.140625" style="104" customWidth="1"/>
    <col min="7177" max="7177" width="1.5703125" style="104" customWidth="1"/>
    <col min="7178" max="7178" width="9" style="104" customWidth="1"/>
    <col min="7179" max="7424" width="9.140625" style="104"/>
    <col min="7425" max="7425" width="12.7109375" style="104" customWidth="1"/>
    <col min="7426" max="7427" width="15.7109375" style="104" customWidth="1"/>
    <col min="7428" max="7428" width="13.140625" style="104" customWidth="1"/>
    <col min="7429" max="7430" width="10.7109375" style="104" customWidth="1"/>
    <col min="7431" max="7431" width="8.85546875" style="104" customWidth="1"/>
    <col min="7432" max="7432" width="12.140625" style="104" customWidth="1"/>
    <col min="7433" max="7433" width="1.5703125" style="104" customWidth="1"/>
    <col min="7434" max="7434" width="9" style="104" customWidth="1"/>
    <col min="7435" max="7680" width="9.140625" style="104"/>
    <col min="7681" max="7681" width="12.7109375" style="104" customWidth="1"/>
    <col min="7682" max="7683" width="15.7109375" style="104" customWidth="1"/>
    <col min="7684" max="7684" width="13.140625" style="104" customWidth="1"/>
    <col min="7685" max="7686" width="10.7109375" style="104" customWidth="1"/>
    <col min="7687" max="7687" width="8.85546875" style="104" customWidth="1"/>
    <col min="7688" max="7688" width="12.140625" style="104" customWidth="1"/>
    <col min="7689" max="7689" width="1.5703125" style="104" customWidth="1"/>
    <col min="7690" max="7690" width="9" style="104" customWidth="1"/>
    <col min="7691" max="7936" width="9.140625" style="104"/>
    <col min="7937" max="7937" width="12.7109375" style="104" customWidth="1"/>
    <col min="7938" max="7939" width="15.7109375" style="104" customWidth="1"/>
    <col min="7940" max="7940" width="13.140625" style="104" customWidth="1"/>
    <col min="7941" max="7942" width="10.7109375" style="104" customWidth="1"/>
    <col min="7943" max="7943" width="8.85546875" style="104" customWidth="1"/>
    <col min="7944" max="7944" width="12.140625" style="104" customWidth="1"/>
    <col min="7945" max="7945" width="1.5703125" style="104" customWidth="1"/>
    <col min="7946" max="7946" width="9" style="104" customWidth="1"/>
    <col min="7947" max="8192" width="9.140625" style="104"/>
    <col min="8193" max="8193" width="12.7109375" style="104" customWidth="1"/>
    <col min="8194" max="8195" width="15.7109375" style="104" customWidth="1"/>
    <col min="8196" max="8196" width="13.140625" style="104" customWidth="1"/>
    <col min="8197" max="8198" width="10.7109375" style="104" customWidth="1"/>
    <col min="8199" max="8199" width="8.85546875" style="104" customWidth="1"/>
    <col min="8200" max="8200" width="12.140625" style="104" customWidth="1"/>
    <col min="8201" max="8201" width="1.5703125" style="104" customWidth="1"/>
    <col min="8202" max="8202" width="9" style="104" customWidth="1"/>
    <col min="8203" max="8448" width="9.140625" style="104"/>
    <col min="8449" max="8449" width="12.7109375" style="104" customWidth="1"/>
    <col min="8450" max="8451" width="15.7109375" style="104" customWidth="1"/>
    <col min="8452" max="8452" width="13.140625" style="104" customWidth="1"/>
    <col min="8453" max="8454" width="10.7109375" style="104" customWidth="1"/>
    <col min="8455" max="8455" width="8.85546875" style="104" customWidth="1"/>
    <col min="8456" max="8456" width="12.140625" style="104" customWidth="1"/>
    <col min="8457" max="8457" width="1.5703125" style="104" customWidth="1"/>
    <col min="8458" max="8458" width="9" style="104" customWidth="1"/>
    <col min="8459" max="8704" width="9.140625" style="104"/>
    <col min="8705" max="8705" width="12.7109375" style="104" customWidth="1"/>
    <col min="8706" max="8707" width="15.7109375" style="104" customWidth="1"/>
    <col min="8708" max="8708" width="13.140625" style="104" customWidth="1"/>
    <col min="8709" max="8710" width="10.7109375" style="104" customWidth="1"/>
    <col min="8711" max="8711" width="8.85546875" style="104" customWidth="1"/>
    <col min="8712" max="8712" width="12.140625" style="104" customWidth="1"/>
    <col min="8713" max="8713" width="1.5703125" style="104" customWidth="1"/>
    <col min="8714" max="8714" width="9" style="104" customWidth="1"/>
    <col min="8715" max="8960" width="9.140625" style="104"/>
    <col min="8961" max="8961" width="12.7109375" style="104" customWidth="1"/>
    <col min="8962" max="8963" width="15.7109375" style="104" customWidth="1"/>
    <col min="8964" max="8964" width="13.140625" style="104" customWidth="1"/>
    <col min="8965" max="8966" width="10.7109375" style="104" customWidth="1"/>
    <col min="8967" max="8967" width="8.85546875" style="104" customWidth="1"/>
    <col min="8968" max="8968" width="12.140625" style="104" customWidth="1"/>
    <col min="8969" max="8969" width="1.5703125" style="104" customWidth="1"/>
    <col min="8970" max="8970" width="9" style="104" customWidth="1"/>
    <col min="8971" max="9216" width="9.140625" style="104"/>
    <col min="9217" max="9217" width="12.7109375" style="104" customWidth="1"/>
    <col min="9218" max="9219" width="15.7109375" style="104" customWidth="1"/>
    <col min="9220" max="9220" width="13.140625" style="104" customWidth="1"/>
    <col min="9221" max="9222" width="10.7109375" style="104" customWidth="1"/>
    <col min="9223" max="9223" width="8.85546875" style="104" customWidth="1"/>
    <col min="9224" max="9224" width="12.140625" style="104" customWidth="1"/>
    <col min="9225" max="9225" width="1.5703125" style="104" customWidth="1"/>
    <col min="9226" max="9226" width="9" style="104" customWidth="1"/>
    <col min="9227" max="9472" width="9.140625" style="104"/>
    <col min="9473" max="9473" width="12.7109375" style="104" customWidth="1"/>
    <col min="9474" max="9475" width="15.7109375" style="104" customWidth="1"/>
    <col min="9476" max="9476" width="13.140625" style="104" customWidth="1"/>
    <col min="9477" max="9478" width="10.7109375" style="104" customWidth="1"/>
    <col min="9479" max="9479" width="8.85546875" style="104" customWidth="1"/>
    <col min="9480" max="9480" width="12.140625" style="104" customWidth="1"/>
    <col min="9481" max="9481" width="1.5703125" style="104" customWidth="1"/>
    <col min="9482" max="9482" width="9" style="104" customWidth="1"/>
    <col min="9483" max="9728" width="9.140625" style="104"/>
    <col min="9729" max="9729" width="12.7109375" style="104" customWidth="1"/>
    <col min="9730" max="9731" width="15.7109375" style="104" customWidth="1"/>
    <col min="9732" max="9732" width="13.140625" style="104" customWidth="1"/>
    <col min="9733" max="9734" width="10.7109375" style="104" customWidth="1"/>
    <col min="9735" max="9735" width="8.85546875" style="104" customWidth="1"/>
    <col min="9736" max="9736" width="12.140625" style="104" customWidth="1"/>
    <col min="9737" max="9737" width="1.5703125" style="104" customWidth="1"/>
    <col min="9738" max="9738" width="9" style="104" customWidth="1"/>
    <col min="9739" max="9984" width="9.140625" style="104"/>
    <col min="9985" max="9985" width="12.7109375" style="104" customWidth="1"/>
    <col min="9986" max="9987" width="15.7109375" style="104" customWidth="1"/>
    <col min="9988" max="9988" width="13.140625" style="104" customWidth="1"/>
    <col min="9989" max="9990" width="10.7109375" style="104" customWidth="1"/>
    <col min="9991" max="9991" width="8.85546875" style="104" customWidth="1"/>
    <col min="9992" max="9992" width="12.140625" style="104" customWidth="1"/>
    <col min="9993" max="9993" width="1.5703125" style="104" customWidth="1"/>
    <col min="9994" max="9994" width="9" style="104" customWidth="1"/>
    <col min="9995" max="10240" width="9.140625" style="104"/>
    <col min="10241" max="10241" width="12.7109375" style="104" customWidth="1"/>
    <col min="10242" max="10243" width="15.7109375" style="104" customWidth="1"/>
    <col min="10244" max="10244" width="13.140625" style="104" customWidth="1"/>
    <col min="10245" max="10246" width="10.7109375" style="104" customWidth="1"/>
    <col min="10247" max="10247" width="8.85546875" style="104" customWidth="1"/>
    <col min="10248" max="10248" width="12.140625" style="104" customWidth="1"/>
    <col min="10249" max="10249" width="1.5703125" style="104" customWidth="1"/>
    <col min="10250" max="10250" width="9" style="104" customWidth="1"/>
    <col min="10251" max="10496" width="9.140625" style="104"/>
    <col min="10497" max="10497" width="12.7109375" style="104" customWidth="1"/>
    <col min="10498" max="10499" width="15.7109375" style="104" customWidth="1"/>
    <col min="10500" max="10500" width="13.140625" style="104" customWidth="1"/>
    <col min="10501" max="10502" width="10.7109375" style="104" customWidth="1"/>
    <col min="10503" max="10503" width="8.85546875" style="104" customWidth="1"/>
    <col min="10504" max="10504" width="12.140625" style="104" customWidth="1"/>
    <col min="10505" max="10505" width="1.5703125" style="104" customWidth="1"/>
    <col min="10506" max="10506" width="9" style="104" customWidth="1"/>
    <col min="10507" max="10752" width="9.140625" style="104"/>
    <col min="10753" max="10753" width="12.7109375" style="104" customWidth="1"/>
    <col min="10754" max="10755" width="15.7109375" style="104" customWidth="1"/>
    <col min="10756" max="10756" width="13.140625" style="104" customWidth="1"/>
    <col min="10757" max="10758" width="10.7109375" style="104" customWidth="1"/>
    <col min="10759" max="10759" width="8.85546875" style="104" customWidth="1"/>
    <col min="10760" max="10760" width="12.140625" style="104" customWidth="1"/>
    <col min="10761" max="10761" width="1.5703125" style="104" customWidth="1"/>
    <col min="10762" max="10762" width="9" style="104" customWidth="1"/>
    <col min="10763" max="11008" width="9.140625" style="104"/>
    <col min="11009" max="11009" width="12.7109375" style="104" customWidth="1"/>
    <col min="11010" max="11011" width="15.7109375" style="104" customWidth="1"/>
    <col min="11012" max="11012" width="13.140625" style="104" customWidth="1"/>
    <col min="11013" max="11014" width="10.7109375" style="104" customWidth="1"/>
    <col min="11015" max="11015" width="8.85546875" style="104" customWidth="1"/>
    <col min="11016" max="11016" width="12.140625" style="104" customWidth="1"/>
    <col min="11017" max="11017" width="1.5703125" style="104" customWidth="1"/>
    <col min="11018" max="11018" width="9" style="104" customWidth="1"/>
    <col min="11019" max="11264" width="9.140625" style="104"/>
    <col min="11265" max="11265" width="12.7109375" style="104" customWidth="1"/>
    <col min="11266" max="11267" width="15.7109375" style="104" customWidth="1"/>
    <col min="11268" max="11268" width="13.140625" style="104" customWidth="1"/>
    <col min="11269" max="11270" width="10.7109375" style="104" customWidth="1"/>
    <col min="11271" max="11271" width="8.85546875" style="104" customWidth="1"/>
    <col min="11272" max="11272" width="12.140625" style="104" customWidth="1"/>
    <col min="11273" max="11273" width="1.5703125" style="104" customWidth="1"/>
    <col min="11274" max="11274" width="9" style="104" customWidth="1"/>
    <col min="11275" max="11520" width="9.140625" style="104"/>
    <col min="11521" max="11521" width="12.7109375" style="104" customWidth="1"/>
    <col min="11522" max="11523" width="15.7109375" style="104" customWidth="1"/>
    <col min="11524" max="11524" width="13.140625" style="104" customWidth="1"/>
    <col min="11525" max="11526" width="10.7109375" style="104" customWidth="1"/>
    <col min="11527" max="11527" width="8.85546875" style="104" customWidth="1"/>
    <col min="11528" max="11528" width="12.140625" style="104" customWidth="1"/>
    <col min="11529" max="11529" width="1.5703125" style="104" customWidth="1"/>
    <col min="11530" max="11530" width="9" style="104" customWidth="1"/>
    <col min="11531" max="11776" width="9.140625" style="104"/>
    <col min="11777" max="11777" width="12.7109375" style="104" customWidth="1"/>
    <col min="11778" max="11779" width="15.7109375" style="104" customWidth="1"/>
    <col min="11780" max="11780" width="13.140625" style="104" customWidth="1"/>
    <col min="11781" max="11782" width="10.7109375" style="104" customWidth="1"/>
    <col min="11783" max="11783" width="8.85546875" style="104" customWidth="1"/>
    <col min="11784" max="11784" width="12.140625" style="104" customWidth="1"/>
    <col min="11785" max="11785" width="1.5703125" style="104" customWidth="1"/>
    <col min="11786" max="11786" width="9" style="104" customWidth="1"/>
    <col min="11787" max="12032" width="9.140625" style="104"/>
    <col min="12033" max="12033" width="12.7109375" style="104" customWidth="1"/>
    <col min="12034" max="12035" width="15.7109375" style="104" customWidth="1"/>
    <col min="12036" max="12036" width="13.140625" style="104" customWidth="1"/>
    <col min="12037" max="12038" width="10.7109375" style="104" customWidth="1"/>
    <col min="12039" max="12039" width="8.85546875" style="104" customWidth="1"/>
    <col min="12040" max="12040" width="12.140625" style="104" customWidth="1"/>
    <col min="12041" max="12041" width="1.5703125" style="104" customWidth="1"/>
    <col min="12042" max="12042" width="9" style="104" customWidth="1"/>
    <col min="12043" max="12288" width="9.140625" style="104"/>
    <col min="12289" max="12289" width="12.7109375" style="104" customWidth="1"/>
    <col min="12290" max="12291" width="15.7109375" style="104" customWidth="1"/>
    <col min="12292" max="12292" width="13.140625" style="104" customWidth="1"/>
    <col min="12293" max="12294" width="10.7109375" style="104" customWidth="1"/>
    <col min="12295" max="12295" width="8.85546875" style="104" customWidth="1"/>
    <col min="12296" max="12296" width="12.140625" style="104" customWidth="1"/>
    <col min="12297" max="12297" width="1.5703125" style="104" customWidth="1"/>
    <col min="12298" max="12298" width="9" style="104" customWidth="1"/>
    <col min="12299" max="12544" width="9.140625" style="104"/>
    <col min="12545" max="12545" width="12.7109375" style="104" customWidth="1"/>
    <col min="12546" max="12547" width="15.7109375" style="104" customWidth="1"/>
    <col min="12548" max="12548" width="13.140625" style="104" customWidth="1"/>
    <col min="12549" max="12550" width="10.7109375" style="104" customWidth="1"/>
    <col min="12551" max="12551" width="8.85546875" style="104" customWidth="1"/>
    <col min="12552" max="12552" width="12.140625" style="104" customWidth="1"/>
    <col min="12553" max="12553" width="1.5703125" style="104" customWidth="1"/>
    <col min="12554" max="12554" width="9" style="104" customWidth="1"/>
    <col min="12555" max="12800" width="9.140625" style="104"/>
    <col min="12801" max="12801" width="12.7109375" style="104" customWidth="1"/>
    <col min="12802" max="12803" width="15.7109375" style="104" customWidth="1"/>
    <col min="12804" max="12804" width="13.140625" style="104" customWidth="1"/>
    <col min="12805" max="12806" width="10.7109375" style="104" customWidth="1"/>
    <col min="12807" max="12807" width="8.85546875" style="104" customWidth="1"/>
    <col min="12808" max="12808" width="12.140625" style="104" customWidth="1"/>
    <col min="12809" max="12809" width="1.5703125" style="104" customWidth="1"/>
    <col min="12810" max="12810" width="9" style="104" customWidth="1"/>
    <col min="12811" max="13056" width="9.140625" style="104"/>
    <col min="13057" max="13057" width="12.7109375" style="104" customWidth="1"/>
    <col min="13058" max="13059" width="15.7109375" style="104" customWidth="1"/>
    <col min="13060" max="13060" width="13.140625" style="104" customWidth="1"/>
    <col min="13061" max="13062" width="10.7109375" style="104" customWidth="1"/>
    <col min="13063" max="13063" width="8.85546875" style="104" customWidth="1"/>
    <col min="13064" max="13064" width="12.140625" style="104" customWidth="1"/>
    <col min="13065" max="13065" width="1.5703125" style="104" customWidth="1"/>
    <col min="13066" max="13066" width="9" style="104" customWidth="1"/>
    <col min="13067" max="13312" width="9.140625" style="104"/>
    <col min="13313" max="13313" width="12.7109375" style="104" customWidth="1"/>
    <col min="13314" max="13315" width="15.7109375" style="104" customWidth="1"/>
    <col min="13316" max="13316" width="13.140625" style="104" customWidth="1"/>
    <col min="13317" max="13318" width="10.7109375" style="104" customWidth="1"/>
    <col min="13319" max="13319" width="8.85546875" style="104" customWidth="1"/>
    <col min="13320" max="13320" width="12.140625" style="104" customWidth="1"/>
    <col min="13321" max="13321" width="1.5703125" style="104" customWidth="1"/>
    <col min="13322" max="13322" width="9" style="104" customWidth="1"/>
    <col min="13323" max="13568" width="9.140625" style="104"/>
    <col min="13569" max="13569" width="12.7109375" style="104" customWidth="1"/>
    <col min="13570" max="13571" width="15.7109375" style="104" customWidth="1"/>
    <col min="13572" max="13572" width="13.140625" style="104" customWidth="1"/>
    <col min="13573" max="13574" width="10.7109375" style="104" customWidth="1"/>
    <col min="13575" max="13575" width="8.85546875" style="104" customWidth="1"/>
    <col min="13576" max="13576" width="12.140625" style="104" customWidth="1"/>
    <col min="13577" max="13577" width="1.5703125" style="104" customWidth="1"/>
    <col min="13578" max="13578" width="9" style="104" customWidth="1"/>
    <col min="13579" max="13824" width="9.140625" style="104"/>
    <col min="13825" max="13825" width="12.7109375" style="104" customWidth="1"/>
    <col min="13826" max="13827" width="15.7109375" style="104" customWidth="1"/>
    <col min="13828" max="13828" width="13.140625" style="104" customWidth="1"/>
    <col min="13829" max="13830" width="10.7109375" style="104" customWidth="1"/>
    <col min="13831" max="13831" width="8.85546875" style="104" customWidth="1"/>
    <col min="13832" max="13832" width="12.140625" style="104" customWidth="1"/>
    <col min="13833" max="13833" width="1.5703125" style="104" customWidth="1"/>
    <col min="13834" max="13834" width="9" style="104" customWidth="1"/>
    <col min="13835" max="14080" width="9.140625" style="104"/>
    <col min="14081" max="14081" width="12.7109375" style="104" customWidth="1"/>
    <col min="14082" max="14083" width="15.7109375" style="104" customWidth="1"/>
    <col min="14084" max="14084" width="13.140625" style="104" customWidth="1"/>
    <col min="14085" max="14086" width="10.7109375" style="104" customWidth="1"/>
    <col min="14087" max="14087" width="8.85546875" style="104" customWidth="1"/>
    <col min="14088" max="14088" width="12.140625" style="104" customWidth="1"/>
    <col min="14089" max="14089" width="1.5703125" style="104" customWidth="1"/>
    <col min="14090" max="14090" width="9" style="104" customWidth="1"/>
    <col min="14091" max="14336" width="9.140625" style="104"/>
    <col min="14337" max="14337" width="12.7109375" style="104" customWidth="1"/>
    <col min="14338" max="14339" width="15.7109375" style="104" customWidth="1"/>
    <col min="14340" max="14340" width="13.140625" style="104" customWidth="1"/>
    <col min="14341" max="14342" width="10.7109375" style="104" customWidth="1"/>
    <col min="14343" max="14343" width="8.85546875" style="104" customWidth="1"/>
    <col min="14344" max="14344" width="12.140625" style="104" customWidth="1"/>
    <col min="14345" max="14345" width="1.5703125" style="104" customWidth="1"/>
    <col min="14346" max="14346" width="9" style="104" customWidth="1"/>
    <col min="14347" max="14592" width="9.140625" style="104"/>
    <col min="14593" max="14593" width="12.7109375" style="104" customWidth="1"/>
    <col min="14594" max="14595" width="15.7109375" style="104" customWidth="1"/>
    <col min="14596" max="14596" width="13.140625" style="104" customWidth="1"/>
    <col min="14597" max="14598" width="10.7109375" style="104" customWidth="1"/>
    <col min="14599" max="14599" width="8.85546875" style="104" customWidth="1"/>
    <col min="14600" max="14600" width="12.140625" style="104" customWidth="1"/>
    <col min="14601" max="14601" width="1.5703125" style="104" customWidth="1"/>
    <col min="14602" max="14602" width="9" style="104" customWidth="1"/>
    <col min="14603" max="14848" width="9.140625" style="104"/>
    <col min="14849" max="14849" width="12.7109375" style="104" customWidth="1"/>
    <col min="14850" max="14851" width="15.7109375" style="104" customWidth="1"/>
    <col min="14852" max="14852" width="13.140625" style="104" customWidth="1"/>
    <col min="14853" max="14854" width="10.7109375" style="104" customWidth="1"/>
    <col min="14855" max="14855" width="8.85546875" style="104" customWidth="1"/>
    <col min="14856" max="14856" width="12.140625" style="104" customWidth="1"/>
    <col min="14857" max="14857" width="1.5703125" style="104" customWidth="1"/>
    <col min="14858" max="14858" width="9" style="104" customWidth="1"/>
    <col min="14859" max="15104" width="9.140625" style="104"/>
    <col min="15105" max="15105" width="12.7109375" style="104" customWidth="1"/>
    <col min="15106" max="15107" width="15.7109375" style="104" customWidth="1"/>
    <col min="15108" max="15108" width="13.140625" style="104" customWidth="1"/>
    <col min="15109" max="15110" width="10.7109375" style="104" customWidth="1"/>
    <col min="15111" max="15111" width="8.85546875" style="104" customWidth="1"/>
    <col min="15112" max="15112" width="12.140625" style="104" customWidth="1"/>
    <col min="15113" max="15113" width="1.5703125" style="104" customWidth="1"/>
    <col min="15114" max="15114" width="9" style="104" customWidth="1"/>
    <col min="15115" max="15360" width="9.140625" style="104"/>
    <col min="15361" max="15361" width="12.7109375" style="104" customWidth="1"/>
    <col min="15362" max="15363" width="15.7109375" style="104" customWidth="1"/>
    <col min="15364" max="15364" width="13.140625" style="104" customWidth="1"/>
    <col min="15365" max="15366" width="10.7109375" style="104" customWidth="1"/>
    <col min="15367" max="15367" width="8.85546875" style="104" customWidth="1"/>
    <col min="15368" max="15368" width="12.140625" style="104" customWidth="1"/>
    <col min="15369" max="15369" width="1.5703125" style="104" customWidth="1"/>
    <col min="15370" max="15370" width="9" style="104" customWidth="1"/>
    <col min="15371" max="15616" width="9.140625" style="104"/>
    <col min="15617" max="15617" width="12.7109375" style="104" customWidth="1"/>
    <col min="15618" max="15619" width="15.7109375" style="104" customWidth="1"/>
    <col min="15620" max="15620" width="13.140625" style="104" customWidth="1"/>
    <col min="15621" max="15622" width="10.7109375" style="104" customWidth="1"/>
    <col min="15623" max="15623" width="8.85546875" style="104" customWidth="1"/>
    <col min="15624" max="15624" width="12.140625" style="104" customWidth="1"/>
    <col min="15625" max="15625" width="1.5703125" style="104" customWidth="1"/>
    <col min="15626" max="15626" width="9" style="104" customWidth="1"/>
    <col min="15627" max="15872" width="9.140625" style="104"/>
    <col min="15873" max="15873" width="12.7109375" style="104" customWidth="1"/>
    <col min="15874" max="15875" width="15.7109375" style="104" customWidth="1"/>
    <col min="15876" max="15876" width="13.140625" style="104" customWidth="1"/>
    <col min="15877" max="15878" width="10.7109375" style="104" customWidth="1"/>
    <col min="15879" max="15879" width="8.85546875" style="104" customWidth="1"/>
    <col min="15880" max="15880" width="12.140625" style="104" customWidth="1"/>
    <col min="15881" max="15881" width="1.5703125" style="104" customWidth="1"/>
    <col min="15882" max="15882" width="9" style="104" customWidth="1"/>
    <col min="15883" max="16128" width="9.140625" style="104"/>
    <col min="16129" max="16129" width="12.7109375" style="104" customWidth="1"/>
    <col min="16130" max="16131" width="15.7109375" style="104" customWidth="1"/>
    <col min="16132" max="16132" width="13.140625" style="104" customWidth="1"/>
    <col min="16133" max="16134" width="10.7109375" style="104" customWidth="1"/>
    <col min="16135" max="16135" width="8.85546875" style="104" customWidth="1"/>
    <col min="16136" max="16136" width="12.140625" style="104" customWidth="1"/>
    <col min="16137" max="16137" width="1.5703125" style="104" customWidth="1"/>
    <col min="16138" max="16138" width="9" style="104" customWidth="1"/>
    <col min="16139" max="16384" width="9.140625" style="104"/>
  </cols>
  <sheetData>
    <row r="1" spans="1:9" s="309" customFormat="1" ht="9.75" customHeight="1" x14ac:dyDescent="0.2">
      <c r="A1" s="333"/>
      <c r="B1" s="333"/>
      <c r="C1" s="333"/>
      <c r="D1" s="333"/>
      <c r="E1" s="333"/>
      <c r="F1" s="333"/>
      <c r="G1" s="333"/>
      <c r="H1" s="333"/>
      <c r="I1" s="333"/>
    </row>
    <row r="2" spans="1:9" s="309" customFormat="1" ht="15" customHeight="1" x14ac:dyDescent="0.25">
      <c r="A2" s="334" t="s">
        <v>898</v>
      </c>
      <c r="B2" s="334"/>
      <c r="C2" s="335"/>
      <c r="D2" s="335"/>
      <c r="E2" s="335"/>
      <c r="F2" s="335"/>
      <c r="G2" s="336" t="str">
        <f>"SHEET    OF   "&amp;english_quan!L1</f>
        <v xml:space="preserve">SHEET    OF   </v>
      </c>
      <c r="H2" s="337"/>
      <c r="I2" s="333"/>
    </row>
    <row r="3" spans="1:9" s="309" customFormat="1" ht="15.75" x14ac:dyDescent="0.25">
      <c r="A3" s="334" t="s">
        <v>323</v>
      </c>
      <c r="B3" s="334"/>
      <c r="C3" s="335"/>
      <c r="D3" s="335"/>
      <c r="E3" s="335"/>
      <c r="F3" s="335"/>
      <c r="G3" s="335"/>
      <c r="H3" s="335"/>
      <c r="I3" s="333"/>
    </row>
    <row r="4" spans="1:9" s="309" customFormat="1" ht="15.75" x14ac:dyDescent="0.25">
      <c r="A4" s="334" t="s">
        <v>622</v>
      </c>
      <c r="B4" s="334"/>
      <c r="C4" s="335"/>
      <c r="D4" s="335"/>
      <c r="E4" s="335"/>
      <c r="F4" s="335"/>
      <c r="G4" s="336" t="s">
        <v>371</v>
      </c>
      <c r="H4" s="338"/>
      <c r="I4" s="333"/>
    </row>
    <row r="5" spans="1:9" s="309" customFormat="1" ht="9.75" customHeight="1" x14ac:dyDescent="0.2">
      <c r="A5" s="333"/>
      <c r="B5" s="333"/>
      <c r="C5" s="333"/>
      <c r="D5" s="333"/>
      <c r="E5" s="333"/>
      <c r="F5" s="333"/>
      <c r="G5" s="333"/>
      <c r="H5" s="333"/>
      <c r="I5" s="333"/>
    </row>
    <row r="6" spans="1:9" s="309" customFormat="1" ht="30" customHeight="1" x14ac:dyDescent="0.4">
      <c r="A6" s="1546" t="s">
        <v>260</v>
      </c>
      <c r="B6" s="1547"/>
      <c r="C6" s="1547"/>
      <c r="D6" s="1547"/>
      <c r="E6" s="1547"/>
      <c r="F6" s="1547"/>
      <c r="G6" s="1547"/>
      <c r="H6" s="1547"/>
      <c r="I6" s="333"/>
    </row>
    <row r="7" spans="1:9" s="313" customFormat="1" ht="9.75" customHeight="1" x14ac:dyDescent="0.4">
      <c r="A7" s="339"/>
      <c r="B7" s="339"/>
      <c r="C7" s="339"/>
      <c r="D7" s="339"/>
      <c r="E7" s="339"/>
      <c r="F7" s="339"/>
      <c r="G7" s="339"/>
      <c r="H7" s="339"/>
      <c r="I7" s="340"/>
    </row>
    <row r="8" spans="1:9" s="309" customFormat="1" ht="15" x14ac:dyDescent="0.2">
      <c r="A8" s="1529" t="s">
        <v>274</v>
      </c>
      <c r="B8" s="1529" t="s">
        <v>366</v>
      </c>
      <c r="C8" s="1529" t="s">
        <v>366</v>
      </c>
      <c r="D8" s="341" t="s">
        <v>277</v>
      </c>
      <c r="E8" s="315" t="s">
        <v>372</v>
      </c>
      <c r="F8" s="341" t="s">
        <v>279</v>
      </c>
      <c r="G8" s="315" t="s">
        <v>373</v>
      </c>
      <c r="H8" s="1548" t="s">
        <v>232</v>
      </c>
      <c r="I8" s="333"/>
    </row>
    <row r="9" spans="1:9" s="309" customFormat="1" ht="15" x14ac:dyDescent="0.2">
      <c r="A9" s="1531"/>
      <c r="B9" s="1531"/>
      <c r="C9" s="1531"/>
      <c r="D9" s="342" t="s">
        <v>374</v>
      </c>
      <c r="E9" s="343" t="s">
        <v>375</v>
      </c>
      <c r="F9" s="342" t="s">
        <v>375</v>
      </c>
      <c r="G9" s="343" t="s">
        <v>375</v>
      </c>
      <c r="H9" s="1531"/>
      <c r="I9" s="333"/>
    </row>
    <row r="10" spans="1:9" s="309" customFormat="1" ht="15" x14ac:dyDescent="0.2">
      <c r="A10" s="421" t="s">
        <v>300</v>
      </c>
      <c r="B10" s="421"/>
      <c r="C10" s="421"/>
      <c r="D10" s="342"/>
      <c r="E10" s="343"/>
      <c r="F10" s="342"/>
      <c r="G10" s="343"/>
      <c r="H10" s="425">
        <f>ABCX!H47</f>
        <v>32006.232270000008</v>
      </c>
      <c r="I10" s="333"/>
    </row>
    <row r="11" spans="1:9" s="309" customFormat="1" ht="15" x14ac:dyDescent="0.2">
      <c r="A11" s="421"/>
      <c r="B11" s="421"/>
      <c r="C11" s="421"/>
      <c r="D11" s="342"/>
      <c r="E11" s="343"/>
      <c r="F11" s="342"/>
      <c r="G11" s="343"/>
      <c r="H11" s="421"/>
      <c r="I11" s="333"/>
    </row>
    <row r="12" spans="1:9" s="309" customFormat="1" ht="15" x14ac:dyDescent="0.2">
      <c r="A12" s="344" t="str">
        <f>ABC_FullDepth_Areas!B39</f>
        <v>L</v>
      </c>
      <c r="B12" s="345">
        <f>ABC_FullDepth_Areas!C39</f>
        <v>34038.339999999997</v>
      </c>
      <c r="C12" s="345">
        <f>ABC_FullDepth_Areas!D39</f>
        <v>34290.04</v>
      </c>
      <c r="D12" s="344">
        <f>ABC_FullDepth_Areas!I39</f>
        <v>7581.26</v>
      </c>
      <c r="E12" s="344"/>
      <c r="F12" s="346"/>
      <c r="G12" s="344">
        <v>0.66666666666666663</v>
      </c>
      <c r="H12" s="346">
        <f>IF(E12=0,(D12*1.5*G12)*2700/54000,(D12*((E12+F12)/2)*1.5*G12*2700)/54000)</f>
        <v>379.06299999999993</v>
      </c>
      <c r="I12" s="333"/>
    </row>
    <row r="13" spans="1:9" s="309" customFormat="1" ht="15" customHeight="1" x14ac:dyDescent="0.2">
      <c r="A13" s="344" t="str">
        <f>ABC_FullDepth_Areas!B40</f>
        <v>L</v>
      </c>
      <c r="B13" s="345">
        <f>ABC_FullDepth_Areas!C40</f>
        <v>33271.61</v>
      </c>
      <c r="C13" s="345">
        <f>ABC_FullDepth_Areas!D40</f>
        <v>38830</v>
      </c>
      <c r="D13" s="344">
        <f>ABC_FullDepth_Areas!I40</f>
        <v>135028.8033</v>
      </c>
      <c r="E13" s="344"/>
      <c r="F13" s="346"/>
      <c r="G13" s="344">
        <v>0.66666666666666663</v>
      </c>
      <c r="H13" s="346">
        <f>IF(E13=0,(D13*1.5*G13)*2700/54000,(D13*((E13+F13)/2)*1.5*G13*2700)/54000)</f>
        <v>6751.4401649999982</v>
      </c>
      <c r="I13" s="333"/>
    </row>
    <row r="14" spans="1:9" s="105" customFormat="1" ht="15" customHeight="1" x14ac:dyDescent="0.2">
      <c r="A14" s="344" t="str">
        <f>ABC_FullDepth_Areas!B41</f>
        <v>L</v>
      </c>
      <c r="B14" s="345">
        <f>ABC_FullDepth_Areas!C41</f>
        <v>33253.89</v>
      </c>
      <c r="C14" s="345">
        <f>ABC_FullDepth_Areas!D41</f>
        <v>33271.61</v>
      </c>
      <c r="D14" s="344">
        <f>ABC_FullDepth_Areas!I41</f>
        <v>396.17750000000001</v>
      </c>
      <c r="E14" s="344"/>
      <c r="F14" s="346"/>
      <c r="G14" s="344">
        <v>0.66666666666666663</v>
      </c>
      <c r="H14" s="346">
        <f t="shared" ref="H14:H43" si="0">IF(E14=0,(D14*1.5*G14)*2700/54000,(D14*((E14+F14)/2)*1.5*G14*2700)/54000)</f>
        <v>19.808875</v>
      </c>
      <c r="I14" s="333"/>
    </row>
    <row r="15" spans="1:9" s="105" customFormat="1" ht="15" customHeight="1" x14ac:dyDescent="0.2">
      <c r="A15" s="344" t="str">
        <f>ABC_FullDepth_Areas!B42</f>
        <v>L</v>
      </c>
      <c r="B15" s="345">
        <f>ABC_FullDepth_Areas!C42</f>
        <v>33256.31</v>
      </c>
      <c r="C15" s="345">
        <f>ABC_FullDepth_Areas!D42</f>
        <v>33498.71</v>
      </c>
      <c r="D15" s="344">
        <f>ABC_FullDepth_Areas!I42</f>
        <v>3996.5158000000001</v>
      </c>
      <c r="E15" s="344"/>
      <c r="F15" s="346"/>
      <c r="G15" s="344">
        <v>0.66666666666666663</v>
      </c>
      <c r="H15" s="346">
        <f t="shared" si="0"/>
        <v>199.82578999999996</v>
      </c>
      <c r="I15" s="333"/>
    </row>
    <row r="16" spans="1:9" s="309" customFormat="1" ht="15" x14ac:dyDescent="0.2">
      <c r="A16" s="344" t="str">
        <f>ABC_FullDepth_Areas!B43</f>
        <v>L</v>
      </c>
      <c r="B16" s="345">
        <f>ABC_FullDepth_Areas!C43</f>
        <v>33261.56</v>
      </c>
      <c r="C16" s="345">
        <f>ABC_FullDepth_Areas!D43</f>
        <v>33271.61</v>
      </c>
      <c r="D16" s="344">
        <f>ABC_FullDepth_Areas!I43</f>
        <v>267.96870000000001</v>
      </c>
      <c r="E16" s="344"/>
      <c r="F16" s="346"/>
      <c r="G16" s="344">
        <v>0.66666666666666663</v>
      </c>
      <c r="H16" s="346">
        <f t="shared" si="0"/>
        <v>13.398434999999999</v>
      </c>
      <c r="I16" s="333"/>
    </row>
    <row r="17" spans="1:9" s="309" customFormat="1" ht="15" x14ac:dyDescent="0.2">
      <c r="A17" s="344" t="str">
        <f>ABC_FullDepth_Areas!B44</f>
        <v>L</v>
      </c>
      <c r="B17" s="345">
        <f>ABC_FullDepth_Areas!C44</f>
        <v>33438.339999999997</v>
      </c>
      <c r="C17" s="345">
        <f>ABC_FullDepth_Areas!D44</f>
        <v>33498.71</v>
      </c>
      <c r="D17" s="344">
        <f>ABC_FullDepth_Areas!I44</f>
        <v>218.68549999999999</v>
      </c>
      <c r="E17" s="344"/>
      <c r="F17" s="346"/>
      <c r="G17" s="344">
        <v>0.66666666666666663</v>
      </c>
      <c r="H17" s="346">
        <f t="shared" si="0"/>
        <v>10.934274999999998</v>
      </c>
      <c r="I17" s="333"/>
    </row>
    <row r="18" spans="1:9" s="309" customFormat="1" ht="15" x14ac:dyDescent="0.2">
      <c r="A18" s="344" t="str">
        <f>ABC_FullDepth_Areas!B45</f>
        <v>L</v>
      </c>
      <c r="B18" s="345">
        <f>ABC_FullDepth_Areas!C45</f>
        <v>33498.71</v>
      </c>
      <c r="C18" s="345">
        <f>ABC_FullDepth_Areas!D45</f>
        <v>34032.76</v>
      </c>
      <c r="D18" s="344">
        <f>ABC_FullDepth_Areas!I45</f>
        <v>16021.511</v>
      </c>
      <c r="E18" s="344"/>
      <c r="F18" s="346"/>
      <c r="G18" s="344">
        <v>0.66666666666666663</v>
      </c>
      <c r="H18" s="346">
        <f t="shared" si="0"/>
        <v>801.07555000000002</v>
      </c>
      <c r="I18" s="333"/>
    </row>
    <row r="19" spans="1:9" s="309" customFormat="1" ht="15" x14ac:dyDescent="0.2">
      <c r="A19" s="344" t="str">
        <f>ABC_FullDepth_Areas!B46</f>
        <v>L</v>
      </c>
      <c r="B19" s="345">
        <f>ABC_FullDepth_Areas!C46</f>
        <v>34032.76</v>
      </c>
      <c r="C19" s="345">
        <f>ABC_FullDepth_Areas!D46</f>
        <v>34093.129999999997</v>
      </c>
      <c r="D19" s="344">
        <f>ABC_FullDepth_Areas!I46</f>
        <v>218.68549999999999</v>
      </c>
      <c r="E19" s="344"/>
      <c r="F19" s="346"/>
      <c r="G19" s="344">
        <v>0.66666666666666663</v>
      </c>
      <c r="H19" s="346">
        <f t="shared" si="0"/>
        <v>10.934274999999998</v>
      </c>
      <c r="I19" s="333"/>
    </row>
    <row r="20" spans="1:9" s="309" customFormat="1" ht="15" x14ac:dyDescent="0.2">
      <c r="A20" s="344" t="str">
        <f>ABC_FullDepth_Areas!B47</f>
        <v>L</v>
      </c>
      <c r="B20" s="345">
        <f>ABC_FullDepth_Areas!C47</f>
        <v>34032.76</v>
      </c>
      <c r="C20" s="345">
        <f>ABC_FullDepth_Areas!D47</f>
        <v>34277.21</v>
      </c>
      <c r="D20" s="344">
        <f>ABC_FullDepth_Areas!I47</f>
        <v>4875.8681999999999</v>
      </c>
      <c r="E20" s="344"/>
      <c r="F20" s="346"/>
      <c r="G20" s="344">
        <v>0.66666666666666663</v>
      </c>
      <c r="H20" s="346">
        <f t="shared" si="0"/>
        <v>243.79340999999994</v>
      </c>
      <c r="I20" s="333"/>
    </row>
    <row r="21" spans="1:9" s="309" customFormat="1" ht="15" x14ac:dyDescent="0.2">
      <c r="A21" s="344" t="str">
        <f>ABC_FullDepth_Areas!B48</f>
        <v>L</v>
      </c>
      <c r="B21" s="345">
        <f>ABC_FullDepth_Areas!C48</f>
        <v>37300</v>
      </c>
      <c r="C21" s="345">
        <f>ABC_FullDepth_Areas!D48</f>
        <v>37482.07</v>
      </c>
      <c r="D21" s="344">
        <f>ABC_FullDepth_Areas!I48</f>
        <v>1906.5337</v>
      </c>
      <c r="E21" s="344"/>
      <c r="F21" s="346"/>
      <c r="G21" s="344">
        <v>0.66666666666666663</v>
      </c>
      <c r="H21" s="346">
        <f t="shared" si="0"/>
        <v>95.326684999999998</v>
      </c>
      <c r="I21" s="333"/>
    </row>
    <row r="22" spans="1:9" s="309" customFormat="1" ht="15" x14ac:dyDescent="0.2">
      <c r="A22" s="344" t="str">
        <f>ABC_FullDepth_Areas!B49</f>
        <v>L</v>
      </c>
      <c r="B22" s="345">
        <f>ABC_FullDepth_Areas!C49</f>
        <v>37300</v>
      </c>
      <c r="C22" s="345">
        <f>ABC_FullDepth_Areas!D49</f>
        <v>37888.94</v>
      </c>
      <c r="D22" s="344">
        <f>ABC_FullDepth_Areas!I49</f>
        <v>7065.0883000000003</v>
      </c>
      <c r="E22" s="344"/>
      <c r="F22" s="346"/>
      <c r="G22" s="344">
        <v>0.66666666666666663</v>
      </c>
      <c r="H22" s="346">
        <f t="shared" si="0"/>
        <v>353.25441499999999</v>
      </c>
      <c r="I22" s="333"/>
    </row>
    <row r="23" spans="1:9" s="309" customFormat="1" ht="15" x14ac:dyDescent="0.2">
      <c r="A23" s="344" t="str">
        <f>ABC_FullDepth_Areas!B50</f>
        <v>L</v>
      </c>
      <c r="B23" s="345">
        <f>ABC_FullDepth_Areas!C50</f>
        <v>37888.94</v>
      </c>
      <c r="C23" s="345">
        <f>ABC_FullDepth_Areas!D50</f>
        <v>38038.94</v>
      </c>
      <c r="D23" s="344">
        <f>ABC_FullDepth_Areas!I50</f>
        <v>901.2</v>
      </c>
      <c r="E23" s="344"/>
      <c r="F23" s="346"/>
      <c r="G23" s="344">
        <v>0.66666666666666663</v>
      </c>
      <c r="H23" s="346">
        <f t="shared" si="0"/>
        <v>45.06</v>
      </c>
      <c r="I23" s="333"/>
    </row>
    <row r="24" spans="1:9" s="309" customFormat="1" ht="15" x14ac:dyDescent="0.2">
      <c r="A24" s="344" t="str">
        <f>ABC_FullDepth_Areas!B51</f>
        <v>L</v>
      </c>
      <c r="B24" s="345">
        <f>ABC_FullDepth_Areas!C51</f>
        <v>38211.54</v>
      </c>
      <c r="C24" s="345">
        <f>ABC_FullDepth_Areas!D51</f>
        <v>38830</v>
      </c>
      <c r="D24" s="344">
        <f>ABC_FullDepth_Areas!I51</f>
        <v>21646.066800000001</v>
      </c>
      <c r="E24" s="344"/>
      <c r="F24" s="346"/>
      <c r="G24" s="344">
        <v>0.66666666666666663</v>
      </c>
      <c r="H24" s="346">
        <f t="shared" si="0"/>
        <v>1082.3033399999999</v>
      </c>
      <c r="I24" s="333"/>
    </row>
    <row r="25" spans="1:9" s="309" customFormat="1" ht="15" x14ac:dyDescent="0.2">
      <c r="A25" s="344" t="str">
        <f>ABC_FullDepth_Areas!B52</f>
        <v>L</v>
      </c>
      <c r="B25" s="345">
        <f>ABC_FullDepth_Areas!C52</f>
        <v>33271.61</v>
      </c>
      <c r="C25" s="345">
        <f>ABC_FullDepth_Areas!D52</f>
        <v>38830</v>
      </c>
      <c r="D25" s="344">
        <f>ABC_FullDepth_Areas!I52</f>
        <v>143443.7885</v>
      </c>
      <c r="E25" s="344"/>
      <c r="F25" s="346"/>
      <c r="G25" s="344">
        <v>0.66666666666666663</v>
      </c>
      <c r="H25" s="346">
        <f t="shared" si="0"/>
        <v>7172.1894249999987</v>
      </c>
      <c r="I25" s="333"/>
    </row>
    <row r="26" spans="1:9" s="309" customFormat="1" ht="15" x14ac:dyDescent="0.2">
      <c r="A26" s="344" t="str">
        <f>ABC_FullDepth_Areas!B53</f>
        <v>L</v>
      </c>
      <c r="B26" s="345">
        <f>ABC_FullDepth_Areas!C53</f>
        <v>37287.24</v>
      </c>
      <c r="C26" s="345">
        <f>ABC_FullDepth_Areas!D53</f>
        <v>37538.94</v>
      </c>
      <c r="D26" s="344">
        <f>ABC_FullDepth_Areas!I53</f>
        <v>7581.2343000000001</v>
      </c>
      <c r="E26" s="344"/>
      <c r="F26" s="346"/>
      <c r="G26" s="344">
        <v>0.66666666666666663</v>
      </c>
      <c r="H26" s="346">
        <f t="shared" si="0"/>
        <v>379.06171499999999</v>
      </c>
      <c r="I26" s="333"/>
    </row>
    <row r="27" spans="1:9" s="309" customFormat="1" ht="15" x14ac:dyDescent="0.2">
      <c r="A27" s="344" t="str">
        <f>ABC_FullDepth_Areas!B55</f>
        <v>L</v>
      </c>
      <c r="B27" s="345">
        <f>ABC_FullDepth_Areas!C55</f>
        <v>38830</v>
      </c>
      <c r="C27" s="345">
        <f>ABC_FullDepth_Areas!D55</f>
        <v>39070</v>
      </c>
      <c r="D27" s="344">
        <f>ABC_FullDepth_Areas!I55</f>
        <v>23873.9745</v>
      </c>
      <c r="E27" s="344"/>
      <c r="F27" s="346"/>
      <c r="G27" s="344">
        <v>0.66666666666666663</v>
      </c>
      <c r="H27" s="346">
        <f t="shared" si="0"/>
        <v>1193.698725</v>
      </c>
      <c r="I27" s="333"/>
    </row>
    <row r="28" spans="1:9" s="309" customFormat="1" ht="15" x14ac:dyDescent="0.2">
      <c r="A28" s="344" t="str">
        <f>ABC_FullDepth_Areas!B56</f>
        <v>L</v>
      </c>
      <c r="B28" s="345">
        <f>ABC_FullDepth_Areas!C56</f>
        <v>39070</v>
      </c>
      <c r="C28" s="345">
        <f>ABC_FullDepth_Areas!D56</f>
        <v>39266.14</v>
      </c>
      <c r="D28" s="344">
        <f>ABC_FullDepth_Areas!I56</f>
        <v>3584.2336</v>
      </c>
      <c r="E28" s="344"/>
      <c r="F28" s="346"/>
      <c r="G28" s="344">
        <v>0.66666666666666663</v>
      </c>
      <c r="H28" s="346">
        <f t="shared" ref="H28:H36" si="1">IF(E28=0,(D28*1.5*G28)*2700/54000,(D28*((E28+F28)/2)*1.5*G28*2700)/54000)</f>
        <v>179.21168</v>
      </c>
      <c r="I28" s="333"/>
    </row>
    <row r="29" spans="1:9" s="309" customFormat="1" ht="15" x14ac:dyDescent="0.2">
      <c r="A29" s="344" t="str">
        <f>ABC_FullDepth_Areas!B57</f>
        <v>L</v>
      </c>
      <c r="B29" s="345">
        <f>ABC_FullDepth_Areas!C57</f>
        <v>39070</v>
      </c>
      <c r="C29" s="345">
        <f>ABC_FullDepth_Areas!D57</f>
        <v>39979.870000000003</v>
      </c>
      <c r="D29" s="344">
        <f>ABC_FullDepth_Areas!I57</f>
        <v>51090.064700000003</v>
      </c>
      <c r="E29" s="344"/>
      <c r="F29" s="346"/>
      <c r="G29" s="344">
        <v>0.66666666666666663</v>
      </c>
      <c r="H29" s="346">
        <f t="shared" si="1"/>
        <v>2554.5032350000001</v>
      </c>
      <c r="I29" s="333"/>
    </row>
    <row r="30" spans="1:9" s="309" customFormat="1" ht="15" x14ac:dyDescent="0.2">
      <c r="A30" s="344" t="str">
        <f>ABC_FullDepth_Areas!B58</f>
        <v>L</v>
      </c>
      <c r="B30" s="345">
        <f>ABC_FullDepth_Areas!C58</f>
        <v>40006.19</v>
      </c>
      <c r="C30" s="345">
        <f>ABC_FullDepth_Areas!D58</f>
        <v>40863.15</v>
      </c>
      <c r="D30" s="344">
        <f>ABC_FullDepth_Areas!I58</f>
        <v>34134.405599999998</v>
      </c>
      <c r="E30" s="344"/>
      <c r="F30" s="346"/>
      <c r="G30" s="344">
        <v>0.66666666666666663</v>
      </c>
      <c r="H30" s="346">
        <f t="shared" si="1"/>
        <v>1706.7202799999998</v>
      </c>
      <c r="I30" s="333"/>
    </row>
    <row r="31" spans="1:9" s="309" customFormat="1" ht="15" x14ac:dyDescent="0.2">
      <c r="A31" s="344" t="str">
        <f>ABC_FullDepth_Areas!B59</f>
        <v>L</v>
      </c>
      <c r="B31" s="345">
        <f>ABC_FullDepth_Areas!C59</f>
        <v>40893.269999999997</v>
      </c>
      <c r="C31" s="345">
        <f>ABC_FullDepth_Areas!D59</f>
        <v>41234.660000000003</v>
      </c>
      <c r="D31" s="344">
        <f>ABC_FullDepth_Areas!I59</f>
        <v>12698.5002</v>
      </c>
      <c r="E31" s="344"/>
      <c r="F31" s="346"/>
      <c r="G31" s="344">
        <v>0.66666666666666663</v>
      </c>
      <c r="H31" s="346">
        <f t="shared" si="1"/>
        <v>634.92500999999993</v>
      </c>
      <c r="I31" s="333"/>
    </row>
    <row r="32" spans="1:9" s="309" customFormat="1" ht="15" x14ac:dyDescent="0.2">
      <c r="A32" s="344" t="str">
        <f>ABC_FullDepth_Areas!B60</f>
        <v>L</v>
      </c>
      <c r="B32" s="345">
        <f>ABC_FullDepth_Areas!C60</f>
        <v>41281.46</v>
      </c>
      <c r="C32" s="345">
        <f>ABC_FullDepth_Areas!D60</f>
        <v>42440</v>
      </c>
      <c r="D32" s="344">
        <f>ABC_FullDepth_Areas!I60</f>
        <v>26328.537100000001</v>
      </c>
      <c r="E32" s="344"/>
      <c r="F32" s="346"/>
      <c r="G32" s="344">
        <v>0.66666666666666663</v>
      </c>
      <c r="H32" s="346">
        <f t="shared" si="1"/>
        <v>1316.4268549999999</v>
      </c>
      <c r="I32" s="333"/>
    </row>
    <row r="33" spans="1:10" s="309" customFormat="1" ht="15" x14ac:dyDescent="0.2">
      <c r="A33" s="344" t="str">
        <f>ABC_FullDepth_Areas!B61</f>
        <v>L</v>
      </c>
      <c r="B33" s="345">
        <f>ABC_FullDepth_Areas!C61</f>
        <v>41299.69</v>
      </c>
      <c r="C33" s="345">
        <f>ABC_FullDepth_Areas!D61</f>
        <v>42440</v>
      </c>
      <c r="D33" s="344">
        <f>ABC_FullDepth_Areas!I61</f>
        <v>20605.4463</v>
      </c>
      <c r="E33" s="344"/>
      <c r="F33" s="346"/>
      <c r="G33" s="344">
        <v>0.66666666666666663</v>
      </c>
      <c r="H33" s="346">
        <f t="shared" si="1"/>
        <v>1030.2723149999999</v>
      </c>
      <c r="I33" s="333"/>
    </row>
    <row r="34" spans="1:10" s="309" customFormat="1" ht="15" x14ac:dyDescent="0.2">
      <c r="A34" s="344" t="str">
        <f>ABC_FullDepth_Areas!B62</f>
        <v>L</v>
      </c>
      <c r="B34" s="345">
        <f>ABC_FullDepth_Areas!C62</f>
        <v>42440</v>
      </c>
      <c r="C34" s="345">
        <f>ABC_FullDepth_Areas!D62</f>
        <v>43570</v>
      </c>
      <c r="D34" s="344">
        <f>ABC_FullDepth_Areas!I62</f>
        <v>79534.927299999996</v>
      </c>
      <c r="E34" s="344"/>
      <c r="F34" s="346"/>
      <c r="G34" s="344">
        <v>0.66666666666666663</v>
      </c>
      <c r="H34" s="346">
        <f t="shared" si="1"/>
        <v>3976.7463649999995</v>
      </c>
      <c r="I34" s="333"/>
    </row>
    <row r="35" spans="1:10" s="309" customFormat="1" ht="15" x14ac:dyDescent="0.2">
      <c r="A35" s="344" t="str">
        <f>ABC_FullDepth_Areas!B63</f>
        <v>L</v>
      </c>
      <c r="B35" s="345">
        <f>ABC_FullDepth_Areas!C63</f>
        <v>43570</v>
      </c>
      <c r="C35" s="345">
        <f>ABC_FullDepth_Areas!D63</f>
        <v>43987.71</v>
      </c>
      <c r="D35" s="344">
        <f>ABC_FullDepth_Areas!I63</f>
        <v>6814.5352000000003</v>
      </c>
      <c r="E35" s="344"/>
      <c r="F35" s="346"/>
      <c r="G35" s="344">
        <v>0.66666666666666663</v>
      </c>
      <c r="H35" s="346">
        <f t="shared" si="1"/>
        <v>340.72675999999996</v>
      </c>
      <c r="I35" s="333"/>
    </row>
    <row r="36" spans="1:10" s="309" customFormat="1" ht="15" x14ac:dyDescent="0.2">
      <c r="A36" s="344" t="str">
        <f>ABC_FullDepth_Areas!B64</f>
        <v>L</v>
      </c>
      <c r="B36" s="345">
        <f>ABC_FullDepth_Areas!C64</f>
        <v>43570</v>
      </c>
      <c r="C36" s="345">
        <f>ABC_FullDepth_Areas!D64</f>
        <v>44940.74</v>
      </c>
      <c r="D36" s="344">
        <f>ABC_FullDepth_Areas!I64</f>
        <v>20787.9283</v>
      </c>
      <c r="E36" s="344"/>
      <c r="F36" s="346"/>
      <c r="G36" s="344">
        <v>0.66666666666666663</v>
      </c>
      <c r="H36" s="346">
        <f t="shared" si="1"/>
        <v>1039.3964149999999</v>
      </c>
      <c r="I36" s="333"/>
    </row>
    <row r="37" spans="1:10" s="309" customFormat="1" ht="15" x14ac:dyDescent="0.2">
      <c r="A37" s="344" t="str">
        <f>ABC_FullDepth_Areas!B65</f>
        <v>L</v>
      </c>
      <c r="B37" s="345">
        <f>ABC_FullDepth_Areas!C65</f>
        <v>44055.19</v>
      </c>
      <c r="C37" s="345">
        <f>ABC_FullDepth_Areas!D65</f>
        <v>45465.96</v>
      </c>
      <c r="D37" s="344">
        <f>ABC_FullDepth_Areas!I65</f>
        <v>52153.7909</v>
      </c>
      <c r="E37" s="344"/>
      <c r="F37" s="346"/>
      <c r="G37" s="344">
        <v>0.66666666666666663</v>
      </c>
      <c r="H37" s="346">
        <f t="shared" ref="H37:H39" si="2">IF(E37=0,(D37*1.5*G37)*2700/54000,(D37*((E37+F37)/2)*1.5*G37*2700)/54000)</f>
        <v>2607.6895450000002</v>
      </c>
      <c r="I37" s="333"/>
    </row>
    <row r="38" spans="1:10" s="309" customFormat="1" ht="15" x14ac:dyDescent="0.2">
      <c r="A38" s="344" t="str">
        <f>ABC_FullDepth_Areas!B66</f>
        <v>L</v>
      </c>
      <c r="B38" s="345">
        <f>ABC_FullDepth_Areas!C66</f>
        <v>45509.19</v>
      </c>
      <c r="C38" s="345">
        <f>ABC_FullDepth_Areas!D66</f>
        <v>45835.28</v>
      </c>
      <c r="D38" s="344">
        <f>ABC_FullDepth_Areas!I66</f>
        <v>5662.1036000000004</v>
      </c>
      <c r="E38" s="344"/>
      <c r="F38" s="346"/>
      <c r="G38" s="344">
        <v>0.66666666666666663</v>
      </c>
      <c r="H38" s="346">
        <f t="shared" si="2"/>
        <v>283.10517999999996</v>
      </c>
      <c r="I38" s="333"/>
    </row>
    <row r="39" spans="1:10" s="309" customFormat="1" ht="15" x14ac:dyDescent="0.2">
      <c r="A39" s="344" t="str">
        <f>ABC_FullDepth_Areas!B67</f>
        <v>L</v>
      </c>
      <c r="B39" s="345">
        <f>ABC_FullDepth_Areas!C67</f>
        <v>45630.51</v>
      </c>
      <c r="C39" s="345">
        <f>ABC_FullDepth_Areas!D67</f>
        <v>48369</v>
      </c>
      <c r="D39" s="344">
        <f>ABC_FullDepth_Areas!I67</f>
        <v>169345.40150000001</v>
      </c>
      <c r="E39" s="344"/>
      <c r="F39" s="346"/>
      <c r="G39" s="344">
        <v>0.66666666666666663</v>
      </c>
      <c r="H39" s="346">
        <f t="shared" si="2"/>
        <v>8467.2700749999985</v>
      </c>
      <c r="I39" s="333"/>
    </row>
    <row r="40" spans="1:10" s="309" customFormat="1" ht="15" x14ac:dyDescent="0.2">
      <c r="A40" s="344"/>
      <c r="B40" s="345"/>
      <c r="C40" s="345"/>
      <c r="D40" s="344"/>
      <c r="E40" s="344"/>
      <c r="F40" s="346"/>
      <c r="G40" s="344"/>
      <c r="H40" s="346"/>
      <c r="I40" s="333"/>
    </row>
    <row r="41" spans="1:10" s="309" customFormat="1" ht="15" x14ac:dyDescent="0.2">
      <c r="A41" s="1257" t="s">
        <v>893</v>
      </c>
      <c r="B41" s="345"/>
      <c r="C41" s="345"/>
      <c r="D41" s="344"/>
      <c r="E41" s="344"/>
      <c r="F41" s="346"/>
      <c r="G41" s="344"/>
      <c r="H41" s="346">
        <f t="shared" si="0"/>
        <v>0</v>
      </c>
      <c r="I41" s="333"/>
    </row>
    <row r="42" spans="1:10" s="309" customFormat="1" ht="15" x14ac:dyDescent="0.2">
      <c r="A42" s="344" t="s">
        <v>203</v>
      </c>
      <c r="B42" s="345">
        <v>24600</v>
      </c>
      <c r="C42" s="345">
        <v>37857.06</v>
      </c>
      <c r="D42" s="344">
        <f>+C42-B42</f>
        <v>13257.059999999998</v>
      </c>
      <c r="E42" s="344">
        <f t="shared" ref="E42:F45" si="3">+(7+6+4)/12</f>
        <v>1.4166666666666667</v>
      </c>
      <c r="F42" s="344">
        <f t="shared" si="3"/>
        <v>1.4166666666666667</v>
      </c>
      <c r="G42" s="344">
        <v>0.66666666666666663</v>
      </c>
      <c r="H42" s="346">
        <f t="shared" si="0"/>
        <v>939.04174999999998</v>
      </c>
      <c r="I42" s="333"/>
    </row>
    <row r="43" spans="1:10" s="309" customFormat="1" ht="15" x14ac:dyDescent="0.2">
      <c r="A43" s="344" t="s">
        <v>203</v>
      </c>
      <c r="B43" s="345">
        <v>24600</v>
      </c>
      <c r="C43" s="345">
        <v>37842.92</v>
      </c>
      <c r="D43" s="344">
        <f>+C43-B43</f>
        <v>13242.919999999998</v>
      </c>
      <c r="E43" s="344">
        <f t="shared" si="3"/>
        <v>1.4166666666666667</v>
      </c>
      <c r="F43" s="344">
        <f t="shared" si="3"/>
        <v>1.4166666666666667</v>
      </c>
      <c r="G43" s="344">
        <v>0.66666666666666663</v>
      </c>
      <c r="H43" s="346">
        <f t="shared" si="0"/>
        <v>938.04016666666666</v>
      </c>
      <c r="I43" s="333"/>
    </row>
    <row r="44" spans="1:10" s="309" customFormat="1" ht="15" x14ac:dyDescent="0.2">
      <c r="A44" s="344" t="s">
        <v>203</v>
      </c>
      <c r="B44" s="345">
        <v>47954.01</v>
      </c>
      <c r="C44" s="345">
        <v>48369</v>
      </c>
      <c r="D44" s="344">
        <f>+C44-B44</f>
        <v>414.98999999999796</v>
      </c>
      <c r="E44" s="344">
        <f t="shared" si="3"/>
        <v>1.4166666666666667</v>
      </c>
      <c r="F44" s="344">
        <f t="shared" si="3"/>
        <v>1.4166666666666667</v>
      </c>
      <c r="G44" s="344">
        <v>0.66666666666666663</v>
      </c>
      <c r="H44" s="346">
        <f t="shared" ref="H44:H45" si="4">IF(E44=0,(D44*1.5*G44)*2700/54000,(D44*((E44+F44)/2)*1.5*G44*2700)/54000)</f>
        <v>29.395124999999858</v>
      </c>
      <c r="I44" s="333"/>
    </row>
    <row r="45" spans="1:10" s="309" customFormat="1" ht="15" x14ac:dyDescent="0.2">
      <c r="A45" s="344" t="s">
        <v>203</v>
      </c>
      <c r="B45" s="345">
        <v>47939.87</v>
      </c>
      <c r="C45" s="345">
        <v>48369</v>
      </c>
      <c r="D45" s="344">
        <f>+C45-B45</f>
        <v>429.12999999999738</v>
      </c>
      <c r="E45" s="344">
        <f t="shared" si="3"/>
        <v>1.4166666666666667</v>
      </c>
      <c r="F45" s="344">
        <f t="shared" si="3"/>
        <v>1.4166666666666667</v>
      </c>
      <c r="G45" s="344">
        <v>0.66666666666666663</v>
      </c>
      <c r="H45" s="346">
        <f t="shared" si="4"/>
        <v>30.396708333333152</v>
      </c>
      <c r="I45" s="333"/>
    </row>
    <row r="46" spans="1:10" s="309" customFormat="1" ht="15" x14ac:dyDescent="0.2">
      <c r="A46" s="347"/>
      <c r="B46" s="347"/>
      <c r="C46" s="347"/>
      <c r="D46" s="347"/>
      <c r="E46" s="347"/>
      <c r="F46" s="348"/>
      <c r="G46" s="344" t="s">
        <v>376</v>
      </c>
      <c r="H46" s="346">
        <f>SUM(H10:H45)</f>
        <v>76831.267814999999</v>
      </c>
      <c r="I46" s="333"/>
    </row>
    <row r="47" spans="1:10" s="309" customFormat="1" ht="15" x14ac:dyDescent="0.2">
      <c r="A47" s="353"/>
      <c r="B47" s="353"/>
      <c r="C47" s="353"/>
      <c r="D47" s="353"/>
      <c r="E47" s="353"/>
      <c r="F47" s="353"/>
      <c r="G47" s="353"/>
      <c r="H47" s="354"/>
      <c r="I47" s="333"/>
    </row>
    <row r="48" spans="1:10" s="309" customFormat="1" ht="15" x14ac:dyDescent="0.2">
      <c r="A48" s="355"/>
      <c r="B48" s="355"/>
      <c r="C48" s="356"/>
      <c r="D48" s="333"/>
      <c r="E48" s="333"/>
      <c r="F48" s="333"/>
      <c r="G48" s="357"/>
      <c r="H48" s="357"/>
      <c r="I48" s="333"/>
      <c r="J48" s="307"/>
    </row>
    <row r="49" spans="1:10" s="313" customFormat="1" ht="15" customHeight="1" x14ac:dyDescent="0.4">
      <c r="A49" s="355"/>
      <c r="B49" s="355"/>
      <c r="C49" s="356"/>
      <c r="D49" s="333"/>
      <c r="E49" s="333"/>
      <c r="F49" s="333"/>
      <c r="G49" s="358"/>
      <c r="H49" s="358"/>
      <c r="I49" s="340"/>
      <c r="J49" s="311"/>
    </row>
    <row r="50" spans="1:10" s="313" customFormat="1" ht="15" customHeight="1" x14ac:dyDescent="0.4">
      <c r="A50" s="355"/>
      <c r="B50" s="355"/>
      <c r="C50" s="356"/>
      <c r="D50" s="333"/>
      <c r="E50" s="333"/>
      <c r="F50" s="333"/>
      <c r="G50" s="357"/>
      <c r="H50" s="358"/>
      <c r="I50" s="340"/>
      <c r="J50" s="311"/>
    </row>
    <row r="51" spans="1:10" s="309" customFormat="1" ht="15.75" customHeight="1" x14ac:dyDescent="0.2">
      <c r="A51" s="333"/>
      <c r="B51" s="333"/>
      <c r="C51" s="333"/>
      <c r="D51" s="333"/>
      <c r="E51" s="333"/>
      <c r="F51" s="333"/>
      <c r="G51" s="333"/>
      <c r="H51" s="359"/>
      <c r="I51" s="333"/>
      <c r="J51" s="307"/>
    </row>
    <row r="52" spans="1:10" s="309" customFormat="1" ht="15" customHeight="1" x14ac:dyDescent="0.4">
      <c r="A52" s="339"/>
      <c r="B52" s="339"/>
      <c r="C52" s="339"/>
      <c r="D52" s="339"/>
      <c r="E52" s="339"/>
      <c r="F52" s="339"/>
      <c r="G52" s="339"/>
      <c r="H52" s="360"/>
      <c r="I52" s="333"/>
      <c r="J52" s="307"/>
    </row>
    <row r="53" spans="1:10" s="309" customFormat="1" ht="15" customHeight="1" x14ac:dyDescent="0.4">
      <c r="A53" s="339"/>
      <c r="B53" s="339"/>
      <c r="C53" s="339"/>
      <c r="D53" s="339"/>
      <c r="E53" s="339"/>
      <c r="F53" s="339"/>
      <c r="G53" s="339"/>
      <c r="H53" s="360"/>
      <c r="I53" s="333"/>
      <c r="J53" s="307"/>
    </row>
    <row r="54" spans="1:10" s="309" customFormat="1" ht="15" x14ac:dyDescent="0.2">
      <c r="A54" s="361"/>
      <c r="B54" s="361"/>
      <c r="C54" s="361"/>
      <c r="D54" s="361"/>
      <c r="E54" s="361"/>
      <c r="F54" s="361"/>
      <c r="G54" s="361"/>
      <c r="H54" s="361"/>
      <c r="I54" s="333"/>
      <c r="J54" s="307"/>
    </row>
    <row r="55" spans="1:10" s="309" customFormat="1" ht="15" x14ac:dyDescent="0.2">
      <c r="A55" s="361"/>
      <c r="B55" s="361"/>
      <c r="C55" s="361"/>
      <c r="D55" s="361"/>
      <c r="E55" s="361"/>
      <c r="F55" s="361"/>
      <c r="G55" s="361"/>
      <c r="H55" s="361"/>
      <c r="I55" s="333"/>
      <c r="J55" s="307"/>
    </row>
    <row r="56" spans="1:10" s="309" customFormat="1" ht="15" x14ac:dyDescent="0.2">
      <c r="A56" s="353"/>
      <c r="B56" s="353"/>
      <c r="C56" s="353"/>
      <c r="D56" s="353"/>
      <c r="E56" s="353"/>
      <c r="F56" s="362"/>
      <c r="G56" s="353"/>
      <c r="H56" s="362"/>
      <c r="I56" s="333"/>
      <c r="J56" s="307"/>
    </row>
    <row r="57" spans="1:10" s="309" customFormat="1" ht="15" x14ac:dyDescent="0.2">
      <c r="A57" s="353"/>
      <c r="B57" s="353"/>
      <c r="C57" s="353"/>
      <c r="D57" s="353"/>
      <c r="E57" s="353"/>
      <c r="F57" s="362"/>
      <c r="G57" s="353"/>
      <c r="H57" s="362"/>
      <c r="I57" s="333"/>
      <c r="J57" s="307"/>
    </row>
    <row r="58" spans="1:10" s="309" customFormat="1" ht="15" x14ac:dyDescent="0.2">
      <c r="A58" s="353"/>
      <c r="B58" s="353"/>
      <c r="C58" s="353"/>
      <c r="D58" s="353"/>
      <c r="E58" s="353"/>
      <c r="F58" s="362"/>
      <c r="G58" s="353"/>
      <c r="H58" s="362"/>
      <c r="I58" s="333"/>
      <c r="J58" s="307"/>
    </row>
    <row r="59" spans="1:10" s="309" customFormat="1" ht="15" x14ac:dyDescent="0.2">
      <c r="A59" s="353"/>
      <c r="B59" s="353"/>
      <c r="C59" s="353"/>
      <c r="D59" s="353"/>
      <c r="E59" s="353"/>
      <c r="F59" s="362"/>
      <c r="G59" s="353"/>
      <c r="H59" s="362"/>
      <c r="I59" s="333"/>
      <c r="J59" s="307"/>
    </row>
    <row r="60" spans="1:10" s="309" customFormat="1" ht="15" x14ac:dyDescent="0.2">
      <c r="A60" s="353"/>
      <c r="B60" s="353"/>
      <c r="C60" s="353"/>
      <c r="D60" s="353"/>
      <c r="E60" s="353"/>
      <c r="F60" s="362"/>
      <c r="G60" s="353"/>
      <c r="H60" s="362"/>
      <c r="I60" s="333"/>
      <c r="J60" s="307"/>
    </row>
    <row r="61" spans="1:10" s="309" customFormat="1" ht="15" x14ac:dyDescent="0.2">
      <c r="A61" s="353"/>
      <c r="B61" s="353"/>
      <c r="C61" s="353"/>
      <c r="D61" s="353"/>
      <c r="E61" s="353"/>
      <c r="F61" s="362"/>
      <c r="G61" s="353"/>
      <c r="H61" s="362"/>
      <c r="I61" s="333"/>
      <c r="J61" s="307"/>
    </row>
    <row r="62" spans="1:10" s="309" customFormat="1" ht="15" x14ac:dyDescent="0.2">
      <c r="A62" s="353"/>
      <c r="B62" s="353"/>
      <c r="C62" s="353"/>
      <c r="D62" s="353"/>
      <c r="E62" s="353"/>
      <c r="F62" s="362"/>
      <c r="G62" s="353"/>
      <c r="H62" s="362"/>
      <c r="I62" s="333"/>
      <c r="J62" s="307"/>
    </row>
    <row r="63" spans="1:10" s="309" customFormat="1" ht="15" x14ac:dyDescent="0.2">
      <c r="A63" s="353"/>
      <c r="B63" s="353"/>
      <c r="C63" s="353"/>
      <c r="D63" s="353"/>
      <c r="E63" s="353"/>
      <c r="F63" s="362"/>
      <c r="G63" s="353"/>
      <c r="H63" s="362"/>
      <c r="I63" s="333"/>
      <c r="J63" s="307"/>
    </row>
    <row r="64" spans="1:10" s="309" customFormat="1" ht="15" x14ac:dyDescent="0.2">
      <c r="A64" s="353"/>
      <c r="B64" s="353"/>
      <c r="C64" s="353"/>
      <c r="D64" s="353"/>
      <c r="E64" s="353"/>
      <c r="F64" s="362"/>
      <c r="G64" s="353"/>
      <c r="H64" s="362"/>
      <c r="I64" s="333"/>
      <c r="J64" s="307"/>
    </row>
    <row r="65" spans="1:10" s="309" customFormat="1" ht="15" x14ac:dyDescent="0.2">
      <c r="A65" s="353"/>
      <c r="B65" s="353"/>
      <c r="C65" s="353"/>
      <c r="D65" s="353"/>
      <c r="E65" s="353"/>
      <c r="F65" s="362"/>
      <c r="G65" s="353"/>
      <c r="H65" s="362"/>
      <c r="I65" s="333"/>
      <c r="J65" s="307"/>
    </row>
    <row r="66" spans="1:10" s="309" customFormat="1" ht="15" x14ac:dyDescent="0.2">
      <c r="A66" s="353"/>
      <c r="B66" s="353"/>
      <c r="C66" s="353"/>
      <c r="D66" s="353"/>
      <c r="E66" s="353"/>
      <c r="F66" s="362"/>
      <c r="G66" s="353"/>
      <c r="H66" s="362"/>
      <c r="I66" s="333"/>
      <c r="J66" s="307"/>
    </row>
    <row r="67" spans="1:10" s="309" customFormat="1" ht="15" x14ac:dyDescent="0.2">
      <c r="A67" s="353"/>
      <c r="B67" s="353"/>
      <c r="C67" s="353"/>
      <c r="D67" s="353"/>
      <c r="E67" s="353"/>
      <c r="F67" s="362"/>
      <c r="G67" s="353"/>
      <c r="H67" s="362"/>
      <c r="I67" s="333"/>
      <c r="J67" s="307"/>
    </row>
    <row r="68" spans="1:10" s="309" customFormat="1" ht="15" x14ac:dyDescent="0.2">
      <c r="A68" s="353"/>
      <c r="B68" s="353"/>
      <c r="C68" s="353"/>
      <c r="D68" s="353"/>
      <c r="E68" s="353"/>
      <c r="F68" s="362"/>
      <c r="G68" s="353"/>
      <c r="H68" s="362"/>
      <c r="I68" s="333"/>
      <c r="J68" s="307"/>
    </row>
    <row r="69" spans="1:10" s="309" customFormat="1" ht="15" x14ac:dyDescent="0.2">
      <c r="A69" s="353"/>
      <c r="B69" s="353"/>
      <c r="C69" s="353"/>
      <c r="D69" s="353"/>
      <c r="E69" s="353"/>
      <c r="F69" s="362"/>
      <c r="G69" s="353"/>
      <c r="H69" s="362"/>
      <c r="I69" s="333"/>
      <c r="J69" s="307"/>
    </row>
    <row r="70" spans="1:10" s="309" customFormat="1" ht="15" x14ac:dyDescent="0.2">
      <c r="A70" s="353"/>
      <c r="B70" s="353"/>
      <c r="C70" s="353"/>
      <c r="D70" s="353"/>
      <c r="E70" s="353"/>
      <c r="F70" s="362"/>
      <c r="G70" s="353"/>
      <c r="H70" s="362"/>
      <c r="I70" s="333"/>
      <c r="J70" s="307"/>
    </row>
    <row r="71" spans="1:10" s="309" customFormat="1" ht="15" x14ac:dyDescent="0.2">
      <c r="A71" s="353"/>
      <c r="B71" s="353"/>
      <c r="C71" s="353"/>
      <c r="D71" s="353"/>
      <c r="E71" s="353"/>
      <c r="F71" s="362"/>
      <c r="G71" s="353"/>
      <c r="H71" s="362"/>
      <c r="I71" s="333"/>
      <c r="J71" s="307"/>
    </row>
    <row r="72" spans="1:10" s="309" customFormat="1" ht="15" x14ac:dyDescent="0.2">
      <c r="A72" s="353"/>
      <c r="B72" s="353"/>
      <c r="C72" s="353"/>
      <c r="D72" s="353"/>
      <c r="E72" s="353"/>
      <c r="F72" s="362"/>
      <c r="G72" s="353"/>
      <c r="H72" s="362"/>
      <c r="I72" s="333"/>
      <c r="J72" s="307"/>
    </row>
    <row r="73" spans="1:10" s="309" customFormat="1" ht="15" x14ac:dyDescent="0.2">
      <c r="A73" s="353"/>
      <c r="B73" s="353"/>
      <c r="C73" s="353"/>
      <c r="D73" s="353"/>
      <c r="E73" s="353"/>
      <c r="F73" s="362"/>
      <c r="G73" s="353"/>
      <c r="H73" s="362"/>
      <c r="I73" s="333"/>
      <c r="J73" s="307"/>
    </row>
    <row r="74" spans="1:10" s="309" customFormat="1" ht="15" x14ac:dyDescent="0.2">
      <c r="A74" s="353"/>
      <c r="B74" s="353"/>
      <c r="C74" s="353"/>
      <c r="D74" s="353"/>
      <c r="E74" s="353"/>
      <c r="F74" s="362"/>
      <c r="G74" s="353"/>
      <c r="H74" s="362"/>
      <c r="I74" s="333"/>
      <c r="J74" s="307"/>
    </row>
    <row r="75" spans="1:10" s="309" customFormat="1" ht="15" x14ac:dyDescent="0.2">
      <c r="A75" s="353"/>
      <c r="B75" s="353"/>
      <c r="C75" s="353"/>
      <c r="D75" s="353"/>
      <c r="E75" s="353"/>
      <c r="F75" s="362"/>
      <c r="G75" s="353"/>
      <c r="H75" s="362"/>
      <c r="I75" s="333"/>
      <c r="J75" s="307"/>
    </row>
    <row r="76" spans="1:10" s="309" customFormat="1" ht="15" x14ac:dyDescent="0.2">
      <c r="A76" s="353"/>
      <c r="B76" s="353"/>
      <c r="C76" s="353"/>
      <c r="D76" s="353"/>
      <c r="E76" s="353"/>
      <c r="F76" s="353"/>
      <c r="G76" s="353"/>
      <c r="H76" s="362"/>
      <c r="I76" s="333"/>
      <c r="J76" s="307"/>
    </row>
    <row r="77" spans="1:10" s="309" customFormat="1" ht="15" x14ac:dyDescent="0.2">
      <c r="A77" s="353"/>
      <c r="B77" s="353"/>
      <c r="C77" s="353"/>
      <c r="D77" s="353"/>
      <c r="E77" s="353"/>
      <c r="F77" s="353"/>
      <c r="G77" s="353"/>
      <c r="H77" s="362"/>
      <c r="I77" s="333"/>
      <c r="J77" s="307"/>
    </row>
    <row r="78" spans="1:10" s="309" customFormat="1" ht="15" x14ac:dyDescent="0.2">
      <c r="A78" s="353"/>
      <c r="B78" s="353"/>
      <c r="C78" s="353"/>
      <c r="D78" s="353"/>
      <c r="E78" s="353"/>
      <c r="F78" s="353"/>
      <c r="G78" s="353"/>
      <c r="H78" s="362"/>
      <c r="I78" s="333"/>
      <c r="J78" s="307"/>
    </row>
    <row r="79" spans="1:10" s="309" customFormat="1" ht="15" x14ac:dyDescent="0.2">
      <c r="A79" s="353"/>
      <c r="B79" s="353"/>
      <c r="C79" s="353"/>
      <c r="D79" s="353"/>
      <c r="E79" s="353"/>
      <c r="F79" s="353"/>
      <c r="G79" s="353"/>
      <c r="H79" s="362"/>
      <c r="I79" s="333"/>
      <c r="J79" s="307"/>
    </row>
    <row r="80" spans="1:10" s="309" customFormat="1" ht="15" x14ac:dyDescent="0.2">
      <c r="A80" s="353"/>
      <c r="B80" s="353"/>
      <c r="C80" s="353"/>
      <c r="D80" s="353"/>
      <c r="E80" s="353"/>
      <c r="F80" s="353"/>
      <c r="G80" s="353"/>
      <c r="H80" s="362"/>
      <c r="I80" s="333"/>
      <c r="J80" s="307"/>
    </row>
    <row r="81" spans="1:10" s="309" customFormat="1" ht="15" x14ac:dyDescent="0.2">
      <c r="A81" s="353"/>
      <c r="B81" s="353"/>
      <c r="C81" s="353"/>
      <c r="D81" s="353"/>
      <c r="E81" s="353"/>
      <c r="F81" s="353"/>
      <c r="G81" s="353"/>
      <c r="H81" s="362"/>
      <c r="I81" s="333"/>
      <c r="J81" s="307"/>
    </row>
    <row r="82" spans="1:10" s="309" customFormat="1" ht="15" x14ac:dyDescent="0.2">
      <c r="A82" s="353"/>
      <c r="B82" s="353"/>
      <c r="C82" s="353"/>
      <c r="D82" s="353"/>
      <c r="E82" s="353"/>
      <c r="F82" s="353"/>
      <c r="G82" s="353"/>
      <c r="H82" s="362"/>
      <c r="I82" s="333"/>
      <c r="J82" s="307"/>
    </row>
    <row r="83" spans="1:10" s="309" customFormat="1" ht="15" x14ac:dyDescent="0.2">
      <c r="A83" s="353"/>
      <c r="B83" s="353"/>
      <c r="C83" s="353"/>
      <c r="D83" s="353"/>
      <c r="E83" s="353"/>
      <c r="F83" s="353"/>
      <c r="G83" s="353"/>
      <c r="H83" s="362"/>
      <c r="I83" s="333"/>
      <c r="J83" s="307"/>
    </row>
    <row r="84" spans="1:10" s="309" customFormat="1" ht="15" x14ac:dyDescent="0.2">
      <c r="A84" s="353"/>
      <c r="B84" s="353"/>
      <c r="C84" s="353"/>
      <c r="D84" s="353"/>
      <c r="E84" s="353"/>
      <c r="F84" s="353"/>
      <c r="G84" s="353"/>
      <c r="H84" s="362"/>
      <c r="I84" s="333"/>
      <c r="J84" s="307"/>
    </row>
    <row r="85" spans="1:10" s="309" customFormat="1" ht="15" x14ac:dyDescent="0.2">
      <c r="A85" s="353"/>
      <c r="B85" s="353"/>
      <c r="C85" s="353"/>
      <c r="D85" s="353"/>
      <c r="E85" s="353"/>
      <c r="F85" s="353"/>
      <c r="G85" s="353"/>
      <c r="H85" s="362"/>
      <c r="I85" s="333"/>
      <c r="J85" s="307"/>
    </row>
    <row r="86" spans="1:10" s="309" customFormat="1" ht="15" x14ac:dyDescent="0.2">
      <c r="A86" s="353"/>
      <c r="B86" s="353"/>
      <c r="C86" s="353"/>
      <c r="D86" s="353"/>
      <c r="E86" s="353"/>
      <c r="F86" s="353"/>
      <c r="G86" s="353"/>
      <c r="H86" s="362"/>
      <c r="I86" s="333"/>
      <c r="J86" s="307"/>
    </row>
    <row r="87" spans="1:10" s="309" customFormat="1" ht="15" x14ac:dyDescent="0.2">
      <c r="A87" s="353"/>
      <c r="B87" s="353"/>
      <c r="C87" s="353"/>
      <c r="D87" s="353"/>
      <c r="E87" s="353"/>
      <c r="F87" s="353"/>
      <c r="G87" s="353"/>
      <c r="H87" s="362"/>
      <c r="I87" s="333"/>
      <c r="J87" s="307"/>
    </row>
    <row r="88" spans="1:10" s="309" customFormat="1" ht="15" x14ac:dyDescent="0.2">
      <c r="A88" s="353"/>
      <c r="B88" s="353"/>
      <c r="C88" s="353"/>
      <c r="D88" s="353"/>
      <c r="E88" s="353"/>
      <c r="F88" s="353"/>
      <c r="G88" s="353"/>
      <c r="H88" s="362"/>
      <c r="I88" s="333"/>
      <c r="J88" s="307"/>
    </row>
    <row r="89" spans="1:10" s="309" customFormat="1" ht="15" x14ac:dyDescent="0.2">
      <c r="A89" s="353"/>
      <c r="B89" s="353"/>
      <c r="C89" s="353"/>
      <c r="D89" s="353"/>
      <c r="E89" s="353"/>
      <c r="F89" s="353"/>
      <c r="G89" s="353"/>
      <c r="H89" s="362"/>
      <c r="I89" s="333"/>
      <c r="J89" s="307"/>
    </row>
    <row r="90" spans="1:10" s="309" customFormat="1" ht="15" x14ac:dyDescent="0.2">
      <c r="A90" s="353"/>
      <c r="B90" s="353"/>
      <c r="C90" s="353"/>
      <c r="D90" s="353"/>
      <c r="E90" s="353"/>
      <c r="F90" s="353"/>
      <c r="G90" s="353"/>
      <c r="H90" s="362"/>
      <c r="I90" s="333"/>
      <c r="J90" s="307"/>
    </row>
    <row r="91" spans="1:10" s="309" customFormat="1" ht="15" x14ac:dyDescent="0.2">
      <c r="A91" s="353"/>
      <c r="B91" s="353"/>
      <c r="C91" s="353"/>
      <c r="D91" s="353"/>
      <c r="E91" s="353"/>
      <c r="F91" s="353"/>
      <c r="G91" s="353"/>
      <c r="H91" s="362"/>
      <c r="I91" s="333"/>
      <c r="J91" s="307"/>
    </row>
    <row r="92" spans="1:10" s="309" customFormat="1" ht="15" x14ac:dyDescent="0.2">
      <c r="A92" s="353"/>
      <c r="B92" s="353"/>
      <c r="C92" s="353"/>
      <c r="D92" s="353"/>
      <c r="E92" s="353"/>
      <c r="F92" s="353"/>
      <c r="G92" s="353"/>
      <c r="H92" s="362"/>
      <c r="I92" s="333"/>
      <c r="J92" s="307"/>
    </row>
    <row r="93" spans="1:10" s="309" customFormat="1" ht="15.75" x14ac:dyDescent="0.25">
      <c r="A93" s="353"/>
      <c r="B93" s="353"/>
      <c r="C93" s="353"/>
      <c r="D93" s="353"/>
      <c r="E93" s="353"/>
      <c r="F93" s="353"/>
      <c r="G93" s="363"/>
      <c r="H93" s="364"/>
      <c r="I93" s="333"/>
      <c r="J93" s="307"/>
    </row>
    <row r="94" spans="1:10" s="309" customFormat="1" ht="15" x14ac:dyDescent="0.2">
      <c r="A94" s="365"/>
      <c r="B94" s="365"/>
      <c r="C94" s="365"/>
      <c r="D94" s="365"/>
      <c r="E94" s="365"/>
      <c r="F94" s="365"/>
      <c r="G94" s="365"/>
      <c r="H94" s="362"/>
      <c r="I94" s="307"/>
      <c r="J94" s="307"/>
    </row>
    <row r="95" spans="1:10" s="309" customFormat="1" ht="15" x14ac:dyDescent="0.2">
      <c r="A95" s="307"/>
      <c r="B95" s="307"/>
      <c r="C95" s="307"/>
      <c r="D95" s="307"/>
      <c r="E95" s="307"/>
      <c r="F95" s="307"/>
      <c r="G95" s="307"/>
      <c r="H95" s="359"/>
      <c r="I95" s="307"/>
      <c r="J95" s="307"/>
    </row>
    <row r="96" spans="1:10" s="309" customFormat="1" ht="15" x14ac:dyDescent="0.2">
      <c r="A96" s="307"/>
      <c r="B96" s="307"/>
      <c r="C96" s="307"/>
      <c r="D96" s="307"/>
      <c r="E96" s="307"/>
      <c r="F96" s="307"/>
      <c r="G96" s="307"/>
      <c r="H96" s="359"/>
      <c r="I96" s="307"/>
      <c r="J96" s="307"/>
    </row>
    <row r="97" spans="1:10" s="309" customFormat="1" ht="15" x14ac:dyDescent="0.2">
      <c r="A97" s="307"/>
      <c r="B97" s="307"/>
      <c r="C97" s="307"/>
      <c r="D97" s="307"/>
      <c r="E97" s="307"/>
      <c r="F97" s="307"/>
      <c r="G97" s="307"/>
      <c r="H97" s="359"/>
      <c r="I97" s="307"/>
      <c r="J97" s="307"/>
    </row>
    <row r="98" spans="1:10" s="309" customFormat="1" ht="15" x14ac:dyDescent="0.2">
      <c r="A98" s="307"/>
      <c r="B98" s="307"/>
      <c r="C98" s="307"/>
      <c r="D98" s="307"/>
      <c r="E98" s="307"/>
      <c r="F98" s="307"/>
      <c r="G98" s="307"/>
      <c r="H98" s="359"/>
      <c r="I98" s="307"/>
      <c r="J98" s="307"/>
    </row>
    <row r="99" spans="1:10" s="309" customFormat="1" ht="15" x14ac:dyDescent="0.2">
      <c r="A99" s="307"/>
      <c r="B99" s="307"/>
      <c r="C99" s="307"/>
      <c r="D99" s="307"/>
      <c r="E99" s="307"/>
      <c r="F99" s="307"/>
      <c r="G99" s="307"/>
      <c r="H99" s="359"/>
      <c r="I99" s="307"/>
      <c r="J99" s="307"/>
    </row>
    <row r="100" spans="1:10" s="309" customFormat="1" ht="15" x14ac:dyDescent="0.2">
      <c r="A100" s="307"/>
      <c r="B100" s="307"/>
      <c r="C100" s="307"/>
      <c r="D100" s="307"/>
      <c r="E100" s="307"/>
      <c r="F100" s="307"/>
      <c r="G100" s="307"/>
      <c r="H100" s="359"/>
      <c r="I100" s="307"/>
      <c r="J100" s="307"/>
    </row>
    <row r="101" spans="1:10" s="309" customFormat="1" ht="15" x14ac:dyDescent="0.2">
      <c r="A101" s="307"/>
      <c r="B101" s="307"/>
      <c r="C101" s="307"/>
      <c r="D101" s="307"/>
      <c r="E101" s="307"/>
      <c r="F101" s="307"/>
      <c r="G101" s="307"/>
      <c r="H101" s="359"/>
      <c r="I101" s="307"/>
      <c r="J101" s="307"/>
    </row>
    <row r="102" spans="1:10" s="309" customFormat="1" ht="15" x14ac:dyDescent="0.2">
      <c r="A102" s="307"/>
      <c r="B102" s="307"/>
      <c r="C102" s="307"/>
      <c r="D102" s="307"/>
      <c r="E102" s="307"/>
      <c r="F102" s="307"/>
      <c r="G102" s="307"/>
      <c r="H102" s="359"/>
      <c r="I102" s="307"/>
      <c r="J102" s="307"/>
    </row>
    <row r="103" spans="1:10" s="309" customFormat="1" ht="15" x14ac:dyDescent="0.2">
      <c r="A103" s="307"/>
      <c r="B103" s="307"/>
      <c r="C103" s="307"/>
      <c r="D103" s="307"/>
      <c r="E103" s="307"/>
      <c r="F103" s="307"/>
      <c r="G103" s="307"/>
      <c r="H103" s="359"/>
      <c r="I103" s="307"/>
      <c r="J103" s="307"/>
    </row>
    <row r="104" spans="1:10" s="309" customFormat="1" ht="15" x14ac:dyDescent="0.2">
      <c r="A104" s="307"/>
      <c r="B104" s="307"/>
      <c r="C104" s="307"/>
      <c r="D104" s="307"/>
      <c r="E104" s="307"/>
      <c r="F104" s="307"/>
      <c r="G104" s="307"/>
      <c r="H104" s="359"/>
      <c r="I104" s="307"/>
      <c r="J104" s="307"/>
    </row>
    <row r="105" spans="1:10" s="309" customFormat="1" ht="15" x14ac:dyDescent="0.2">
      <c r="A105" s="307"/>
      <c r="B105" s="307"/>
      <c r="C105" s="307"/>
      <c r="D105" s="307"/>
      <c r="E105" s="307"/>
      <c r="F105" s="307"/>
      <c r="G105" s="307"/>
      <c r="H105" s="359"/>
      <c r="I105" s="307"/>
      <c r="J105" s="307"/>
    </row>
    <row r="106" spans="1:10" s="309" customFormat="1" ht="15" x14ac:dyDescent="0.2">
      <c r="A106" s="307"/>
      <c r="B106" s="307"/>
      <c r="C106" s="307"/>
      <c r="D106" s="307"/>
      <c r="E106" s="307"/>
      <c r="F106" s="307"/>
      <c r="G106" s="307"/>
      <c r="H106" s="359"/>
      <c r="I106" s="307"/>
      <c r="J106" s="307"/>
    </row>
    <row r="107" spans="1:10" s="309" customFormat="1" ht="15" x14ac:dyDescent="0.2">
      <c r="A107" s="307"/>
      <c r="B107" s="307"/>
      <c r="C107" s="307"/>
      <c r="D107" s="307"/>
      <c r="E107" s="307"/>
      <c r="F107" s="307"/>
      <c r="G107" s="307"/>
      <c r="H107" s="359"/>
      <c r="I107" s="307"/>
      <c r="J107" s="307"/>
    </row>
    <row r="108" spans="1:10" s="309" customFormat="1" ht="15" x14ac:dyDescent="0.2">
      <c r="A108" s="307"/>
      <c r="B108" s="307"/>
      <c r="C108" s="307"/>
      <c r="D108" s="307"/>
      <c r="E108" s="307"/>
      <c r="F108" s="307"/>
      <c r="G108" s="307"/>
      <c r="H108" s="359"/>
      <c r="I108" s="307"/>
      <c r="J108" s="307"/>
    </row>
    <row r="109" spans="1:10" s="309" customFormat="1" ht="15" x14ac:dyDescent="0.2">
      <c r="H109" s="366"/>
    </row>
    <row r="110" spans="1:10" s="309" customFormat="1" ht="15" x14ac:dyDescent="0.2">
      <c r="H110" s="366"/>
    </row>
    <row r="111" spans="1:10" s="309" customFormat="1" ht="15" x14ac:dyDescent="0.2">
      <c r="H111" s="366"/>
    </row>
    <row r="112" spans="1:10" s="309" customFormat="1" ht="15" x14ac:dyDescent="0.2">
      <c r="H112" s="366"/>
    </row>
    <row r="113" spans="8:8" s="309" customFormat="1" ht="15" x14ac:dyDescent="0.2">
      <c r="H113" s="366"/>
    </row>
    <row r="114" spans="8:8" s="309" customFormat="1" ht="15" x14ac:dyDescent="0.2">
      <c r="H114" s="366"/>
    </row>
    <row r="115" spans="8:8" s="309" customFormat="1" ht="15" x14ac:dyDescent="0.2">
      <c r="H115" s="366"/>
    </row>
    <row r="116" spans="8:8" s="309" customFormat="1" ht="15" x14ac:dyDescent="0.2">
      <c r="H116" s="366"/>
    </row>
    <row r="117" spans="8:8" s="309" customFormat="1" ht="15" x14ac:dyDescent="0.2">
      <c r="H117" s="366"/>
    </row>
    <row r="118" spans="8:8" s="309" customFormat="1" ht="15" x14ac:dyDescent="0.2">
      <c r="H118" s="366"/>
    </row>
    <row r="119" spans="8:8" s="309" customFormat="1" ht="15" x14ac:dyDescent="0.2">
      <c r="H119" s="366"/>
    </row>
    <row r="120" spans="8:8" s="309" customFormat="1" ht="15" x14ac:dyDescent="0.2">
      <c r="H120" s="366"/>
    </row>
    <row r="121" spans="8:8" s="309" customFormat="1" ht="15" x14ac:dyDescent="0.2">
      <c r="H121" s="366"/>
    </row>
    <row r="122" spans="8:8" s="309" customFormat="1" ht="15" x14ac:dyDescent="0.2">
      <c r="H122" s="366"/>
    </row>
    <row r="123" spans="8:8" s="309" customFormat="1" ht="15" x14ac:dyDescent="0.2">
      <c r="H123" s="366"/>
    </row>
    <row r="124" spans="8:8" s="309" customFormat="1" ht="15" x14ac:dyDescent="0.2">
      <c r="H124" s="366"/>
    </row>
    <row r="125" spans="8:8" s="309" customFormat="1" ht="15" x14ac:dyDescent="0.2">
      <c r="H125" s="366"/>
    </row>
    <row r="126" spans="8:8" s="309" customFormat="1" ht="15" x14ac:dyDescent="0.2">
      <c r="H126" s="366"/>
    </row>
    <row r="127" spans="8:8" s="309" customFormat="1" ht="15" x14ac:dyDescent="0.2">
      <c r="H127" s="366"/>
    </row>
    <row r="128" spans="8:8" s="309" customFormat="1" ht="15" x14ac:dyDescent="0.2">
      <c r="H128" s="366"/>
    </row>
    <row r="129" spans="8:8" s="309" customFormat="1" ht="15" x14ac:dyDescent="0.2">
      <c r="H129" s="366"/>
    </row>
    <row r="130" spans="8:8" s="309" customFormat="1" ht="15" x14ac:dyDescent="0.2">
      <c r="H130" s="366"/>
    </row>
    <row r="131" spans="8:8" s="309" customFormat="1" ht="15" x14ac:dyDescent="0.2">
      <c r="H131" s="366"/>
    </row>
    <row r="132" spans="8:8" s="309" customFormat="1" ht="15" x14ac:dyDescent="0.2">
      <c r="H132" s="366"/>
    </row>
    <row r="133" spans="8:8" s="309" customFormat="1" ht="15" x14ac:dyDescent="0.2">
      <c r="H133" s="366"/>
    </row>
    <row r="134" spans="8:8" s="309" customFormat="1" ht="15" x14ac:dyDescent="0.2">
      <c r="H134" s="366"/>
    </row>
    <row r="135" spans="8:8" s="309" customFormat="1" ht="15" x14ac:dyDescent="0.2">
      <c r="H135" s="366"/>
    </row>
    <row r="136" spans="8:8" s="309" customFormat="1" ht="15" x14ac:dyDescent="0.2">
      <c r="H136" s="366"/>
    </row>
    <row r="137" spans="8:8" s="309" customFormat="1" ht="15" x14ac:dyDescent="0.2">
      <c r="H137" s="366"/>
    </row>
    <row r="138" spans="8:8" s="309" customFormat="1" ht="15" x14ac:dyDescent="0.2">
      <c r="H138" s="366"/>
    </row>
    <row r="139" spans="8:8" s="309" customFormat="1" ht="15" x14ac:dyDescent="0.2">
      <c r="H139" s="366"/>
    </row>
    <row r="140" spans="8:8" s="309" customFormat="1" ht="15" x14ac:dyDescent="0.2">
      <c r="H140" s="366"/>
    </row>
    <row r="141" spans="8:8" s="309" customFormat="1" ht="15" x14ac:dyDescent="0.2">
      <c r="H141" s="366"/>
    </row>
    <row r="142" spans="8:8" s="309" customFormat="1" ht="15" x14ac:dyDescent="0.2">
      <c r="H142" s="366"/>
    </row>
    <row r="143" spans="8:8" s="309" customFormat="1" ht="15" x14ac:dyDescent="0.2">
      <c r="H143" s="366"/>
    </row>
    <row r="144" spans="8:8" s="309" customFormat="1" ht="15" x14ac:dyDescent="0.2">
      <c r="H144" s="366"/>
    </row>
    <row r="145" spans="8:8" s="309" customFormat="1" ht="15" x14ac:dyDescent="0.2">
      <c r="H145" s="366"/>
    </row>
    <row r="146" spans="8:8" s="309" customFormat="1" ht="15" x14ac:dyDescent="0.2">
      <c r="H146" s="366"/>
    </row>
    <row r="147" spans="8:8" s="309" customFormat="1" ht="15" x14ac:dyDescent="0.2">
      <c r="H147" s="366"/>
    </row>
    <row r="148" spans="8:8" s="309" customFormat="1" ht="15" x14ac:dyDescent="0.2">
      <c r="H148" s="366"/>
    </row>
    <row r="149" spans="8:8" s="309" customFormat="1" ht="15" x14ac:dyDescent="0.2">
      <c r="H149" s="366"/>
    </row>
    <row r="150" spans="8:8" s="309" customFormat="1" ht="15" x14ac:dyDescent="0.2">
      <c r="H150" s="366"/>
    </row>
    <row r="151" spans="8:8" s="309" customFormat="1" ht="15" x14ac:dyDescent="0.2">
      <c r="H151" s="366"/>
    </row>
    <row r="152" spans="8:8" s="309" customFormat="1" ht="15" x14ac:dyDescent="0.2">
      <c r="H152" s="366"/>
    </row>
    <row r="153" spans="8:8" s="309" customFormat="1" ht="15" x14ac:dyDescent="0.2">
      <c r="H153" s="366"/>
    </row>
    <row r="154" spans="8:8" s="309" customFormat="1" ht="15" x14ac:dyDescent="0.2">
      <c r="H154" s="366"/>
    </row>
    <row r="155" spans="8:8" s="309" customFormat="1" ht="15" x14ac:dyDescent="0.2">
      <c r="H155" s="366"/>
    </row>
    <row r="156" spans="8:8" s="309" customFormat="1" ht="15" x14ac:dyDescent="0.2">
      <c r="H156" s="366"/>
    </row>
    <row r="157" spans="8:8" s="309" customFormat="1" ht="15" x14ac:dyDescent="0.2">
      <c r="H157" s="366"/>
    </row>
    <row r="158" spans="8:8" s="309" customFormat="1" ht="15" x14ac:dyDescent="0.2">
      <c r="H158" s="366"/>
    </row>
    <row r="159" spans="8:8" s="309" customFormat="1" ht="15" x14ac:dyDescent="0.2">
      <c r="H159" s="366"/>
    </row>
    <row r="160" spans="8:8" s="309" customFormat="1" ht="15" x14ac:dyDescent="0.2">
      <c r="H160" s="366"/>
    </row>
    <row r="161" spans="8:8" s="309" customFormat="1" ht="15" x14ac:dyDescent="0.2">
      <c r="H161" s="366"/>
    </row>
    <row r="162" spans="8:8" s="309" customFormat="1" ht="15" x14ac:dyDescent="0.2">
      <c r="H162" s="366"/>
    </row>
    <row r="163" spans="8:8" s="309" customFormat="1" ht="15" x14ac:dyDescent="0.2">
      <c r="H163" s="366"/>
    </row>
    <row r="164" spans="8:8" s="309" customFormat="1" ht="15" x14ac:dyDescent="0.2">
      <c r="H164" s="366"/>
    </row>
    <row r="165" spans="8:8" s="309" customFormat="1" ht="15" x14ac:dyDescent="0.2">
      <c r="H165" s="366"/>
    </row>
    <row r="166" spans="8:8" s="309" customFormat="1" ht="15" x14ac:dyDescent="0.2">
      <c r="H166" s="366"/>
    </row>
    <row r="167" spans="8:8" s="309" customFormat="1" ht="15" x14ac:dyDescent="0.2">
      <c r="H167" s="366"/>
    </row>
    <row r="168" spans="8:8" s="309" customFormat="1" ht="15" x14ac:dyDescent="0.2">
      <c r="H168" s="366"/>
    </row>
    <row r="169" spans="8:8" s="309" customFormat="1" ht="15" x14ac:dyDescent="0.2">
      <c r="H169" s="366"/>
    </row>
    <row r="170" spans="8:8" s="309" customFormat="1" ht="15" x14ac:dyDescent="0.2">
      <c r="H170" s="366"/>
    </row>
    <row r="171" spans="8:8" s="309" customFormat="1" ht="15" x14ac:dyDescent="0.2">
      <c r="H171" s="366"/>
    </row>
    <row r="172" spans="8:8" s="309" customFormat="1" ht="15" x14ac:dyDescent="0.2">
      <c r="H172" s="366"/>
    </row>
    <row r="173" spans="8:8" s="309" customFormat="1" ht="15" x14ac:dyDescent="0.2">
      <c r="H173" s="366"/>
    </row>
    <row r="174" spans="8:8" s="309" customFormat="1" ht="15" x14ac:dyDescent="0.2">
      <c r="H174" s="366"/>
    </row>
    <row r="175" spans="8:8" s="309" customFormat="1" ht="15" x14ac:dyDescent="0.2">
      <c r="H175" s="366"/>
    </row>
    <row r="176" spans="8:8" s="309" customFormat="1" ht="15" x14ac:dyDescent="0.2">
      <c r="H176" s="366"/>
    </row>
    <row r="177" spans="8:8" s="309" customFormat="1" ht="15" x14ac:dyDescent="0.2">
      <c r="H177" s="366"/>
    </row>
    <row r="178" spans="8:8" s="309" customFormat="1" ht="15" x14ac:dyDescent="0.2">
      <c r="H178" s="366"/>
    </row>
    <row r="179" spans="8:8" s="309" customFormat="1" ht="15" x14ac:dyDescent="0.2">
      <c r="H179" s="366"/>
    </row>
    <row r="180" spans="8:8" s="309" customFormat="1" ht="15" x14ac:dyDescent="0.2">
      <c r="H180" s="366"/>
    </row>
    <row r="181" spans="8:8" s="309" customFormat="1" ht="15" x14ac:dyDescent="0.2">
      <c r="H181" s="366"/>
    </row>
    <row r="182" spans="8:8" s="309" customFormat="1" ht="15" x14ac:dyDescent="0.2">
      <c r="H182" s="366"/>
    </row>
    <row r="183" spans="8:8" s="309" customFormat="1" ht="15" x14ac:dyDescent="0.2">
      <c r="H183" s="366"/>
    </row>
    <row r="184" spans="8:8" s="309" customFormat="1" ht="15" x14ac:dyDescent="0.2">
      <c r="H184" s="366"/>
    </row>
    <row r="185" spans="8:8" s="309" customFormat="1" ht="15" x14ac:dyDescent="0.2">
      <c r="H185" s="366"/>
    </row>
    <row r="186" spans="8:8" s="309" customFormat="1" ht="15" x14ac:dyDescent="0.2">
      <c r="H186" s="366"/>
    </row>
    <row r="187" spans="8:8" s="309" customFormat="1" ht="15" x14ac:dyDescent="0.2">
      <c r="H187" s="366"/>
    </row>
    <row r="188" spans="8:8" s="309" customFormat="1" ht="15" x14ac:dyDescent="0.2">
      <c r="H188" s="366"/>
    </row>
    <row r="189" spans="8:8" s="309" customFormat="1" ht="15" x14ac:dyDescent="0.2">
      <c r="H189" s="366"/>
    </row>
    <row r="190" spans="8:8" s="309" customFormat="1" ht="15" x14ac:dyDescent="0.2">
      <c r="H190" s="366"/>
    </row>
    <row r="191" spans="8:8" s="309" customFormat="1" ht="15" x14ac:dyDescent="0.2">
      <c r="H191" s="366"/>
    </row>
    <row r="192" spans="8:8" s="309" customFormat="1" ht="15" x14ac:dyDescent="0.2">
      <c r="H192" s="366"/>
    </row>
    <row r="193" spans="8:8" s="309" customFormat="1" ht="15" x14ac:dyDescent="0.2">
      <c r="H193" s="366"/>
    </row>
    <row r="194" spans="8:8" s="309" customFormat="1" ht="15" x14ac:dyDescent="0.2">
      <c r="H194" s="366"/>
    </row>
    <row r="195" spans="8:8" s="309" customFormat="1" ht="15" x14ac:dyDescent="0.2">
      <c r="H195" s="366"/>
    </row>
    <row r="196" spans="8:8" s="309" customFormat="1" ht="15" x14ac:dyDescent="0.2">
      <c r="H196" s="366"/>
    </row>
    <row r="197" spans="8:8" s="309" customFormat="1" ht="15" x14ac:dyDescent="0.2">
      <c r="H197" s="366"/>
    </row>
    <row r="198" spans="8:8" s="309" customFormat="1" ht="15" x14ac:dyDescent="0.2">
      <c r="H198" s="366"/>
    </row>
    <row r="199" spans="8:8" s="309" customFormat="1" ht="15" x14ac:dyDescent="0.2">
      <c r="H199" s="366"/>
    </row>
    <row r="200" spans="8:8" s="309" customFormat="1" ht="15" x14ac:dyDescent="0.2">
      <c r="H200" s="366"/>
    </row>
    <row r="201" spans="8:8" s="309" customFormat="1" ht="15" x14ac:dyDescent="0.2">
      <c r="H201" s="366"/>
    </row>
    <row r="202" spans="8:8" s="309" customFormat="1" ht="15" x14ac:dyDescent="0.2">
      <c r="H202" s="366"/>
    </row>
    <row r="203" spans="8:8" s="309" customFormat="1" ht="15" x14ac:dyDescent="0.2">
      <c r="H203" s="366"/>
    </row>
    <row r="204" spans="8:8" s="309" customFormat="1" ht="15" x14ac:dyDescent="0.2">
      <c r="H204" s="366"/>
    </row>
    <row r="205" spans="8:8" s="309" customFormat="1" ht="15" x14ac:dyDescent="0.2">
      <c r="H205" s="366"/>
    </row>
    <row r="206" spans="8:8" s="309" customFormat="1" ht="15" x14ac:dyDescent="0.2">
      <c r="H206" s="366"/>
    </row>
    <row r="207" spans="8:8" s="309" customFormat="1" ht="15" x14ac:dyDescent="0.2">
      <c r="H207" s="366"/>
    </row>
    <row r="208" spans="8:8" s="309" customFormat="1" ht="15" x14ac:dyDescent="0.2">
      <c r="H208" s="366"/>
    </row>
    <row r="209" spans="8:8" s="309" customFormat="1" ht="15" x14ac:dyDescent="0.2">
      <c r="H209" s="366"/>
    </row>
    <row r="210" spans="8:8" s="309" customFormat="1" ht="15" x14ac:dyDescent="0.2">
      <c r="H210" s="366"/>
    </row>
    <row r="211" spans="8:8" s="309" customFormat="1" ht="15" x14ac:dyDescent="0.2">
      <c r="H211" s="366"/>
    </row>
    <row r="212" spans="8:8" s="309" customFormat="1" ht="15" x14ac:dyDescent="0.2">
      <c r="H212" s="366"/>
    </row>
    <row r="213" spans="8:8" s="309" customFormat="1" ht="15" x14ac:dyDescent="0.2">
      <c r="H213" s="366"/>
    </row>
    <row r="214" spans="8:8" s="309" customFormat="1" ht="15" x14ac:dyDescent="0.2">
      <c r="H214" s="366"/>
    </row>
    <row r="215" spans="8:8" s="309" customFormat="1" ht="15" x14ac:dyDescent="0.2">
      <c r="H215" s="366"/>
    </row>
    <row r="216" spans="8:8" s="309" customFormat="1" ht="15" x14ac:dyDescent="0.2">
      <c r="H216" s="366"/>
    </row>
    <row r="217" spans="8:8" s="309" customFormat="1" ht="15" x14ac:dyDescent="0.2">
      <c r="H217" s="366"/>
    </row>
    <row r="218" spans="8:8" s="309" customFormat="1" ht="15" x14ac:dyDescent="0.2">
      <c r="H218" s="366"/>
    </row>
    <row r="219" spans="8:8" s="309" customFormat="1" ht="15" x14ac:dyDescent="0.2">
      <c r="H219" s="366"/>
    </row>
    <row r="220" spans="8:8" s="309" customFormat="1" ht="15" x14ac:dyDescent="0.2">
      <c r="H220" s="366"/>
    </row>
    <row r="221" spans="8:8" s="309" customFormat="1" ht="15" x14ac:dyDescent="0.2">
      <c r="H221" s="366"/>
    </row>
    <row r="222" spans="8:8" s="309" customFormat="1" ht="15" x14ac:dyDescent="0.2">
      <c r="H222" s="366"/>
    </row>
    <row r="223" spans="8:8" s="309" customFormat="1" ht="15" x14ac:dyDescent="0.2">
      <c r="H223" s="366"/>
    </row>
    <row r="224" spans="8:8" s="309" customFormat="1" ht="15" x14ac:dyDescent="0.2">
      <c r="H224" s="366"/>
    </row>
    <row r="225" spans="8:8" s="309" customFormat="1" ht="15" x14ac:dyDescent="0.2">
      <c r="H225" s="366"/>
    </row>
    <row r="226" spans="8:8" s="309" customFormat="1" ht="15" x14ac:dyDescent="0.2">
      <c r="H226" s="366"/>
    </row>
    <row r="227" spans="8:8" s="309" customFormat="1" ht="15" x14ac:dyDescent="0.2">
      <c r="H227" s="366"/>
    </row>
    <row r="228" spans="8:8" s="309" customFormat="1" ht="15" x14ac:dyDescent="0.2">
      <c r="H228" s="366"/>
    </row>
    <row r="229" spans="8:8" s="309" customFormat="1" ht="15" x14ac:dyDescent="0.2">
      <c r="H229" s="366"/>
    </row>
    <row r="230" spans="8:8" s="309" customFormat="1" ht="15" x14ac:dyDescent="0.2">
      <c r="H230" s="366"/>
    </row>
    <row r="231" spans="8:8" s="309" customFormat="1" ht="15" x14ac:dyDescent="0.2">
      <c r="H231" s="366"/>
    </row>
    <row r="232" spans="8:8" s="309" customFormat="1" ht="15" x14ac:dyDescent="0.2">
      <c r="H232" s="366"/>
    </row>
    <row r="233" spans="8:8" s="309" customFormat="1" ht="15" x14ac:dyDescent="0.2">
      <c r="H233" s="366"/>
    </row>
    <row r="234" spans="8:8" s="309" customFormat="1" ht="15" x14ac:dyDescent="0.2">
      <c r="H234" s="366"/>
    </row>
    <row r="235" spans="8:8" s="309" customFormat="1" ht="15" x14ac:dyDescent="0.2">
      <c r="H235" s="366"/>
    </row>
    <row r="236" spans="8:8" s="309" customFormat="1" ht="15" x14ac:dyDescent="0.2">
      <c r="H236" s="366"/>
    </row>
    <row r="237" spans="8:8" s="309" customFormat="1" ht="15" x14ac:dyDescent="0.2">
      <c r="H237" s="366"/>
    </row>
    <row r="238" spans="8:8" s="309" customFormat="1" ht="15" x14ac:dyDescent="0.2">
      <c r="H238" s="366"/>
    </row>
    <row r="239" spans="8:8" s="309" customFormat="1" ht="15" x14ac:dyDescent="0.2">
      <c r="H239" s="366"/>
    </row>
    <row r="240" spans="8:8" s="309" customFormat="1" ht="15" x14ac:dyDescent="0.2">
      <c r="H240" s="366"/>
    </row>
    <row r="241" spans="8:8" s="309" customFormat="1" ht="15" x14ac:dyDescent="0.2">
      <c r="H241" s="366"/>
    </row>
    <row r="242" spans="8:8" s="309" customFormat="1" ht="15" x14ac:dyDescent="0.2">
      <c r="H242" s="366"/>
    </row>
    <row r="243" spans="8:8" s="309" customFormat="1" ht="15" x14ac:dyDescent="0.2">
      <c r="H243" s="366"/>
    </row>
    <row r="244" spans="8:8" s="309" customFormat="1" ht="15" x14ac:dyDescent="0.2">
      <c r="H244" s="366"/>
    </row>
    <row r="245" spans="8:8" s="309" customFormat="1" ht="15" x14ac:dyDescent="0.2">
      <c r="H245" s="366"/>
    </row>
    <row r="246" spans="8:8" s="309" customFormat="1" ht="15" x14ac:dyDescent="0.2">
      <c r="H246" s="366"/>
    </row>
    <row r="247" spans="8:8" s="309" customFormat="1" ht="15" x14ac:dyDescent="0.2">
      <c r="H247" s="366"/>
    </row>
    <row r="248" spans="8:8" s="309" customFormat="1" ht="15" x14ac:dyDescent="0.2">
      <c r="H248" s="366"/>
    </row>
    <row r="249" spans="8:8" s="309" customFormat="1" ht="15" x14ac:dyDescent="0.2">
      <c r="H249" s="366"/>
    </row>
    <row r="250" spans="8:8" s="309" customFormat="1" ht="15" x14ac:dyDescent="0.2">
      <c r="H250" s="366"/>
    </row>
    <row r="251" spans="8:8" s="309" customFormat="1" ht="15" x14ac:dyDescent="0.2">
      <c r="H251" s="366"/>
    </row>
    <row r="252" spans="8:8" s="309" customFormat="1" ht="15" x14ac:dyDescent="0.2">
      <c r="H252" s="366"/>
    </row>
    <row r="253" spans="8:8" s="309" customFormat="1" ht="15" x14ac:dyDescent="0.2">
      <c r="H253" s="366"/>
    </row>
    <row r="254" spans="8:8" s="309" customFormat="1" ht="15" x14ac:dyDescent="0.2">
      <c r="H254" s="366"/>
    </row>
    <row r="255" spans="8:8" s="309" customFormat="1" ht="15" x14ac:dyDescent="0.2">
      <c r="H255" s="366"/>
    </row>
    <row r="256" spans="8:8" s="309" customFormat="1" ht="15" x14ac:dyDescent="0.2">
      <c r="H256" s="366"/>
    </row>
    <row r="257" spans="8:8" s="309" customFormat="1" ht="15" x14ac:dyDescent="0.2">
      <c r="H257" s="366"/>
    </row>
    <row r="258" spans="8:8" s="309" customFormat="1" ht="15" x14ac:dyDescent="0.2">
      <c r="H258" s="366"/>
    </row>
    <row r="259" spans="8:8" s="309" customFormat="1" ht="15" x14ac:dyDescent="0.2">
      <c r="H259" s="366"/>
    </row>
    <row r="260" spans="8:8" s="309" customFormat="1" ht="15" x14ac:dyDescent="0.2">
      <c r="H260" s="366"/>
    </row>
    <row r="261" spans="8:8" s="309" customFormat="1" ht="15" x14ac:dyDescent="0.2">
      <c r="H261" s="366"/>
    </row>
    <row r="262" spans="8:8" s="309" customFormat="1" ht="15" x14ac:dyDescent="0.2">
      <c r="H262" s="366"/>
    </row>
    <row r="263" spans="8:8" s="309" customFormat="1" ht="15" x14ac:dyDescent="0.2">
      <c r="H263" s="366"/>
    </row>
    <row r="264" spans="8:8" s="309" customFormat="1" ht="15" x14ac:dyDescent="0.2">
      <c r="H264" s="366"/>
    </row>
    <row r="265" spans="8:8" s="309" customFormat="1" ht="15" x14ac:dyDescent="0.2">
      <c r="H265" s="366"/>
    </row>
    <row r="266" spans="8:8" s="309" customFormat="1" ht="15" x14ac:dyDescent="0.2">
      <c r="H266" s="366"/>
    </row>
    <row r="267" spans="8:8" s="309" customFormat="1" ht="15" x14ac:dyDescent="0.2">
      <c r="H267" s="366"/>
    </row>
    <row r="268" spans="8:8" x14ac:dyDescent="0.2">
      <c r="H268" s="367"/>
    </row>
    <row r="269" spans="8:8" x14ac:dyDescent="0.2">
      <c r="H269" s="367"/>
    </row>
    <row r="270" spans="8:8" x14ac:dyDescent="0.2">
      <c r="H270" s="367"/>
    </row>
    <row r="271" spans="8:8" x14ac:dyDescent="0.2">
      <c r="H271" s="367"/>
    </row>
    <row r="272" spans="8:8" x14ac:dyDescent="0.2">
      <c r="H272" s="367"/>
    </row>
    <row r="273" spans="8:8" x14ac:dyDescent="0.2">
      <c r="H273" s="367"/>
    </row>
    <row r="274" spans="8:8" x14ac:dyDescent="0.2">
      <c r="H274" s="367"/>
    </row>
    <row r="275" spans="8:8" x14ac:dyDescent="0.2">
      <c r="H275" s="367"/>
    </row>
    <row r="276" spans="8:8" x14ac:dyDescent="0.2">
      <c r="H276" s="367"/>
    </row>
    <row r="277" spans="8:8" x14ac:dyDescent="0.2">
      <c r="H277" s="367"/>
    </row>
    <row r="278" spans="8:8" x14ac:dyDescent="0.2">
      <c r="H278" s="367"/>
    </row>
    <row r="279" spans="8:8" x14ac:dyDescent="0.2">
      <c r="H279" s="367"/>
    </row>
    <row r="280" spans="8:8" x14ac:dyDescent="0.2">
      <c r="H280" s="367"/>
    </row>
    <row r="281" spans="8:8" x14ac:dyDescent="0.2">
      <c r="H281" s="367"/>
    </row>
    <row r="282" spans="8:8" x14ac:dyDescent="0.2">
      <c r="H282" s="367"/>
    </row>
    <row r="283" spans="8:8" x14ac:dyDescent="0.2">
      <c r="H283" s="367"/>
    </row>
    <row r="284" spans="8:8" x14ac:dyDescent="0.2">
      <c r="H284" s="367"/>
    </row>
    <row r="285" spans="8:8" x14ac:dyDescent="0.2">
      <c r="H285" s="367"/>
    </row>
    <row r="286" spans="8:8" x14ac:dyDescent="0.2">
      <c r="H286" s="367"/>
    </row>
    <row r="287" spans="8:8" x14ac:dyDescent="0.2">
      <c r="H287" s="367"/>
    </row>
    <row r="288" spans="8:8" x14ac:dyDescent="0.2">
      <c r="H288" s="367"/>
    </row>
    <row r="289" spans="8:8" x14ac:dyDescent="0.2">
      <c r="H289" s="367"/>
    </row>
    <row r="290" spans="8:8" x14ac:dyDescent="0.2">
      <c r="H290" s="367"/>
    </row>
    <row r="291" spans="8:8" x14ac:dyDescent="0.2">
      <c r="H291" s="367"/>
    </row>
    <row r="292" spans="8:8" x14ac:dyDescent="0.2">
      <c r="H292" s="367"/>
    </row>
    <row r="293" spans="8:8" x14ac:dyDescent="0.2">
      <c r="H293" s="367"/>
    </row>
  </sheetData>
  <mergeCells count="5">
    <mergeCell ref="A6:H6"/>
    <mergeCell ref="A8:A9"/>
    <mergeCell ref="B8:B9"/>
    <mergeCell ref="C8:C9"/>
    <mergeCell ref="H8:H9"/>
  </mergeCells>
  <pageMargins left="0.65" right="0.1" top="0.5" bottom="0.5" header="0" footer="0"/>
  <pageSetup scale="96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535A3-8E0E-44AE-873A-62AC102DE97A}">
  <sheetPr>
    <tabColor theme="9" tint="-0.499984740745262"/>
  </sheetPr>
  <dimension ref="A1:J297"/>
  <sheetViews>
    <sheetView showZeros="0" view="pageBreakPreview" topLeftCell="A8" zoomScaleNormal="100" zoomScaleSheetLayoutView="100" workbookViewId="0">
      <selection activeCell="E39" sqref="E39"/>
    </sheetView>
  </sheetViews>
  <sheetFormatPr defaultRowHeight="12.75" x14ac:dyDescent="0.2"/>
  <cols>
    <col min="1" max="1" width="12.7109375" style="104" customWidth="1"/>
    <col min="2" max="3" width="15.7109375" style="104" customWidth="1"/>
    <col min="4" max="4" width="13.140625" style="104" customWidth="1"/>
    <col min="5" max="6" width="10.7109375" style="104" customWidth="1"/>
    <col min="7" max="7" width="8.85546875" style="104" customWidth="1"/>
    <col min="8" max="8" width="12.140625" style="104" customWidth="1"/>
    <col min="9" max="9" width="1.5703125" style="104" customWidth="1"/>
    <col min="10" max="10" width="9" style="104" customWidth="1"/>
    <col min="11" max="256" width="9.140625" style="104"/>
    <col min="257" max="257" width="12.7109375" style="104" customWidth="1"/>
    <col min="258" max="259" width="15.7109375" style="104" customWidth="1"/>
    <col min="260" max="260" width="13.140625" style="104" customWidth="1"/>
    <col min="261" max="262" width="10.7109375" style="104" customWidth="1"/>
    <col min="263" max="263" width="8.85546875" style="104" customWidth="1"/>
    <col min="264" max="264" width="12.140625" style="104" customWidth="1"/>
    <col min="265" max="265" width="1.5703125" style="104" customWidth="1"/>
    <col min="266" max="266" width="9" style="104" customWidth="1"/>
    <col min="267" max="512" width="9.140625" style="104"/>
    <col min="513" max="513" width="12.7109375" style="104" customWidth="1"/>
    <col min="514" max="515" width="15.7109375" style="104" customWidth="1"/>
    <col min="516" max="516" width="13.140625" style="104" customWidth="1"/>
    <col min="517" max="518" width="10.7109375" style="104" customWidth="1"/>
    <col min="519" max="519" width="8.85546875" style="104" customWidth="1"/>
    <col min="520" max="520" width="12.140625" style="104" customWidth="1"/>
    <col min="521" max="521" width="1.5703125" style="104" customWidth="1"/>
    <col min="522" max="522" width="9" style="104" customWidth="1"/>
    <col min="523" max="768" width="9.140625" style="104"/>
    <col min="769" max="769" width="12.7109375" style="104" customWidth="1"/>
    <col min="770" max="771" width="15.7109375" style="104" customWidth="1"/>
    <col min="772" max="772" width="13.140625" style="104" customWidth="1"/>
    <col min="773" max="774" width="10.7109375" style="104" customWidth="1"/>
    <col min="775" max="775" width="8.85546875" style="104" customWidth="1"/>
    <col min="776" max="776" width="12.140625" style="104" customWidth="1"/>
    <col min="777" max="777" width="1.5703125" style="104" customWidth="1"/>
    <col min="778" max="778" width="9" style="104" customWidth="1"/>
    <col min="779" max="1024" width="9.140625" style="104"/>
    <col min="1025" max="1025" width="12.7109375" style="104" customWidth="1"/>
    <col min="1026" max="1027" width="15.7109375" style="104" customWidth="1"/>
    <col min="1028" max="1028" width="13.140625" style="104" customWidth="1"/>
    <col min="1029" max="1030" width="10.7109375" style="104" customWidth="1"/>
    <col min="1031" max="1031" width="8.85546875" style="104" customWidth="1"/>
    <col min="1032" max="1032" width="12.140625" style="104" customWidth="1"/>
    <col min="1033" max="1033" width="1.5703125" style="104" customWidth="1"/>
    <col min="1034" max="1034" width="9" style="104" customWidth="1"/>
    <col min="1035" max="1280" width="9.140625" style="104"/>
    <col min="1281" max="1281" width="12.7109375" style="104" customWidth="1"/>
    <col min="1282" max="1283" width="15.7109375" style="104" customWidth="1"/>
    <col min="1284" max="1284" width="13.140625" style="104" customWidth="1"/>
    <col min="1285" max="1286" width="10.7109375" style="104" customWidth="1"/>
    <col min="1287" max="1287" width="8.85546875" style="104" customWidth="1"/>
    <col min="1288" max="1288" width="12.140625" style="104" customWidth="1"/>
    <col min="1289" max="1289" width="1.5703125" style="104" customWidth="1"/>
    <col min="1290" max="1290" width="9" style="104" customWidth="1"/>
    <col min="1291" max="1536" width="9.140625" style="104"/>
    <col min="1537" max="1537" width="12.7109375" style="104" customWidth="1"/>
    <col min="1538" max="1539" width="15.7109375" style="104" customWidth="1"/>
    <col min="1540" max="1540" width="13.140625" style="104" customWidth="1"/>
    <col min="1541" max="1542" width="10.7109375" style="104" customWidth="1"/>
    <col min="1543" max="1543" width="8.85546875" style="104" customWidth="1"/>
    <col min="1544" max="1544" width="12.140625" style="104" customWidth="1"/>
    <col min="1545" max="1545" width="1.5703125" style="104" customWidth="1"/>
    <col min="1546" max="1546" width="9" style="104" customWidth="1"/>
    <col min="1547" max="1792" width="9.140625" style="104"/>
    <col min="1793" max="1793" width="12.7109375" style="104" customWidth="1"/>
    <col min="1794" max="1795" width="15.7109375" style="104" customWidth="1"/>
    <col min="1796" max="1796" width="13.140625" style="104" customWidth="1"/>
    <col min="1797" max="1798" width="10.7109375" style="104" customWidth="1"/>
    <col min="1799" max="1799" width="8.85546875" style="104" customWidth="1"/>
    <col min="1800" max="1800" width="12.140625" style="104" customWidth="1"/>
    <col min="1801" max="1801" width="1.5703125" style="104" customWidth="1"/>
    <col min="1802" max="1802" width="9" style="104" customWidth="1"/>
    <col min="1803" max="2048" width="9.140625" style="104"/>
    <col min="2049" max="2049" width="12.7109375" style="104" customWidth="1"/>
    <col min="2050" max="2051" width="15.7109375" style="104" customWidth="1"/>
    <col min="2052" max="2052" width="13.140625" style="104" customWidth="1"/>
    <col min="2053" max="2054" width="10.7109375" style="104" customWidth="1"/>
    <col min="2055" max="2055" width="8.85546875" style="104" customWidth="1"/>
    <col min="2056" max="2056" width="12.140625" style="104" customWidth="1"/>
    <col min="2057" max="2057" width="1.5703125" style="104" customWidth="1"/>
    <col min="2058" max="2058" width="9" style="104" customWidth="1"/>
    <col min="2059" max="2304" width="9.140625" style="104"/>
    <col min="2305" max="2305" width="12.7109375" style="104" customWidth="1"/>
    <col min="2306" max="2307" width="15.7109375" style="104" customWidth="1"/>
    <col min="2308" max="2308" width="13.140625" style="104" customWidth="1"/>
    <col min="2309" max="2310" width="10.7109375" style="104" customWidth="1"/>
    <col min="2311" max="2311" width="8.85546875" style="104" customWidth="1"/>
    <col min="2312" max="2312" width="12.140625" style="104" customWidth="1"/>
    <col min="2313" max="2313" width="1.5703125" style="104" customWidth="1"/>
    <col min="2314" max="2314" width="9" style="104" customWidth="1"/>
    <col min="2315" max="2560" width="9.140625" style="104"/>
    <col min="2561" max="2561" width="12.7109375" style="104" customWidth="1"/>
    <col min="2562" max="2563" width="15.7109375" style="104" customWidth="1"/>
    <col min="2564" max="2564" width="13.140625" style="104" customWidth="1"/>
    <col min="2565" max="2566" width="10.7109375" style="104" customWidth="1"/>
    <col min="2567" max="2567" width="8.85546875" style="104" customWidth="1"/>
    <col min="2568" max="2568" width="12.140625" style="104" customWidth="1"/>
    <col min="2569" max="2569" width="1.5703125" style="104" customWidth="1"/>
    <col min="2570" max="2570" width="9" style="104" customWidth="1"/>
    <col min="2571" max="2816" width="9.140625" style="104"/>
    <col min="2817" max="2817" width="12.7109375" style="104" customWidth="1"/>
    <col min="2818" max="2819" width="15.7109375" style="104" customWidth="1"/>
    <col min="2820" max="2820" width="13.140625" style="104" customWidth="1"/>
    <col min="2821" max="2822" width="10.7109375" style="104" customWidth="1"/>
    <col min="2823" max="2823" width="8.85546875" style="104" customWidth="1"/>
    <col min="2824" max="2824" width="12.140625" style="104" customWidth="1"/>
    <col min="2825" max="2825" width="1.5703125" style="104" customWidth="1"/>
    <col min="2826" max="2826" width="9" style="104" customWidth="1"/>
    <col min="2827" max="3072" width="9.140625" style="104"/>
    <col min="3073" max="3073" width="12.7109375" style="104" customWidth="1"/>
    <col min="3074" max="3075" width="15.7109375" style="104" customWidth="1"/>
    <col min="3076" max="3076" width="13.140625" style="104" customWidth="1"/>
    <col min="3077" max="3078" width="10.7109375" style="104" customWidth="1"/>
    <col min="3079" max="3079" width="8.85546875" style="104" customWidth="1"/>
    <col min="3080" max="3080" width="12.140625" style="104" customWidth="1"/>
    <col min="3081" max="3081" width="1.5703125" style="104" customWidth="1"/>
    <col min="3082" max="3082" width="9" style="104" customWidth="1"/>
    <col min="3083" max="3328" width="9.140625" style="104"/>
    <col min="3329" max="3329" width="12.7109375" style="104" customWidth="1"/>
    <col min="3330" max="3331" width="15.7109375" style="104" customWidth="1"/>
    <col min="3332" max="3332" width="13.140625" style="104" customWidth="1"/>
    <col min="3333" max="3334" width="10.7109375" style="104" customWidth="1"/>
    <col min="3335" max="3335" width="8.85546875" style="104" customWidth="1"/>
    <col min="3336" max="3336" width="12.140625" style="104" customWidth="1"/>
    <col min="3337" max="3337" width="1.5703125" style="104" customWidth="1"/>
    <col min="3338" max="3338" width="9" style="104" customWidth="1"/>
    <col min="3339" max="3584" width="9.140625" style="104"/>
    <col min="3585" max="3585" width="12.7109375" style="104" customWidth="1"/>
    <col min="3586" max="3587" width="15.7109375" style="104" customWidth="1"/>
    <col min="3588" max="3588" width="13.140625" style="104" customWidth="1"/>
    <col min="3589" max="3590" width="10.7109375" style="104" customWidth="1"/>
    <col min="3591" max="3591" width="8.85546875" style="104" customWidth="1"/>
    <col min="3592" max="3592" width="12.140625" style="104" customWidth="1"/>
    <col min="3593" max="3593" width="1.5703125" style="104" customWidth="1"/>
    <col min="3594" max="3594" width="9" style="104" customWidth="1"/>
    <col min="3595" max="3840" width="9.140625" style="104"/>
    <col min="3841" max="3841" width="12.7109375" style="104" customWidth="1"/>
    <col min="3842" max="3843" width="15.7109375" style="104" customWidth="1"/>
    <col min="3844" max="3844" width="13.140625" style="104" customWidth="1"/>
    <col min="3845" max="3846" width="10.7109375" style="104" customWidth="1"/>
    <col min="3847" max="3847" width="8.85546875" style="104" customWidth="1"/>
    <col min="3848" max="3848" width="12.140625" style="104" customWidth="1"/>
    <col min="3849" max="3849" width="1.5703125" style="104" customWidth="1"/>
    <col min="3850" max="3850" width="9" style="104" customWidth="1"/>
    <col min="3851" max="4096" width="9.140625" style="104"/>
    <col min="4097" max="4097" width="12.7109375" style="104" customWidth="1"/>
    <col min="4098" max="4099" width="15.7109375" style="104" customWidth="1"/>
    <col min="4100" max="4100" width="13.140625" style="104" customWidth="1"/>
    <col min="4101" max="4102" width="10.7109375" style="104" customWidth="1"/>
    <col min="4103" max="4103" width="8.85546875" style="104" customWidth="1"/>
    <col min="4104" max="4104" width="12.140625" style="104" customWidth="1"/>
    <col min="4105" max="4105" width="1.5703125" style="104" customWidth="1"/>
    <col min="4106" max="4106" width="9" style="104" customWidth="1"/>
    <col min="4107" max="4352" width="9.140625" style="104"/>
    <col min="4353" max="4353" width="12.7109375" style="104" customWidth="1"/>
    <col min="4354" max="4355" width="15.7109375" style="104" customWidth="1"/>
    <col min="4356" max="4356" width="13.140625" style="104" customWidth="1"/>
    <col min="4357" max="4358" width="10.7109375" style="104" customWidth="1"/>
    <col min="4359" max="4359" width="8.85546875" style="104" customWidth="1"/>
    <col min="4360" max="4360" width="12.140625" style="104" customWidth="1"/>
    <col min="4361" max="4361" width="1.5703125" style="104" customWidth="1"/>
    <col min="4362" max="4362" width="9" style="104" customWidth="1"/>
    <col min="4363" max="4608" width="9.140625" style="104"/>
    <col min="4609" max="4609" width="12.7109375" style="104" customWidth="1"/>
    <col min="4610" max="4611" width="15.7109375" style="104" customWidth="1"/>
    <col min="4612" max="4612" width="13.140625" style="104" customWidth="1"/>
    <col min="4613" max="4614" width="10.7109375" style="104" customWidth="1"/>
    <col min="4615" max="4615" width="8.85546875" style="104" customWidth="1"/>
    <col min="4616" max="4616" width="12.140625" style="104" customWidth="1"/>
    <col min="4617" max="4617" width="1.5703125" style="104" customWidth="1"/>
    <col min="4618" max="4618" width="9" style="104" customWidth="1"/>
    <col min="4619" max="4864" width="9.140625" style="104"/>
    <col min="4865" max="4865" width="12.7109375" style="104" customWidth="1"/>
    <col min="4866" max="4867" width="15.7109375" style="104" customWidth="1"/>
    <col min="4868" max="4868" width="13.140625" style="104" customWidth="1"/>
    <col min="4869" max="4870" width="10.7109375" style="104" customWidth="1"/>
    <col min="4871" max="4871" width="8.85546875" style="104" customWidth="1"/>
    <col min="4872" max="4872" width="12.140625" style="104" customWidth="1"/>
    <col min="4873" max="4873" width="1.5703125" style="104" customWidth="1"/>
    <col min="4874" max="4874" width="9" style="104" customWidth="1"/>
    <col min="4875" max="5120" width="9.140625" style="104"/>
    <col min="5121" max="5121" width="12.7109375" style="104" customWidth="1"/>
    <col min="5122" max="5123" width="15.7109375" style="104" customWidth="1"/>
    <col min="5124" max="5124" width="13.140625" style="104" customWidth="1"/>
    <col min="5125" max="5126" width="10.7109375" style="104" customWidth="1"/>
    <col min="5127" max="5127" width="8.85546875" style="104" customWidth="1"/>
    <col min="5128" max="5128" width="12.140625" style="104" customWidth="1"/>
    <col min="5129" max="5129" width="1.5703125" style="104" customWidth="1"/>
    <col min="5130" max="5130" width="9" style="104" customWidth="1"/>
    <col min="5131" max="5376" width="9.140625" style="104"/>
    <col min="5377" max="5377" width="12.7109375" style="104" customWidth="1"/>
    <col min="5378" max="5379" width="15.7109375" style="104" customWidth="1"/>
    <col min="5380" max="5380" width="13.140625" style="104" customWidth="1"/>
    <col min="5381" max="5382" width="10.7109375" style="104" customWidth="1"/>
    <col min="5383" max="5383" width="8.85546875" style="104" customWidth="1"/>
    <col min="5384" max="5384" width="12.140625" style="104" customWidth="1"/>
    <col min="5385" max="5385" width="1.5703125" style="104" customWidth="1"/>
    <col min="5386" max="5386" width="9" style="104" customWidth="1"/>
    <col min="5387" max="5632" width="9.140625" style="104"/>
    <col min="5633" max="5633" width="12.7109375" style="104" customWidth="1"/>
    <col min="5634" max="5635" width="15.7109375" style="104" customWidth="1"/>
    <col min="5636" max="5636" width="13.140625" style="104" customWidth="1"/>
    <col min="5637" max="5638" width="10.7109375" style="104" customWidth="1"/>
    <col min="5639" max="5639" width="8.85546875" style="104" customWidth="1"/>
    <col min="5640" max="5640" width="12.140625" style="104" customWidth="1"/>
    <col min="5641" max="5641" width="1.5703125" style="104" customWidth="1"/>
    <col min="5642" max="5642" width="9" style="104" customWidth="1"/>
    <col min="5643" max="5888" width="9.140625" style="104"/>
    <col min="5889" max="5889" width="12.7109375" style="104" customWidth="1"/>
    <col min="5890" max="5891" width="15.7109375" style="104" customWidth="1"/>
    <col min="5892" max="5892" width="13.140625" style="104" customWidth="1"/>
    <col min="5893" max="5894" width="10.7109375" style="104" customWidth="1"/>
    <col min="5895" max="5895" width="8.85546875" style="104" customWidth="1"/>
    <col min="5896" max="5896" width="12.140625" style="104" customWidth="1"/>
    <col min="5897" max="5897" width="1.5703125" style="104" customWidth="1"/>
    <col min="5898" max="5898" width="9" style="104" customWidth="1"/>
    <col min="5899" max="6144" width="9.140625" style="104"/>
    <col min="6145" max="6145" width="12.7109375" style="104" customWidth="1"/>
    <col min="6146" max="6147" width="15.7109375" style="104" customWidth="1"/>
    <col min="6148" max="6148" width="13.140625" style="104" customWidth="1"/>
    <col min="6149" max="6150" width="10.7109375" style="104" customWidth="1"/>
    <col min="6151" max="6151" width="8.85546875" style="104" customWidth="1"/>
    <col min="6152" max="6152" width="12.140625" style="104" customWidth="1"/>
    <col min="6153" max="6153" width="1.5703125" style="104" customWidth="1"/>
    <col min="6154" max="6154" width="9" style="104" customWidth="1"/>
    <col min="6155" max="6400" width="9.140625" style="104"/>
    <col min="6401" max="6401" width="12.7109375" style="104" customWidth="1"/>
    <col min="6402" max="6403" width="15.7109375" style="104" customWidth="1"/>
    <col min="6404" max="6404" width="13.140625" style="104" customWidth="1"/>
    <col min="6405" max="6406" width="10.7109375" style="104" customWidth="1"/>
    <col min="6407" max="6407" width="8.85546875" style="104" customWidth="1"/>
    <col min="6408" max="6408" width="12.140625" style="104" customWidth="1"/>
    <col min="6409" max="6409" width="1.5703125" style="104" customWidth="1"/>
    <col min="6410" max="6410" width="9" style="104" customWidth="1"/>
    <col min="6411" max="6656" width="9.140625" style="104"/>
    <col min="6657" max="6657" width="12.7109375" style="104" customWidth="1"/>
    <col min="6658" max="6659" width="15.7109375" style="104" customWidth="1"/>
    <col min="6660" max="6660" width="13.140625" style="104" customWidth="1"/>
    <col min="6661" max="6662" width="10.7109375" style="104" customWidth="1"/>
    <col min="6663" max="6663" width="8.85546875" style="104" customWidth="1"/>
    <col min="6664" max="6664" width="12.140625" style="104" customWidth="1"/>
    <col min="6665" max="6665" width="1.5703125" style="104" customWidth="1"/>
    <col min="6666" max="6666" width="9" style="104" customWidth="1"/>
    <col min="6667" max="6912" width="9.140625" style="104"/>
    <col min="6913" max="6913" width="12.7109375" style="104" customWidth="1"/>
    <col min="6914" max="6915" width="15.7109375" style="104" customWidth="1"/>
    <col min="6916" max="6916" width="13.140625" style="104" customWidth="1"/>
    <col min="6917" max="6918" width="10.7109375" style="104" customWidth="1"/>
    <col min="6919" max="6919" width="8.85546875" style="104" customWidth="1"/>
    <col min="6920" max="6920" width="12.140625" style="104" customWidth="1"/>
    <col min="6921" max="6921" width="1.5703125" style="104" customWidth="1"/>
    <col min="6922" max="6922" width="9" style="104" customWidth="1"/>
    <col min="6923" max="7168" width="9.140625" style="104"/>
    <col min="7169" max="7169" width="12.7109375" style="104" customWidth="1"/>
    <col min="7170" max="7171" width="15.7109375" style="104" customWidth="1"/>
    <col min="7172" max="7172" width="13.140625" style="104" customWidth="1"/>
    <col min="7173" max="7174" width="10.7109375" style="104" customWidth="1"/>
    <col min="7175" max="7175" width="8.85546875" style="104" customWidth="1"/>
    <col min="7176" max="7176" width="12.140625" style="104" customWidth="1"/>
    <col min="7177" max="7177" width="1.5703125" style="104" customWidth="1"/>
    <col min="7178" max="7178" width="9" style="104" customWidth="1"/>
    <col min="7179" max="7424" width="9.140625" style="104"/>
    <col min="7425" max="7425" width="12.7109375" style="104" customWidth="1"/>
    <col min="7426" max="7427" width="15.7109375" style="104" customWidth="1"/>
    <col min="7428" max="7428" width="13.140625" style="104" customWidth="1"/>
    <col min="7429" max="7430" width="10.7109375" style="104" customWidth="1"/>
    <col min="7431" max="7431" width="8.85546875" style="104" customWidth="1"/>
    <col min="7432" max="7432" width="12.140625" style="104" customWidth="1"/>
    <col min="7433" max="7433" width="1.5703125" style="104" customWidth="1"/>
    <col min="7434" max="7434" width="9" style="104" customWidth="1"/>
    <col min="7435" max="7680" width="9.140625" style="104"/>
    <col min="7681" max="7681" width="12.7109375" style="104" customWidth="1"/>
    <col min="7682" max="7683" width="15.7109375" style="104" customWidth="1"/>
    <col min="7684" max="7684" width="13.140625" style="104" customWidth="1"/>
    <col min="7685" max="7686" width="10.7109375" style="104" customWidth="1"/>
    <col min="7687" max="7687" width="8.85546875" style="104" customWidth="1"/>
    <col min="7688" max="7688" width="12.140625" style="104" customWidth="1"/>
    <col min="7689" max="7689" width="1.5703125" style="104" customWidth="1"/>
    <col min="7690" max="7690" width="9" style="104" customWidth="1"/>
    <col min="7691" max="7936" width="9.140625" style="104"/>
    <col min="7937" max="7937" width="12.7109375" style="104" customWidth="1"/>
    <col min="7938" max="7939" width="15.7109375" style="104" customWidth="1"/>
    <col min="7940" max="7940" width="13.140625" style="104" customWidth="1"/>
    <col min="7941" max="7942" width="10.7109375" style="104" customWidth="1"/>
    <col min="7943" max="7943" width="8.85546875" style="104" customWidth="1"/>
    <col min="7944" max="7944" width="12.140625" style="104" customWidth="1"/>
    <col min="7945" max="7945" width="1.5703125" style="104" customWidth="1"/>
    <col min="7946" max="7946" width="9" style="104" customWidth="1"/>
    <col min="7947" max="8192" width="9.140625" style="104"/>
    <col min="8193" max="8193" width="12.7109375" style="104" customWidth="1"/>
    <col min="8194" max="8195" width="15.7109375" style="104" customWidth="1"/>
    <col min="8196" max="8196" width="13.140625" style="104" customWidth="1"/>
    <col min="8197" max="8198" width="10.7109375" style="104" customWidth="1"/>
    <col min="8199" max="8199" width="8.85546875" style="104" customWidth="1"/>
    <col min="8200" max="8200" width="12.140625" style="104" customWidth="1"/>
    <col min="8201" max="8201" width="1.5703125" style="104" customWidth="1"/>
    <col min="8202" max="8202" width="9" style="104" customWidth="1"/>
    <col min="8203" max="8448" width="9.140625" style="104"/>
    <col min="8449" max="8449" width="12.7109375" style="104" customWidth="1"/>
    <col min="8450" max="8451" width="15.7109375" style="104" customWidth="1"/>
    <col min="8452" max="8452" width="13.140625" style="104" customWidth="1"/>
    <col min="8453" max="8454" width="10.7109375" style="104" customWidth="1"/>
    <col min="8455" max="8455" width="8.85546875" style="104" customWidth="1"/>
    <col min="8456" max="8456" width="12.140625" style="104" customWidth="1"/>
    <col min="8457" max="8457" width="1.5703125" style="104" customWidth="1"/>
    <col min="8458" max="8458" width="9" style="104" customWidth="1"/>
    <col min="8459" max="8704" width="9.140625" style="104"/>
    <col min="8705" max="8705" width="12.7109375" style="104" customWidth="1"/>
    <col min="8706" max="8707" width="15.7109375" style="104" customWidth="1"/>
    <col min="8708" max="8708" width="13.140625" style="104" customWidth="1"/>
    <col min="8709" max="8710" width="10.7109375" style="104" customWidth="1"/>
    <col min="8711" max="8711" width="8.85546875" style="104" customWidth="1"/>
    <col min="8712" max="8712" width="12.140625" style="104" customWidth="1"/>
    <col min="8713" max="8713" width="1.5703125" style="104" customWidth="1"/>
    <col min="8714" max="8714" width="9" style="104" customWidth="1"/>
    <col min="8715" max="8960" width="9.140625" style="104"/>
    <col min="8961" max="8961" width="12.7109375" style="104" customWidth="1"/>
    <col min="8962" max="8963" width="15.7109375" style="104" customWidth="1"/>
    <col min="8964" max="8964" width="13.140625" style="104" customWidth="1"/>
    <col min="8965" max="8966" width="10.7109375" style="104" customWidth="1"/>
    <col min="8967" max="8967" width="8.85546875" style="104" customWidth="1"/>
    <col min="8968" max="8968" width="12.140625" style="104" customWidth="1"/>
    <col min="8969" max="8969" width="1.5703125" style="104" customWidth="1"/>
    <col min="8970" max="8970" width="9" style="104" customWidth="1"/>
    <col min="8971" max="9216" width="9.140625" style="104"/>
    <col min="9217" max="9217" width="12.7109375" style="104" customWidth="1"/>
    <col min="9218" max="9219" width="15.7109375" style="104" customWidth="1"/>
    <col min="9220" max="9220" width="13.140625" style="104" customWidth="1"/>
    <col min="9221" max="9222" width="10.7109375" style="104" customWidth="1"/>
    <col min="9223" max="9223" width="8.85546875" style="104" customWidth="1"/>
    <col min="9224" max="9224" width="12.140625" style="104" customWidth="1"/>
    <col min="9225" max="9225" width="1.5703125" style="104" customWidth="1"/>
    <col min="9226" max="9226" width="9" style="104" customWidth="1"/>
    <col min="9227" max="9472" width="9.140625" style="104"/>
    <col min="9473" max="9473" width="12.7109375" style="104" customWidth="1"/>
    <col min="9474" max="9475" width="15.7109375" style="104" customWidth="1"/>
    <col min="9476" max="9476" width="13.140625" style="104" customWidth="1"/>
    <col min="9477" max="9478" width="10.7109375" style="104" customWidth="1"/>
    <col min="9479" max="9479" width="8.85546875" style="104" customWidth="1"/>
    <col min="9480" max="9480" width="12.140625" style="104" customWidth="1"/>
    <col min="9481" max="9481" width="1.5703125" style="104" customWidth="1"/>
    <col min="9482" max="9482" width="9" style="104" customWidth="1"/>
    <col min="9483" max="9728" width="9.140625" style="104"/>
    <col min="9729" max="9729" width="12.7109375" style="104" customWidth="1"/>
    <col min="9730" max="9731" width="15.7109375" style="104" customWidth="1"/>
    <col min="9732" max="9732" width="13.140625" style="104" customWidth="1"/>
    <col min="9733" max="9734" width="10.7109375" style="104" customWidth="1"/>
    <col min="9735" max="9735" width="8.85546875" style="104" customWidth="1"/>
    <col min="9736" max="9736" width="12.140625" style="104" customWidth="1"/>
    <col min="9737" max="9737" width="1.5703125" style="104" customWidth="1"/>
    <col min="9738" max="9738" width="9" style="104" customWidth="1"/>
    <col min="9739" max="9984" width="9.140625" style="104"/>
    <col min="9985" max="9985" width="12.7109375" style="104" customWidth="1"/>
    <col min="9986" max="9987" width="15.7109375" style="104" customWidth="1"/>
    <col min="9988" max="9988" width="13.140625" style="104" customWidth="1"/>
    <col min="9989" max="9990" width="10.7109375" style="104" customWidth="1"/>
    <col min="9991" max="9991" width="8.85546875" style="104" customWidth="1"/>
    <col min="9992" max="9992" width="12.140625" style="104" customWidth="1"/>
    <col min="9993" max="9993" width="1.5703125" style="104" customWidth="1"/>
    <col min="9994" max="9994" width="9" style="104" customWidth="1"/>
    <col min="9995" max="10240" width="9.140625" style="104"/>
    <col min="10241" max="10241" width="12.7109375" style="104" customWidth="1"/>
    <col min="10242" max="10243" width="15.7109375" style="104" customWidth="1"/>
    <col min="10244" max="10244" width="13.140625" style="104" customWidth="1"/>
    <col min="10245" max="10246" width="10.7109375" style="104" customWidth="1"/>
    <col min="10247" max="10247" width="8.85546875" style="104" customWidth="1"/>
    <col min="10248" max="10248" width="12.140625" style="104" customWidth="1"/>
    <col min="10249" max="10249" width="1.5703125" style="104" customWidth="1"/>
    <col min="10250" max="10250" width="9" style="104" customWidth="1"/>
    <col min="10251" max="10496" width="9.140625" style="104"/>
    <col min="10497" max="10497" width="12.7109375" style="104" customWidth="1"/>
    <col min="10498" max="10499" width="15.7109375" style="104" customWidth="1"/>
    <col min="10500" max="10500" width="13.140625" style="104" customWidth="1"/>
    <col min="10501" max="10502" width="10.7109375" style="104" customWidth="1"/>
    <col min="10503" max="10503" width="8.85546875" style="104" customWidth="1"/>
    <col min="10504" max="10504" width="12.140625" style="104" customWidth="1"/>
    <col min="10505" max="10505" width="1.5703125" style="104" customWidth="1"/>
    <col min="10506" max="10506" width="9" style="104" customWidth="1"/>
    <col min="10507" max="10752" width="9.140625" style="104"/>
    <col min="10753" max="10753" width="12.7109375" style="104" customWidth="1"/>
    <col min="10754" max="10755" width="15.7109375" style="104" customWidth="1"/>
    <col min="10756" max="10756" width="13.140625" style="104" customWidth="1"/>
    <col min="10757" max="10758" width="10.7109375" style="104" customWidth="1"/>
    <col min="10759" max="10759" width="8.85546875" style="104" customWidth="1"/>
    <col min="10760" max="10760" width="12.140625" style="104" customWidth="1"/>
    <col min="10761" max="10761" width="1.5703125" style="104" customWidth="1"/>
    <col min="10762" max="10762" width="9" style="104" customWidth="1"/>
    <col min="10763" max="11008" width="9.140625" style="104"/>
    <col min="11009" max="11009" width="12.7109375" style="104" customWidth="1"/>
    <col min="11010" max="11011" width="15.7109375" style="104" customWidth="1"/>
    <col min="11012" max="11012" width="13.140625" style="104" customWidth="1"/>
    <col min="11013" max="11014" width="10.7109375" style="104" customWidth="1"/>
    <col min="11015" max="11015" width="8.85546875" style="104" customWidth="1"/>
    <col min="11016" max="11016" width="12.140625" style="104" customWidth="1"/>
    <col min="11017" max="11017" width="1.5703125" style="104" customWidth="1"/>
    <col min="11018" max="11018" width="9" style="104" customWidth="1"/>
    <col min="11019" max="11264" width="9.140625" style="104"/>
    <col min="11265" max="11265" width="12.7109375" style="104" customWidth="1"/>
    <col min="11266" max="11267" width="15.7109375" style="104" customWidth="1"/>
    <col min="11268" max="11268" width="13.140625" style="104" customWidth="1"/>
    <col min="11269" max="11270" width="10.7109375" style="104" customWidth="1"/>
    <col min="11271" max="11271" width="8.85546875" style="104" customWidth="1"/>
    <col min="11272" max="11272" width="12.140625" style="104" customWidth="1"/>
    <col min="11273" max="11273" width="1.5703125" style="104" customWidth="1"/>
    <col min="11274" max="11274" width="9" style="104" customWidth="1"/>
    <col min="11275" max="11520" width="9.140625" style="104"/>
    <col min="11521" max="11521" width="12.7109375" style="104" customWidth="1"/>
    <col min="11522" max="11523" width="15.7109375" style="104" customWidth="1"/>
    <col min="11524" max="11524" width="13.140625" style="104" customWidth="1"/>
    <col min="11525" max="11526" width="10.7109375" style="104" customWidth="1"/>
    <col min="11527" max="11527" width="8.85546875" style="104" customWidth="1"/>
    <col min="11528" max="11528" width="12.140625" style="104" customWidth="1"/>
    <col min="11529" max="11529" width="1.5703125" style="104" customWidth="1"/>
    <col min="11530" max="11530" width="9" style="104" customWidth="1"/>
    <col min="11531" max="11776" width="9.140625" style="104"/>
    <col min="11777" max="11777" width="12.7109375" style="104" customWidth="1"/>
    <col min="11778" max="11779" width="15.7109375" style="104" customWidth="1"/>
    <col min="11780" max="11780" width="13.140625" style="104" customWidth="1"/>
    <col min="11781" max="11782" width="10.7109375" style="104" customWidth="1"/>
    <col min="11783" max="11783" width="8.85546875" style="104" customWidth="1"/>
    <col min="11784" max="11784" width="12.140625" style="104" customWidth="1"/>
    <col min="11785" max="11785" width="1.5703125" style="104" customWidth="1"/>
    <col min="11786" max="11786" width="9" style="104" customWidth="1"/>
    <col min="11787" max="12032" width="9.140625" style="104"/>
    <col min="12033" max="12033" width="12.7109375" style="104" customWidth="1"/>
    <col min="12034" max="12035" width="15.7109375" style="104" customWidth="1"/>
    <col min="12036" max="12036" width="13.140625" style="104" customWidth="1"/>
    <col min="12037" max="12038" width="10.7109375" style="104" customWidth="1"/>
    <col min="12039" max="12039" width="8.85546875" style="104" customWidth="1"/>
    <col min="12040" max="12040" width="12.140625" style="104" customWidth="1"/>
    <col min="12041" max="12041" width="1.5703125" style="104" customWidth="1"/>
    <col min="12042" max="12042" width="9" style="104" customWidth="1"/>
    <col min="12043" max="12288" width="9.140625" style="104"/>
    <col min="12289" max="12289" width="12.7109375" style="104" customWidth="1"/>
    <col min="12290" max="12291" width="15.7109375" style="104" customWidth="1"/>
    <col min="12292" max="12292" width="13.140625" style="104" customWidth="1"/>
    <col min="12293" max="12294" width="10.7109375" style="104" customWidth="1"/>
    <col min="12295" max="12295" width="8.85546875" style="104" customWidth="1"/>
    <col min="12296" max="12296" width="12.140625" style="104" customWidth="1"/>
    <col min="12297" max="12297" width="1.5703125" style="104" customWidth="1"/>
    <col min="12298" max="12298" width="9" style="104" customWidth="1"/>
    <col min="12299" max="12544" width="9.140625" style="104"/>
    <col min="12545" max="12545" width="12.7109375" style="104" customWidth="1"/>
    <col min="12546" max="12547" width="15.7109375" style="104" customWidth="1"/>
    <col min="12548" max="12548" width="13.140625" style="104" customWidth="1"/>
    <col min="12549" max="12550" width="10.7109375" style="104" customWidth="1"/>
    <col min="12551" max="12551" width="8.85546875" style="104" customWidth="1"/>
    <col min="12552" max="12552" width="12.140625" style="104" customWidth="1"/>
    <col min="12553" max="12553" width="1.5703125" style="104" customWidth="1"/>
    <col min="12554" max="12554" width="9" style="104" customWidth="1"/>
    <col min="12555" max="12800" width="9.140625" style="104"/>
    <col min="12801" max="12801" width="12.7109375" style="104" customWidth="1"/>
    <col min="12802" max="12803" width="15.7109375" style="104" customWidth="1"/>
    <col min="12804" max="12804" width="13.140625" style="104" customWidth="1"/>
    <col min="12805" max="12806" width="10.7109375" style="104" customWidth="1"/>
    <col min="12807" max="12807" width="8.85546875" style="104" customWidth="1"/>
    <col min="12808" max="12808" width="12.140625" style="104" customWidth="1"/>
    <col min="12809" max="12809" width="1.5703125" style="104" customWidth="1"/>
    <col min="12810" max="12810" width="9" style="104" customWidth="1"/>
    <col min="12811" max="13056" width="9.140625" style="104"/>
    <col min="13057" max="13057" width="12.7109375" style="104" customWidth="1"/>
    <col min="13058" max="13059" width="15.7109375" style="104" customWidth="1"/>
    <col min="13060" max="13060" width="13.140625" style="104" customWidth="1"/>
    <col min="13061" max="13062" width="10.7109375" style="104" customWidth="1"/>
    <col min="13063" max="13063" width="8.85546875" style="104" customWidth="1"/>
    <col min="13064" max="13064" width="12.140625" style="104" customWidth="1"/>
    <col min="13065" max="13065" width="1.5703125" style="104" customWidth="1"/>
    <col min="13066" max="13066" width="9" style="104" customWidth="1"/>
    <col min="13067" max="13312" width="9.140625" style="104"/>
    <col min="13313" max="13313" width="12.7109375" style="104" customWidth="1"/>
    <col min="13314" max="13315" width="15.7109375" style="104" customWidth="1"/>
    <col min="13316" max="13316" width="13.140625" style="104" customWidth="1"/>
    <col min="13317" max="13318" width="10.7109375" style="104" customWidth="1"/>
    <col min="13319" max="13319" width="8.85546875" style="104" customWidth="1"/>
    <col min="13320" max="13320" width="12.140625" style="104" customWidth="1"/>
    <col min="13321" max="13321" width="1.5703125" style="104" customWidth="1"/>
    <col min="13322" max="13322" width="9" style="104" customWidth="1"/>
    <col min="13323" max="13568" width="9.140625" style="104"/>
    <col min="13569" max="13569" width="12.7109375" style="104" customWidth="1"/>
    <col min="13570" max="13571" width="15.7109375" style="104" customWidth="1"/>
    <col min="13572" max="13572" width="13.140625" style="104" customWidth="1"/>
    <col min="13573" max="13574" width="10.7109375" style="104" customWidth="1"/>
    <col min="13575" max="13575" width="8.85546875" style="104" customWidth="1"/>
    <col min="13576" max="13576" width="12.140625" style="104" customWidth="1"/>
    <col min="13577" max="13577" width="1.5703125" style="104" customWidth="1"/>
    <col min="13578" max="13578" width="9" style="104" customWidth="1"/>
    <col min="13579" max="13824" width="9.140625" style="104"/>
    <col min="13825" max="13825" width="12.7109375" style="104" customWidth="1"/>
    <col min="13826" max="13827" width="15.7109375" style="104" customWidth="1"/>
    <col min="13828" max="13828" width="13.140625" style="104" customWidth="1"/>
    <col min="13829" max="13830" width="10.7109375" style="104" customWidth="1"/>
    <col min="13831" max="13831" width="8.85546875" style="104" customWidth="1"/>
    <col min="13832" max="13832" width="12.140625" style="104" customWidth="1"/>
    <col min="13833" max="13833" width="1.5703125" style="104" customWidth="1"/>
    <col min="13834" max="13834" width="9" style="104" customWidth="1"/>
    <col min="13835" max="14080" width="9.140625" style="104"/>
    <col min="14081" max="14081" width="12.7109375" style="104" customWidth="1"/>
    <col min="14082" max="14083" width="15.7109375" style="104" customWidth="1"/>
    <col min="14084" max="14084" width="13.140625" style="104" customWidth="1"/>
    <col min="14085" max="14086" width="10.7109375" style="104" customWidth="1"/>
    <col min="14087" max="14087" width="8.85546875" style="104" customWidth="1"/>
    <col min="14088" max="14088" width="12.140625" style="104" customWidth="1"/>
    <col min="14089" max="14089" width="1.5703125" style="104" customWidth="1"/>
    <col min="14090" max="14090" width="9" style="104" customWidth="1"/>
    <col min="14091" max="14336" width="9.140625" style="104"/>
    <col min="14337" max="14337" width="12.7109375" style="104" customWidth="1"/>
    <col min="14338" max="14339" width="15.7109375" style="104" customWidth="1"/>
    <col min="14340" max="14340" width="13.140625" style="104" customWidth="1"/>
    <col min="14341" max="14342" width="10.7109375" style="104" customWidth="1"/>
    <col min="14343" max="14343" width="8.85546875" style="104" customWidth="1"/>
    <col min="14344" max="14344" width="12.140625" style="104" customWidth="1"/>
    <col min="14345" max="14345" width="1.5703125" style="104" customWidth="1"/>
    <col min="14346" max="14346" width="9" style="104" customWidth="1"/>
    <col min="14347" max="14592" width="9.140625" style="104"/>
    <col min="14593" max="14593" width="12.7109375" style="104" customWidth="1"/>
    <col min="14594" max="14595" width="15.7109375" style="104" customWidth="1"/>
    <col min="14596" max="14596" width="13.140625" style="104" customWidth="1"/>
    <col min="14597" max="14598" width="10.7109375" style="104" customWidth="1"/>
    <col min="14599" max="14599" width="8.85546875" style="104" customWidth="1"/>
    <col min="14600" max="14600" width="12.140625" style="104" customWidth="1"/>
    <col min="14601" max="14601" width="1.5703125" style="104" customWidth="1"/>
    <col min="14602" max="14602" width="9" style="104" customWidth="1"/>
    <col min="14603" max="14848" width="9.140625" style="104"/>
    <col min="14849" max="14849" width="12.7109375" style="104" customWidth="1"/>
    <col min="14850" max="14851" width="15.7109375" style="104" customWidth="1"/>
    <col min="14852" max="14852" width="13.140625" style="104" customWidth="1"/>
    <col min="14853" max="14854" width="10.7109375" style="104" customWidth="1"/>
    <col min="14855" max="14855" width="8.85546875" style="104" customWidth="1"/>
    <col min="14856" max="14856" width="12.140625" style="104" customWidth="1"/>
    <col min="14857" max="14857" width="1.5703125" style="104" customWidth="1"/>
    <col min="14858" max="14858" width="9" style="104" customWidth="1"/>
    <col min="14859" max="15104" width="9.140625" style="104"/>
    <col min="15105" max="15105" width="12.7109375" style="104" customWidth="1"/>
    <col min="15106" max="15107" width="15.7109375" style="104" customWidth="1"/>
    <col min="15108" max="15108" width="13.140625" style="104" customWidth="1"/>
    <col min="15109" max="15110" width="10.7109375" style="104" customWidth="1"/>
    <col min="15111" max="15111" width="8.85546875" style="104" customWidth="1"/>
    <col min="15112" max="15112" width="12.140625" style="104" customWidth="1"/>
    <col min="15113" max="15113" width="1.5703125" style="104" customWidth="1"/>
    <col min="15114" max="15114" width="9" style="104" customWidth="1"/>
    <col min="15115" max="15360" width="9.140625" style="104"/>
    <col min="15361" max="15361" width="12.7109375" style="104" customWidth="1"/>
    <col min="15362" max="15363" width="15.7109375" style="104" customWidth="1"/>
    <col min="15364" max="15364" width="13.140625" style="104" customWidth="1"/>
    <col min="15365" max="15366" width="10.7109375" style="104" customWidth="1"/>
    <col min="15367" max="15367" width="8.85546875" style="104" customWidth="1"/>
    <col min="15368" max="15368" width="12.140625" style="104" customWidth="1"/>
    <col min="15369" max="15369" width="1.5703125" style="104" customWidth="1"/>
    <col min="15370" max="15370" width="9" style="104" customWidth="1"/>
    <col min="15371" max="15616" width="9.140625" style="104"/>
    <col min="15617" max="15617" width="12.7109375" style="104" customWidth="1"/>
    <col min="15618" max="15619" width="15.7109375" style="104" customWidth="1"/>
    <col min="15620" max="15620" width="13.140625" style="104" customWidth="1"/>
    <col min="15621" max="15622" width="10.7109375" style="104" customWidth="1"/>
    <col min="15623" max="15623" width="8.85546875" style="104" customWidth="1"/>
    <col min="15624" max="15624" width="12.140625" style="104" customWidth="1"/>
    <col min="15625" max="15625" width="1.5703125" style="104" customWidth="1"/>
    <col min="15626" max="15626" width="9" style="104" customWidth="1"/>
    <col min="15627" max="15872" width="9.140625" style="104"/>
    <col min="15873" max="15873" width="12.7109375" style="104" customWidth="1"/>
    <col min="15874" max="15875" width="15.7109375" style="104" customWidth="1"/>
    <col min="15876" max="15876" width="13.140625" style="104" customWidth="1"/>
    <col min="15877" max="15878" width="10.7109375" style="104" customWidth="1"/>
    <col min="15879" max="15879" width="8.85546875" style="104" customWidth="1"/>
    <col min="15880" max="15880" width="12.140625" style="104" customWidth="1"/>
    <col min="15881" max="15881" width="1.5703125" style="104" customWidth="1"/>
    <col min="15882" max="15882" width="9" style="104" customWidth="1"/>
    <col min="15883" max="16128" width="9.140625" style="104"/>
    <col min="16129" max="16129" width="12.7109375" style="104" customWidth="1"/>
    <col min="16130" max="16131" width="15.7109375" style="104" customWidth="1"/>
    <col min="16132" max="16132" width="13.140625" style="104" customWidth="1"/>
    <col min="16133" max="16134" width="10.7109375" style="104" customWidth="1"/>
    <col min="16135" max="16135" width="8.85546875" style="104" customWidth="1"/>
    <col min="16136" max="16136" width="12.140625" style="104" customWidth="1"/>
    <col min="16137" max="16137" width="1.5703125" style="104" customWidth="1"/>
    <col min="16138" max="16138" width="9" style="104" customWidth="1"/>
    <col min="16139" max="16384" width="9.140625" style="104"/>
  </cols>
  <sheetData>
    <row r="1" spans="1:9" s="309" customFormat="1" ht="9.75" customHeight="1" x14ac:dyDescent="0.2">
      <c r="A1" s="333"/>
      <c r="B1" s="333"/>
      <c r="C1" s="333"/>
      <c r="D1" s="333"/>
      <c r="E1" s="333"/>
      <c r="F1" s="333"/>
      <c r="G1" s="333"/>
      <c r="H1" s="333"/>
      <c r="I1" s="333"/>
    </row>
    <row r="2" spans="1:9" s="309" customFormat="1" ht="15" customHeight="1" x14ac:dyDescent="0.25">
      <c r="A2" s="334" t="s">
        <v>898</v>
      </c>
      <c r="B2" s="334"/>
      <c r="C2" s="335"/>
      <c r="D2" s="335"/>
      <c r="E2" s="335"/>
      <c r="F2" s="335"/>
      <c r="G2" s="336" t="str">
        <f>"SHEET    OF   "&amp;english_quan!L1</f>
        <v xml:space="preserve">SHEET    OF   </v>
      </c>
      <c r="H2" s="337"/>
      <c r="I2" s="333"/>
    </row>
    <row r="3" spans="1:9" s="309" customFormat="1" ht="15.75" x14ac:dyDescent="0.25">
      <c r="A3" s="334" t="s">
        <v>323</v>
      </c>
      <c r="B3" s="334"/>
      <c r="C3" s="335"/>
      <c r="D3" s="335"/>
      <c r="E3" s="335"/>
      <c r="F3" s="335"/>
      <c r="G3" s="335"/>
      <c r="H3" s="335"/>
      <c r="I3" s="333"/>
    </row>
    <row r="4" spans="1:9" s="309" customFormat="1" ht="15.75" x14ac:dyDescent="0.25">
      <c r="A4" s="334" t="s">
        <v>622</v>
      </c>
      <c r="B4" s="334"/>
      <c r="C4" s="335"/>
      <c r="D4" s="335"/>
      <c r="E4" s="335"/>
      <c r="F4" s="335"/>
      <c r="G4" s="336" t="s">
        <v>371</v>
      </c>
      <c r="H4" s="338"/>
      <c r="I4" s="333"/>
    </row>
    <row r="5" spans="1:9" s="309" customFormat="1" ht="9.75" customHeight="1" x14ac:dyDescent="0.2">
      <c r="A5" s="333"/>
      <c r="B5" s="333"/>
      <c r="C5" s="333"/>
      <c r="D5" s="333"/>
      <c r="E5" s="333"/>
      <c r="F5" s="333"/>
      <c r="G5" s="333"/>
      <c r="H5" s="333"/>
      <c r="I5" s="333"/>
    </row>
    <row r="6" spans="1:9" s="309" customFormat="1" ht="30" customHeight="1" x14ac:dyDescent="0.4">
      <c r="A6" s="1546" t="s">
        <v>260</v>
      </c>
      <c r="B6" s="1547"/>
      <c r="C6" s="1547"/>
      <c r="D6" s="1547"/>
      <c r="E6" s="1547"/>
      <c r="F6" s="1547"/>
      <c r="G6" s="1547"/>
      <c r="H6" s="1547"/>
      <c r="I6" s="333"/>
    </row>
    <row r="7" spans="1:9" s="313" customFormat="1" ht="9.75" customHeight="1" x14ac:dyDescent="0.4">
      <c r="A7" s="339"/>
      <c r="B7" s="339"/>
      <c r="C7" s="339"/>
      <c r="D7" s="339"/>
      <c r="E7" s="339"/>
      <c r="F7" s="339"/>
      <c r="G7" s="339"/>
      <c r="H7" s="339"/>
      <c r="I7" s="340"/>
    </row>
    <row r="8" spans="1:9" s="309" customFormat="1" ht="15" x14ac:dyDescent="0.2">
      <c r="A8" s="1529" t="s">
        <v>274</v>
      </c>
      <c r="B8" s="1529" t="s">
        <v>366</v>
      </c>
      <c r="C8" s="1529" t="s">
        <v>366</v>
      </c>
      <c r="D8" s="1252" t="s">
        <v>277</v>
      </c>
      <c r="E8" s="1250" t="s">
        <v>372</v>
      </c>
      <c r="F8" s="1252" t="s">
        <v>279</v>
      </c>
      <c r="G8" s="1250" t="s">
        <v>373</v>
      </c>
      <c r="H8" s="1548" t="s">
        <v>232</v>
      </c>
      <c r="I8" s="333"/>
    </row>
    <row r="9" spans="1:9" s="309" customFormat="1" ht="15" x14ac:dyDescent="0.2">
      <c r="A9" s="1531"/>
      <c r="B9" s="1531"/>
      <c r="C9" s="1531"/>
      <c r="D9" s="342" t="s">
        <v>374</v>
      </c>
      <c r="E9" s="343" t="s">
        <v>375</v>
      </c>
      <c r="F9" s="342" t="s">
        <v>375</v>
      </c>
      <c r="G9" s="343" t="s">
        <v>375</v>
      </c>
      <c r="H9" s="1531"/>
      <c r="I9" s="333"/>
    </row>
    <row r="10" spans="1:9" s="309" customFormat="1" ht="15" x14ac:dyDescent="0.2">
      <c r="A10" s="1251" t="s">
        <v>300</v>
      </c>
      <c r="B10" s="1251"/>
      <c r="C10" s="1251"/>
      <c r="D10" s="342"/>
      <c r="E10" s="343"/>
      <c r="F10" s="342"/>
      <c r="G10" s="343"/>
      <c r="H10" s="425">
        <f>+'ABCX (2)'!H46</f>
        <v>76831.267814999999</v>
      </c>
      <c r="I10" s="333"/>
    </row>
    <row r="11" spans="1:9" s="309" customFormat="1" ht="15" x14ac:dyDescent="0.2">
      <c r="A11" s="1251"/>
      <c r="B11" s="1251"/>
      <c r="C11" s="1251"/>
      <c r="D11" s="342"/>
      <c r="E11" s="343"/>
      <c r="F11" s="342"/>
      <c r="G11" s="343"/>
      <c r="H11" s="1251"/>
      <c r="I11" s="333"/>
    </row>
    <row r="12" spans="1:9" s="309" customFormat="1" ht="15" x14ac:dyDescent="0.2">
      <c r="A12" s="344"/>
      <c r="B12" s="345"/>
      <c r="C12" s="345"/>
      <c r="D12" s="344"/>
      <c r="E12" s="344"/>
      <c r="F12" s="346">
        <f t="shared" ref="F12:F23" si="0">(G12)*2+E12</f>
        <v>0</v>
      </c>
      <c r="G12" s="344"/>
      <c r="H12" s="346">
        <f t="shared" ref="H12:H43" si="1">IF(E12=0,(D12*1.5*G12)*2700/54000,(D12*((E12+F12)/2)*1.5*G12*2700)/54000)</f>
        <v>0</v>
      </c>
      <c r="I12" s="333"/>
    </row>
    <row r="13" spans="1:9" s="309" customFormat="1" ht="15" x14ac:dyDescent="0.2">
      <c r="A13" s="1256" t="s">
        <v>891</v>
      </c>
      <c r="B13" s="345"/>
      <c r="C13" s="345"/>
      <c r="D13" s="344"/>
      <c r="E13" s="344"/>
      <c r="F13" s="346">
        <f t="shared" si="0"/>
        <v>0</v>
      </c>
      <c r="G13" s="344"/>
      <c r="H13" s="346">
        <f t="shared" si="1"/>
        <v>0</v>
      </c>
      <c r="I13" s="333"/>
    </row>
    <row r="14" spans="1:9" s="309" customFormat="1" ht="15" x14ac:dyDescent="0.2">
      <c r="A14" s="1255" t="s">
        <v>203</v>
      </c>
      <c r="B14" s="937">
        <v>28196</v>
      </c>
      <c r="C14" s="937">
        <v>28660</v>
      </c>
      <c r="D14" s="952">
        <f>+C14-B14</f>
        <v>464</v>
      </c>
      <c r="E14" s="344">
        <v>3</v>
      </c>
      <c r="F14" s="346">
        <v>3</v>
      </c>
      <c r="G14" s="344">
        <v>0.66666666666666663</v>
      </c>
      <c r="H14" s="346">
        <f t="shared" si="1"/>
        <v>69.599999999999994</v>
      </c>
      <c r="I14" s="333"/>
    </row>
    <row r="15" spans="1:9" s="309" customFormat="1" ht="15" x14ac:dyDescent="0.2">
      <c r="A15" s="1255" t="s">
        <v>203</v>
      </c>
      <c r="B15" s="937">
        <v>28170</v>
      </c>
      <c r="C15" s="937">
        <v>28633</v>
      </c>
      <c r="D15" s="952">
        <f t="shared" ref="D15:D16" si="2">+C15-B15</f>
        <v>463</v>
      </c>
      <c r="E15" s="344">
        <v>3</v>
      </c>
      <c r="F15" s="346">
        <v>3</v>
      </c>
      <c r="G15" s="344">
        <v>0.66666666666666663</v>
      </c>
      <c r="H15" s="346">
        <f t="shared" si="1"/>
        <v>69.45</v>
      </c>
      <c r="I15" s="333"/>
    </row>
    <row r="16" spans="1:9" s="309" customFormat="1" ht="15" x14ac:dyDescent="0.2">
      <c r="A16" s="1255" t="s">
        <v>203</v>
      </c>
      <c r="B16" s="937">
        <v>29157</v>
      </c>
      <c r="C16" s="937">
        <v>30119</v>
      </c>
      <c r="D16" s="952">
        <f t="shared" si="2"/>
        <v>962</v>
      </c>
      <c r="E16" s="344">
        <v>3</v>
      </c>
      <c r="F16" s="346">
        <v>3</v>
      </c>
      <c r="G16" s="344">
        <v>0.66666666666666663</v>
      </c>
      <c r="H16" s="346">
        <f t="shared" si="1"/>
        <v>144.30000000000001</v>
      </c>
      <c r="I16" s="333"/>
    </row>
    <row r="17" spans="1:9" s="309" customFormat="1" ht="15" x14ac:dyDescent="0.2">
      <c r="A17" s="1255" t="s">
        <v>203</v>
      </c>
      <c r="B17" s="937">
        <v>29070</v>
      </c>
      <c r="C17" s="937">
        <v>30103</v>
      </c>
      <c r="D17" s="952">
        <v>1072</v>
      </c>
      <c r="E17" s="344">
        <v>3</v>
      </c>
      <c r="F17" s="346">
        <v>3</v>
      </c>
      <c r="G17" s="344">
        <v>0.66666666666666663</v>
      </c>
      <c r="H17" s="346">
        <f t="shared" si="1"/>
        <v>160.80000000000001</v>
      </c>
      <c r="I17" s="333"/>
    </row>
    <row r="18" spans="1:9" s="309" customFormat="1" ht="15" x14ac:dyDescent="0.2">
      <c r="A18" s="1255" t="s">
        <v>203</v>
      </c>
      <c r="B18" s="937">
        <v>31177</v>
      </c>
      <c r="C18" s="937">
        <v>31590</v>
      </c>
      <c r="D18" s="952">
        <v>417</v>
      </c>
      <c r="E18" s="344">
        <v>3</v>
      </c>
      <c r="F18" s="346">
        <v>3</v>
      </c>
      <c r="G18" s="344">
        <v>0.66666666666666663</v>
      </c>
      <c r="H18" s="346">
        <f t="shared" si="1"/>
        <v>62.55</v>
      </c>
      <c r="I18" s="333"/>
    </row>
    <row r="19" spans="1:9" s="309" customFormat="1" ht="15" x14ac:dyDescent="0.2">
      <c r="A19" s="1255" t="s">
        <v>203</v>
      </c>
      <c r="B19" s="937">
        <v>32606</v>
      </c>
      <c r="C19" s="937">
        <v>32850</v>
      </c>
      <c r="D19" s="952">
        <f t="shared" ref="D19" si="3">+C19-B19</f>
        <v>244</v>
      </c>
      <c r="E19" s="344">
        <v>3</v>
      </c>
      <c r="F19" s="346">
        <v>3</v>
      </c>
      <c r="G19" s="344">
        <v>0.66666666666666663</v>
      </c>
      <c r="H19" s="346">
        <f t="shared" si="1"/>
        <v>36.6</v>
      </c>
      <c r="I19" s="333"/>
    </row>
    <row r="20" spans="1:9" s="309" customFormat="1" ht="15" x14ac:dyDescent="0.2">
      <c r="A20" s="1255" t="s">
        <v>203</v>
      </c>
      <c r="B20" s="937">
        <v>32645</v>
      </c>
      <c r="C20" s="937">
        <v>32882</v>
      </c>
      <c r="D20" s="952">
        <v>239</v>
      </c>
      <c r="E20" s="344">
        <v>3</v>
      </c>
      <c r="F20" s="346">
        <v>3</v>
      </c>
      <c r="G20" s="344">
        <v>0.66666666666666663</v>
      </c>
      <c r="H20" s="346">
        <f t="shared" si="1"/>
        <v>35.85</v>
      </c>
      <c r="I20" s="333"/>
    </row>
    <row r="21" spans="1:9" s="309" customFormat="1" ht="15" x14ac:dyDescent="0.2">
      <c r="A21" s="1255" t="s">
        <v>203</v>
      </c>
      <c r="B21" s="937">
        <v>34415</v>
      </c>
      <c r="C21" s="937">
        <v>35064</v>
      </c>
      <c r="D21" s="952">
        <f t="shared" ref="D21:D22" si="4">+C21-B21</f>
        <v>649</v>
      </c>
      <c r="E21" s="344">
        <v>3</v>
      </c>
      <c r="F21" s="346">
        <v>3</v>
      </c>
      <c r="G21" s="344">
        <v>0.66666666666666663</v>
      </c>
      <c r="H21" s="346">
        <f t="shared" si="1"/>
        <v>97.35</v>
      </c>
      <c r="I21" s="333"/>
    </row>
    <row r="22" spans="1:9" s="309" customFormat="1" ht="15" x14ac:dyDescent="0.2">
      <c r="A22" s="1255" t="s">
        <v>203</v>
      </c>
      <c r="B22" s="937">
        <v>34476</v>
      </c>
      <c r="C22" s="937">
        <v>34835</v>
      </c>
      <c r="D22" s="952">
        <f t="shared" si="4"/>
        <v>359</v>
      </c>
      <c r="E22" s="344">
        <v>3</v>
      </c>
      <c r="F22" s="346">
        <v>3</v>
      </c>
      <c r="G22" s="344">
        <v>0.66666666666666663</v>
      </c>
      <c r="H22" s="346">
        <f t="shared" si="1"/>
        <v>53.85</v>
      </c>
      <c r="I22" s="333"/>
    </row>
    <row r="23" spans="1:9" s="309" customFormat="1" ht="15" x14ac:dyDescent="0.2">
      <c r="A23" s="344"/>
      <c r="B23" s="345"/>
      <c r="C23" s="345"/>
      <c r="D23" s="344"/>
      <c r="E23" s="344"/>
      <c r="F23" s="346">
        <f t="shared" si="0"/>
        <v>0</v>
      </c>
      <c r="G23" s="344"/>
      <c r="H23" s="346">
        <f t="shared" si="1"/>
        <v>0</v>
      </c>
      <c r="I23" s="333"/>
    </row>
    <row r="24" spans="1:9" s="309" customFormat="1" ht="15" x14ac:dyDescent="0.2">
      <c r="A24" s="1256" t="s">
        <v>892</v>
      </c>
      <c r="B24" s="345"/>
      <c r="C24" s="345"/>
      <c r="D24" s="344"/>
      <c r="E24" s="344"/>
      <c r="F24" s="346"/>
      <c r="G24" s="344"/>
      <c r="H24" s="346">
        <f t="shared" si="1"/>
        <v>0</v>
      </c>
      <c r="I24" s="333"/>
    </row>
    <row r="25" spans="1:9" s="309" customFormat="1" ht="15" x14ac:dyDescent="0.2">
      <c r="A25" s="1255" t="s">
        <v>203</v>
      </c>
      <c r="B25" s="1259">
        <v>39070</v>
      </c>
      <c r="C25" s="1259">
        <v>39266.14</v>
      </c>
      <c r="D25" s="1260">
        <f>+C25-B25</f>
        <v>196.13999999999942</v>
      </c>
      <c r="E25" s="344">
        <f>+(30+6+4)/12</f>
        <v>3.3333333333333335</v>
      </c>
      <c r="F25" s="344">
        <f>+(30+6+4)/12</f>
        <v>3.3333333333333335</v>
      </c>
      <c r="G25" s="344">
        <v>0.66666666666666663</v>
      </c>
      <c r="H25" s="346">
        <f t="shared" si="1"/>
        <v>32.689999999999905</v>
      </c>
      <c r="I25" s="333"/>
    </row>
    <row r="26" spans="1:9" s="309" customFormat="1" ht="15" x14ac:dyDescent="0.2">
      <c r="A26" s="1255" t="s">
        <v>203</v>
      </c>
      <c r="B26" s="1259">
        <v>39070</v>
      </c>
      <c r="C26" s="1259">
        <v>39278.559999999998</v>
      </c>
      <c r="D26" s="1260">
        <f>+C26-B26</f>
        <v>208.55999999999767</v>
      </c>
      <c r="E26" s="344">
        <f t="shared" ref="E26:F38" si="5">+(30+6+4)/12</f>
        <v>3.3333333333333335</v>
      </c>
      <c r="F26" s="344">
        <f t="shared" si="5"/>
        <v>3.3333333333333335</v>
      </c>
      <c r="G26" s="344">
        <v>0.66666666666666663</v>
      </c>
      <c r="H26" s="346">
        <f t="shared" si="1"/>
        <v>34.759999999999614</v>
      </c>
      <c r="I26" s="333"/>
    </row>
    <row r="27" spans="1:9" s="309" customFormat="1" ht="15" x14ac:dyDescent="0.2">
      <c r="A27" s="1255"/>
      <c r="B27" s="1259">
        <v>39336.160000000003</v>
      </c>
      <c r="C27" s="1259">
        <v>39365.43</v>
      </c>
      <c r="D27" s="1260">
        <f t="shared" ref="D27:D48" si="6">+C27-B27</f>
        <v>29.269999999996799</v>
      </c>
      <c r="E27" s="344">
        <f t="shared" si="5"/>
        <v>3.3333333333333335</v>
      </c>
      <c r="F27" s="344">
        <f t="shared" si="5"/>
        <v>3.3333333333333335</v>
      </c>
      <c r="G27" s="344">
        <v>0.66666666666666663</v>
      </c>
      <c r="H27" s="346">
        <f t="shared" si="1"/>
        <v>4.8783333333328001</v>
      </c>
      <c r="I27" s="333"/>
    </row>
    <row r="28" spans="1:9" s="309" customFormat="1" ht="15" x14ac:dyDescent="0.2">
      <c r="A28" s="1255" t="s">
        <v>203</v>
      </c>
      <c r="B28" s="1259">
        <v>39423.550000000003</v>
      </c>
      <c r="C28" s="1259">
        <v>39867.82</v>
      </c>
      <c r="D28" s="1260">
        <f t="shared" si="6"/>
        <v>444.2699999999968</v>
      </c>
      <c r="E28" s="344">
        <f t="shared" si="5"/>
        <v>3.3333333333333335</v>
      </c>
      <c r="F28" s="344">
        <f t="shared" si="5"/>
        <v>3.3333333333333335</v>
      </c>
      <c r="G28" s="344">
        <v>0.66666666666666663</v>
      </c>
      <c r="H28" s="346">
        <f t="shared" si="1"/>
        <v>74.044999999999462</v>
      </c>
      <c r="I28" s="333"/>
    </row>
    <row r="29" spans="1:9" s="309" customFormat="1" ht="15" x14ac:dyDescent="0.2">
      <c r="A29" s="1255" t="s">
        <v>203</v>
      </c>
      <c r="B29" s="1259">
        <v>40037.64</v>
      </c>
      <c r="C29" s="1259">
        <v>40264.81</v>
      </c>
      <c r="D29" s="1260">
        <f t="shared" si="6"/>
        <v>227.16999999999825</v>
      </c>
      <c r="E29" s="344">
        <f t="shared" si="5"/>
        <v>3.3333333333333335</v>
      </c>
      <c r="F29" s="344">
        <f t="shared" si="5"/>
        <v>3.3333333333333335</v>
      </c>
      <c r="G29" s="344">
        <v>0.66666666666666663</v>
      </c>
      <c r="H29" s="346">
        <f t="shared" si="1"/>
        <v>37.861666666666373</v>
      </c>
      <c r="I29" s="333"/>
    </row>
    <row r="30" spans="1:9" s="309" customFormat="1" ht="15" x14ac:dyDescent="0.2">
      <c r="A30" s="1255" t="s">
        <v>203</v>
      </c>
      <c r="B30" s="1259">
        <v>40327.410000000003</v>
      </c>
      <c r="C30" s="1259">
        <v>40556.410000000003</v>
      </c>
      <c r="D30" s="1260">
        <f t="shared" si="6"/>
        <v>229</v>
      </c>
      <c r="E30" s="344">
        <f t="shared" si="5"/>
        <v>3.3333333333333335</v>
      </c>
      <c r="F30" s="344">
        <f t="shared" si="5"/>
        <v>3.3333333333333335</v>
      </c>
      <c r="G30" s="344">
        <v>0.66666666666666663</v>
      </c>
      <c r="H30" s="346">
        <f t="shared" si="1"/>
        <v>38.166666666666664</v>
      </c>
      <c r="I30" s="333"/>
    </row>
    <row r="31" spans="1:9" s="309" customFormat="1" ht="15" x14ac:dyDescent="0.2">
      <c r="A31" s="1255" t="s">
        <v>203</v>
      </c>
      <c r="B31" s="1259">
        <v>40644.33</v>
      </c>
      <c r="C31" s="1259">
        <v>40863.15</v>
      </c>
      <c r="D31" s="1260">
        <f t="shared" si="6"/>
        <v>218.81999999999971</v>
      </c>
      <c r="E31" s="344">
        <f t="shared" si="5"/>
        <v>3.3333333333333335</v>
      </c>
      <c r="F31" s="344">
        <f t="shared" si="5"/>
        <v>3.3333333333333335</v>
      </c>
      <c r="G31" s="344">
        <v>0.66666666666666663</v>
      </c>
      <c r="H31" s="346">
        <f t="shared" si="1"/>
        <v>36.469999999999949</v>
      </c>
      <c r="I31" s="333"/>
    </row>
    <row r="32" spans="1:9" s="309" customFormat="1" ht="15" x14ac:dyDescent="0.2">
      <c r="A32" s="1255" t="s">
        <v>203</v>
      </c>
      <c r="B32" s="1259">
        <v>40952.25</v>
      </c>
      <c r="C32" s="1259">
        <v>41169.699999999997</v>
      </c>
      <c r="D32" s="1260">
        <f t="shared" si="6"/>
        <v>217.44999999999709</v>
      </c>
      <c r="E32" s="344">
        <f t="shared" si="5"/>
        <v>3.3333333333333335</v>
      </c>
      <c r="F32" s="344">
        <f t="shared" si="5"/>
        <v>3.3333333333333335</v>
      </c>
      <c r="G32" s="344">
        <v>0.66666666666666663</v>
      </c>
      <c r="H32" s="346">
        <f t="shared" si="1"/>
        <v>36.241666666666177</v>
      </c>
      <c r="I32" s="333"/>
    </row>
    <row r="33" spans="1:9" s="309" customFormat="1" ht="15" x14ac:dyDescent="0.2">
      <c r="A33" s="1255" t="s">
        <v>203</v>
      </c>
      <c r="B33" s="1259">
        <v>41299.69</v>
      </c>
      <c r="C33" s="1259">
        <v>43946.37</v>
      </c>
      <c r="D33" s="1260">
        <f t="shared" si="6"/>
        <v>2646.6800000000003</v>
      </c>
      <c r="E33" s="344">
        <f t="shared" si="5"/>
        <v>3.3333333333333335</v>
      </c>
      <c r="F33" s="344">
        <f t="shared" si="5"/>
        <v>3.3333333333333335</v>
      </c>
      <c r="G33" s="344">
        <v>0.66666666666666663</v>
      </c>
      <c r="H33" s="346">
        <f t="shared" si="1"/>
        <v>441.11333333333334</v>
      </c>
      <c r="I33" s="333"/>
    </row>
    <row r="34" spans="1:9" s="309" customFormat="1" ht="15" x14ac:dyDescent="0.2">
      <c r="A34" s="1255" t="s">
        <v>203</v>
      </c>
      <c r="B34" s="1259">
        <v>41317.089999999997</v>
      </c>
      <c r="C34" s="1259">
        <v>44940.74</v>
      </c>
      <c r="D34" s="1260">
        <f t="shared" ref="D34" si="7">+C34-B34</f>
        <v>3623.6500000000015</v>
      </c>
      <c r="E34" s="344">
        <f t="shared" si="5"/>
        <v>3.3333333333333335</v>
      </c>
      <c r="F34" s="344">
        <f t="shared" si="5"/>
        <v>3.3333333333333335</v>
      </c>
      <c r="G34" s="344">
        <v>0.66666666666666663</v>
      </c>
      <c r="H34" s="346">
        <f t="shared" si="1"/>
        <v>603.94166666666683</v>
      </c>
      <c r="I34" s="333"/>
    </row>
    <row r="35" spans="1:9" s="309" customFormat="1" ht="15" x14ac:dyDescent="0.2">
      <c r="A35" s="1255" t="s">
        <v>203</v>
      </c>
      <c r="B35" s="1259">
        <v>44100.02</v>
      </c>
      <c r="C35" s="1259">
        <v>45420.1</v>
      </c>
      <c r="D35" s="1260">
        <f t="shared" si="6"/>
        <v>1320.0800000000017</v>
      </c>
      <c r="E35" s="344">
        <f t="shared" si="5"/>
        <v>3.3333333333333335</v>
      </c>
      <c r="F35" s="344">
        <f t="shared" si="5"/>
        <v>3.3333333333333335</v>
      </c>
      <c r="G35" s="344">
        <v>0.66666666666666663</v>
      </c>
      <c r="H35" s="346">
        <f t="shared" si="1"/>
        <v>220.01333333333361</v>
      </c>
      <c r="I35" s="333"/>
    </row>
    <row r="36" spans="1:9" s="309" customFormat="1" ht="15" x14ac:dyDescent="0.2">
      <c r="A36" s="1255" t="s">
        <v>203</v>
      </c>
      <c r="B36" s="1259">
        <v>45553.03</v>
      </c>
      <c r="C36" s="1259">
        <v>45821.17</v>
      </c>
      <c r="D36" s="1260">
        <f t="shared" si="6"/>
        <v>268.13999999999942</v>
      </c>
      <c r="E36" s="344">
        <f t="shared" si="5"/>
        <v>3.3333333333333335</v>
      </c>
      <c r="F36" s="344">
        <f t="shared" si="5"/>
        <v>3.3333333333333335</v>
      </c>
      <c r="G36" s="344">
        <v>0.66666666666666663</v>
      </c>
      <c r="H36" s="346">
        <f t="shared" si="1"/>
        <v>44.689999999999905</v>
      </c>
      <c r="I36" s="333"/>
    </row>
    <row r="37" spans="1:9" s="309" customFormat="1" ht="15" x14ac:dyDescent="0.2">
      <c r="A37" s="1255" t="s">
        <v>203</v>
      </c>
      <c r="B37" s="1259">
        <v>45630.51</v>
      </c>
      <c r="C37" s="1259">
        <v>47939.87</v>
      </c>
      <c r="D37" s="1260">
        <f t="shared" si="6"/>
        <v>2309.3600000000006</v>
      </c>
      <c r="E37" s="344">
        <f t="shared" si="5"/>
        <v>3.3333333333333335</v>
      </c>
      <c r="F37" s="344">
        <f t="shared" si="5"/>
        <v>3.3333333333333335</v>
      </c>
      <c r="G37" s="344">
        <v>0.66666666666666663</v>
      </c>
      <c r="H37" s="346">
        <f t="shared" si="1"/>
        <v>384.89333333333343</v>
      </c>
      <c r="I37" s="333"/>
    </row>
    <row r="38" spans="1:9" s="309" customFormat="1" ht="15" x14ac:dyDescent="0.2">
      <c r="A38" s="1255" t="s">
        <v>203</v>
      </c>
      <c r="B38" s="1259">
        <v>46058.58</v>
      </c>
      <c r="C38" s="1259">
        <v>47954.01</v>
      </c>
      <c r="D38" s="1260">
        <f t="shared" si="6"/>
        <v>1895.4300000000003</v>
      </c>
      <c r="E38" s="344">
        <f t="shared" si="5"/>
        <v>3.3333333333333335</v>
      </c>
      <c r="F38" s="344">
        <f t="shared" si="5"/>
        <v>3.3333333333333335</v>
      </c>
      <c r="G38" s="344">
        <v>0.66666666666666663</v>
      </c>
      <c r="H38" s="346">
        <f t="shared" si="1"/>
        <v>315.90499999999997</v>
      </c>
      <c r="I38" s="333"/>
    </row>
    <row r="39" spans="1:9" s="309" customFormat="1" ht="15" x14ac:dyDescent="0.2">
      <c r="A39" s="1255"/>
      <c r="B39" s="1259"/>
      <c r="C39" s="1259"/>
      <c r="D39" s="1260">
        <f t="shared" si="6"/>
        <v>0</v>
      </c>
      <c r="E39" s="344"/>
      <c r="F39" s="346"/>
      <c r="G39" s="344"/>
      <c r="H39" s="346">
        <f t="shared" si="1"/>
        <v>0</v>
      </c>
      <c r="I39" s="333"/>
    </row>
    <row r="40" spans="1:9" s="309" customFormat="1" ht="15" x14ac:dyDescent="0.2">
      <c r="A40" s="1256" t="s">
        <v>894</v>
      </c>
      <c r="B40" s="1259"/>
      <c r="C40" s="1259"/>
      <c r="D40" s="1260">
        <f t="shared" si="6"/>
        <v>0</v>
      </c>
      <c r="E40" s="344"/>
      <c r="F40" s="346"/>
      <c r="G40" s="344"/>
      <c r="H40" s="346">
        <f t="shared" si="1"/>
        <v>0</v>
      </c>
      <c r="I40" s="333"/>
    </row>
    <row r="41" spans="1:9" s="309" customFormat="1" ht="15" x14ac:dyDescent="0.2">
      <c r="A41" s="1255" t="s">
        <v>203</v>
      </c>
      <c r="B41" s="1261">
        <v>24600</v>
      </c>
      <c r="C41" s="1261">
        <v>27415.93</v>
      </c>
      <c r="D41" s="1258">
        <f t="shared" si="6"/>
        <v>2815.9300000000003</v>
      </c>
      <c r="E41" s="344">
        <f>+(30+6+4)/12</f>
        <v>3.3333333333333335</v>
      </c>
      <c r="F41" s="344">
        <f>+(30+6+4)/12</f>
        <v>3.3333333333333335</v>
      </c>
      <c r="G41" s="344">
        <v>0.66666666666666663</v>
      </c>
      <c r="H41" s="346">
        <f t="shared" si="1"/>
        <v>469.32166666666672</v>
      </c>
      <c r="I41" s="333"/>
    </row>
    <row r="42" spans="1:9" s="309" customFormat="1" ht="15" x14ac:dyDescent="0.2">
      <c r="A42" s="1255" t="s">
        <v>203</v>
      </c>
      <c r="B42" s="1261">
        <v>27415.93</v>
      </c>
      <c r="C42" s="1261">
        <v>29208.76</v>
      </c>
      <c r="D42" s="1258">
        <f t="shared" ref="D42" si="8">+C42-B42</f>
        <v>1792.8299999999981</v>
      </c>
      <c r="E42" s="344">
        <f t="shared" ref="E42:F48" si="9">+(18+6+4)/12</f>
        <v>2.3333333333333335</v>
      </c>
      <c r="F42" s="344">
        <f t="shared" si="9"/>
        <v>2.3333333333333335</v>
      </c>
      <c r="G42" s="344">
        <v>0.66666666666666663</v>
      </c>
      <c r="H42" s="346">
        <f t="shared" ref="H42" si="10">IF(E42=0,(D42*1.5*G42)*2700/54000,(D42*((E42+F42)/2)*1.5*G42*2700)/54000)</f>
        <v>209.16349999999977</v>
      </c>
      <c r="I42" s="333"/>
    </row>
    <row r="43" spans="1:9" s="309" customFormat="1" ht="15" x14ac:dyDescent="0.2">
      <c r="A43" s="1255" t="s">
        <v>203</v>
      </c>
      <c r="B43" s="1261">
        <v>24600</v>
      </c>
      <c r="C43" s="1261">
        <v>29208.76</v>
      </c>
      <c r="D43" s="1258">
        <f t="shared" ref="D43" si="11">+C43-B43</f>
        <v>4608.7599999999984</v>
      </c>
      <c r="E43" s="344">
        <f t="shared" si="9"/>
        <v>2.3333333333333335</v>
      </c>
      <c r="F43" s="344">
        <f t="shared" si="9"/>
        <v>2.3333333333333335</v>
      </c>
      <c r="G43" s="344">
        <v>0.66666666666666663</v>
      </c>
      <c r="H43" s="346">
        <f t="shared" si="1"/>
        <v>537.68866666666656</v>
      </c>
      <c r="I43" s="333"/>
    </row>
    <row r="44" spans="1:9" s="309" customFormat="1" ht="15" x14ac:dyDescent="0.2">
      <c r="A44" s="1255" t="s">
        <v>203</v>
      </c>
      <c r="B44" s="1261">
        <v>29297.91</v>
      </c>
      <c r="C44" s="1261">
        <v>29444.82</v>
      </c>
      <c r="D44" s="1258">
        <f t="shared" si="6"/>
        <v>146.90999999999985</v>
      </c>
      <c r="E44" s="344">
        <f t="shared" si="9"/>
        <v>2.3333333333333335</v>
      </c>
      <c r="F44" s="344">
        <f t="shared" si="9"/>
        <v>2.3333333333333335</v>
      </c>
      <c r="G44" s="344">
        <v>0.66666666666666663</v>
      </c>
      <c r="H44" s="346">
        <f t="shared" ref="H44:H48" si="12">IF(E44=0,(D44*1.5*G44)*2700/54000,(D44*((E44+F44)/2)*1.5*G44*2700)/54000)</f>
        <v>17.13949999999998</v>
      </c>
      <c r="I44" s="333"/>
    </row>
    <row r="45" spans="1:9" s="309" customFormat="1" ht="15" x14ac:dyDescent="0.2">
      <c r="A45" s="1255" t="s">
        <v>203</v>
      </c>
      <c r="B45" s="1261">
        <v>29297.91</v>
      </c>
      <c r="C45" s="1261">
        <v>29444.82</v>
      </c>
      <c r="D45" s="1258">
        <f t="shared" si="6"/>
        <v>146.90999999999985</v>
      </c>
      <c r="E45" s="344">
        <f t="shared" si="9"/>
        <v>2.3333333333333335</v>
      </c>
      <c r="F45" s="344">
        <f t="shared" si="9"/>
        <v>2.3333333333333335</v>
      </c>
      <c r="G45" s="344">
        <v>0.66666666666666663</v>
      </c>
      <c r="H45" s="346">
        <f t="shared" si="12"/>
        <v>17.13949999999998</v>
      </c>
      <c r="I45" s="333"/>
    </row>
    <row r="46" spans="1:9" s="309" customFormat="1" ht="15" x14ac:dyDescent="0.2">
      <c r="A46" s="1255" t="s">
        <v>203</v>
      </c>
      <c r="B46" s="1261">
        <v>30093.58</v>
      </c>
      <c r="C46" s="1261">
        <v>30254.07</v>
      </c>
      <c r="D46" s="1258">
        <f t="shared" si="6"/>
        <v>160.48999999999796</v>
      </c>
      <c r="E46" s="344">
        <f t="shared" si="9"/>
        <v>2.3333333333333335</v>
      </c>
      <c r="F46" s="344">
        <f t="shared" si="9"/>
        <v>2.3333333333333335</v>
      </c>
      <c r="G46" s="344">
        <v>0.66666666666666663</v>
      </c>
      <c r="H46" s="346">
        <f t="shared" si="12"/>
        <v>18.723833333333097</v>
      </c>
      <c r="I46" s="333"/>
    </row>
    <row r="47" spans="1:9" s="309" customFormat="1" ht="15" x14ac:dyDescent="0.2">
      <c r="A47" s="1255" t="s">
        <v>203</v>
      </c>
      <c r="B47" s="1261">
        <v>30093.58</v>
      </c>
      <c r="C47" s="1261">
        <v>30254.07</v>
      </c>
      <c r="D47" s="1258">
        <f t="shared" si="6"/>
        <v>160.48999999999796</v>
      </c>
      <c r="E47" s="344">
        <f t="shared" si="9"/>
        <v>2.3333333333333335</v>
      </c>
      <c r="F47" s="344">
        <f t="shared" si="9"/>
        <v>2.3333333333333335</v>
      </c>
      <c r="G47" s="344">
        <v>0.66666666666666663</v>
      </c>
      <c r="H47" s="346">
        <f t="shared" si="12"/>
        <v>18.723833333333097</v>
      </c>
      <c r="I47" s="333"/>
    </row>
    <row r="48" spans="1:9" s="309" customFormat="1" ht="15" x14ac:dyDescent="0.2">
      <c r="A48" s="1255" t="s">
        <v>203</v>
      </c>
      <c r="B48" s="1261">
        <v>30330.74</v>
      </c>
      <c r="C48" s="1261">
        <v>30837.22</v>
      </c>
      <c r="D48" s="1258">
        <f t="shared" si="6"/>
        <v>506.47999999999956</v>
      </c>
      <c r="E48" s="344">
        <f t="shared" si="9"/>
        <v>2.3333333333333335</v>
      </c>
      <c r="F48" s="344">
        <f t="shared" si="9"/>
        <v>2.3333333333333335</v>
      </c>
      <c r="G48" s="344">
        <v>0.66666666666666663</v>
      </c>
      <c r="H48" s="346">
        <f t="shared" si="12"/>
        <v>59.089333333333272</v>
      </c>
      <c r="I48" s="333"/>
    </row>
    <row r="49" spans="1:10" s="309" customFormat="1" ht="15" x14ac:dyDescent="0.2">
      <c r="A49" s="1255" t="s">
        <v>203</v>
      </c>
      <c r="B49" s="1261">
        <v>30330.74</v>
      </c>
      <c r="C49" s="1261">
        <v>30837.22</v>
      </c>
      <c r="D49" s="1258">
        <f t="shared" ref="D49" si="13">+C49-B49</f>
        <v>506.47999999999956</v>
      </c>
      <c r="E49" s="344">
        <f>+(30+6+4)/12</f>
        <v>3.3333333333333335</v>
      </c>
      <c r="F49" s="344">
        <f>+(30+6+4)/12</f>
        <v>3.3333333333333335</v>
      </c>
      <c r="G49" s="344">
        <v>0.66666666666666663</v>
      </c>
      <c r="H49" s="346">
        <f t="shared" ref="H49" si="14">IF(E49=0,(D49*1.5*G49)*2700/54000,(D49*((E49+F49)/2)*1.5*G49*2700)/54000)</f>
        <v>84.413333333333242</v>
      </c>
      <c r="I49" s="333"/>
    </row>
    <row r="50" spans="1:10" s="309" customFormat="1" ht="15" x14ac:dyDescent="0.2">
      <c r="A50" s="347"/>
      <c r="B50" s="347"/>
      <c r="C50" s="347"/>
      <c r="D50" s="347"/>
      <c r="E50" s="347"/>
      <c r="F50" s="348"/>
      <c r="G50" s="344" t="s">
        <v>376</v>
      </c>
      <c r="H50" s="346">
        <f>SUM(H10:H49)</f>
        <v>81298.690981666703</v>
      </c>
      <c r="I50" s="333"/>
    </row>
    <row r="51" spans="1:10" s="309" customFormat="1" ht="15" x14ac:dyDescent="0.2">
      <c r="A51" s="353"/>
      <c r="B51" s="353"/>
      <c r="C51" s="353"/>
      <c r="D51" s="353"/>
      <c r="E51" s="353"/>
      <c r="F51" s="353"/>
      <c r="G51" s="353"/>
      <c r="H51" s="354"/>
      <c r="I51" s="333"/>
    </row>
    <row r="52" spans="1:10" s="309" customFormat="1" ht="15" x14ac:dyDescent="0.2">
      <c r="A52" s="355"/>
      <c r="B52" s="355"/>
      <c r="C52" s="356"/>
      <c r="D52" s="333"/>
      <c r="E52" s="333"/>
      <c r="F52" s="333"/>
      <c r="G52" s="357"/>
      <c r="H52" s="357"/>
      <c r="I52" s="333"/>
      <c r="J52" s="307"/>
    </row>
    <row r="53" spans="1:10" s="313" customFormat="1" ht="15" customHeight="1" x14ac:dyDescent="0.4">
      <c r="A53" s="355"/>
      <c r="B53" s="355"/>
      <c r="C53" s="356"/>
      <c r="D53" s="333"/>
      <c r="E53" s="333"/>
      <c r="F53" s="333"/>
      <c r="G53" s="358"/>
      <c r="H53" s="358"/>
      <c r="I53" s="340"/>
      <c r="J53" s="311"/>
    </row>
    <row r="54" spans="1:10" s="313" customFormat="1" ht="15" customHeight="1" x14ac:dyDescent="0.4">
      <c r="A54" s="355"/>
      <c r="B54" s="355"/>
      <c r="C54" s="356"/>
      <c r="D54" s="333"/>
      <c r="E54" s="333"/>
      <c r="F54" s="333"/>
      <c r="G54" s="357"/>
      <c r="H54" s="358"/>
      <c r="I54" s="340"/>
      <c r="J54" s="311"/>
    </row>
    <row r="55" spans="1:10" s="309" customFormat="1" ht="15.75" customHeight="1" x14ac:dyDescent="0.2">
      <c r="A55" s="333"/>
      <c r="B55" s="333"/>
      <c r="C55" s="333"/>
      <c r="D55" s="333"/>
      <c r="E55" s="333"/>
      <c r="F55" s="333"/>
      <c r="G55" s="333"/>
      <c r="H55" s="359"/>
      <c r="I55" s="333"/>
      <c r="J55" s="307"/>
    </row>
    <row r="56" spans="1:10" s="309" customFormat="1" ht="15" customHeight="1" x14ac:dyDescent="0.4">
      <c r="A56" s="339"/>
      <c r="B56" s="339"/>
      <c r="C56" s="339"/>
      <c r="D56" s="339"/>
      <c r="E56" s="339"/>
      <c r="F56" s="339"/>
      <c r="G56" s="339"/>
      <c r="H56" s="360"/>
      <c r="I56" s="333"/>
      <c r="J56" s="307"/>
    </row>
    <row r="57" spans="1:10" s="309" customFormat="1" ht="15" customHeight="1" x14ac:dyDescent="0.4">
      <c r="A57" s="339"/>
      <c r="B57" s="339"/>
      <c r="C57" s="339"/>
      <c r="D57" s="339"/>
      <c r="E57" s="339"/>
      <c r="F57" s="339"/>
      <c r="G57" s="339"/>
      <c r="H57" s="360"/>
      <c r="I57" s="333"/>
      <c r="J57" s="307"/>
    </row>
    <row r="58" spans="1:10" s="309" customFormat="1" ht="15" x14ac:dyDescent="0.2">
      <c r="A58" s="361"/>
      <c r="B58" s="361"/>
      <c r="C58" s="361"/>
      <c r="D58" s="361"/>
      <c r="E58" s="361"/>
      <c r="F58" s="361"/>
      <c r="G58" s="361"/>
      <c r="H58" s="361"/>
      <c r="I58" s="333"/>
      <c r="J58" s="307"/>
    </row>
    <row r="59" spans="1:10" s="309" customFormat="1" ht="15" x14ac:dyDescent="0.2">
      <c r="A59" s="361"/>
      <c r="B59" s="361"/>
      <c r="C59" s="361"/>
      <c r="D59" s="361"/>
      <c r="E59" s="361"/>
      <c r="F59" s="361"/>
      <c r="G59" s="361"/>
      <c r="H59" s="361"/>
      <c r="I59" s="333"/>
      <c r="J59" s="307"/>
    </row>
    <row r="60" spans="1:10" s="309" customFormat="1" ht="15" x14ac:dyDescent="0.2">
      <c r="A60" s="353"/>
      <c r="B60" s="353"/>
      <c r="C60" s="353"/>
      <c r="D60" s="353"/>
      <c r="E60" s="353"/>
      <c r="F60" s="362"/>
      <c r="G60" s="353"/>
      <c r="H60" s="362"/>
      <c r="I60" s="333"/>
      <c r="J60" s="307"/>
    </row>
    <row r="61" spans="1:10" s="309" customFormat="1" ht="15" x14ac:dyDescent="0.2">
      <c r="A61" s="353"/>
      <c r="B61" s="353"/>
      <c r="C61" s="353"/>
      <c r="D61" s="353"/>
      <c r="E61" s="353"/>
      <c r="F61" s="362"/>
      <c r="G61" s="353"/>
      <c r="H61" s="362"/>
      <c r="I61" s="333"/>
      <c r="J61" s="307"/>
    </row>
    <row r="62" spans="1:10" s="309" customFormat="1" ht="15" x14ac:dyDescent="0.2">
      <c r="A62" s="353"/>
      <c r="B62" s="353"/>
      <c r="C62" s="353"/>
      <c r="D62" s="353"/>
      <c r="E62" s="353"/>
      <c r="F62" s="362"/>
      <c r="G62" s="353"/>
      <c r="H62" s="362"/>
      <c r="I62" s="333"/>
      <c r="J62" s="307"/>
    </row>
    <row r="63" spans="1:10" s="309" customFormat="1" ht="15" x14ac:dyDescent="0.2">
      <c r="A63" s="353"/>
      <c r="B63" s="353"/>
      <c r="C63" s="353"/>
      <c r="D63" s="353"/>
      <c r="E63" s="353"/>
      <c r="F63" s="362"/>
      <c r="G63" s="353"/>
      <c r="H63" s="362"/>
      <c r="I63" s="333"/>
      <c r="J63" s="307"/>
    </row>
    <row r="64" spans="1:10" s="309" customFormat="1" ht="15" x14ac:dyDescent="0.2">
      <c r="A64" s="353"/>
      <c r="B64" s="353"/>
      <c r="C64" s="353"/>
      <c r="D64" s="353"/>
      <c r="E64" s="353"/>
      <c r="F64" s="362"/>
      <c r="G64" s="353"/>
      <c r="H64" s="362"/>
      <c r="I64" s="333"/>
      <c r="J64" s="307"/>
    </row>
    <row r="65" spans="1:10" s="309" customFormat="1" ht="15" x14ac:dyDescent="0.2">
      <c r="A65" s="353"/>
      <c r="B65" s="353"/>
      <c r="C65" s="353"/>
      <c r="D65" s="353"/>
      <c r="E65" s="353"/>
      <c r="F65" s="362"/>
      <c r="G65" s="353"/>
      <c r="H65" s="362"/>
      <c r="I65" s="333"/>
      <c r="J65" s="307"/>
    </row>
    <row r="66" spans="1:10" s="309" customFormat="1" ht="15" x14ac:dyDescent="0.2">
      <c r="A66" s="353"/>
      <c r="B66" s="353"/>
      <c r="C66" s="353"/>
      <c r="D66" s="353"/>
      <c r="E66" s="353"/>
      <c r="F66" s="362"/>
      <c r="G66" s="353"/>
      <c r="H66" s="362"/>
      <c r="I66" s="333"/>
      <c r="J66" s="307"/>
    </row>
    <row r="67" spans="1:10" s="309" customFormat="1" ht="15" x14ac:dyDescent="0.2">
      <c r="A67" s="353"/>
      <c r="B67" s="353"/>
      <c r="C67" s="353"/>
      <c r="D67" s="353"/>
      <c r="E67" s="353"/>
      <c r="F67" s="362"/>
      <c r="G67" s="353"/>
      <c r="H67" s="362"/>
      <c r="I67" s="333"/>
      <c r="J67" s="307"/>
    </row>
    <row r="68" spans="1:10" s="309" customFormat="1" ht="15" x14ac:dyDescent="0.2">
      <c r="A68" s="353"/>
      <c r="B68" s="353"/>
      <c r="C68" s="353"/>
      <c r="D68" s="353"/>
      <c r="E68" s="353"/>
      <c r="F68" s="362"/>
      <c r="G68" s="353"/>
      <c r="H68" s="362"/>
      <c r="I68" s="333"/>
      <c r="J68" s="307"/>
    </row>
    <row r="69" spans="1:10" s="309" customFormat="1" ht="15" x14ac:dyDescent="0.2">
      <c r="A69" s="353"/>
      <c r="B69" s="353"/>
      <c r="C69" s="353"/>
      <c r="D69" s="353"/>
      <c r="E69" s="353"/>
      <c r="F69" s="362"/>
      <c r="G69" s="353"/>
      <c r="H69" s="362"/>
      <c r="I69" s="333"/>
      <c r="J69" s="307"/>
    </row>
    <row r="70" spans="1:10" s="309" customFormat="1" ht="15" x14ac:dyDescent="0.2">
      <c r="A70" s="353"/>
      <c r="B70" s="353"/>
      <c r="C70" s="353"/>
      <c r="D70" s="353"/>
      <c r="E70" s="353"/>
      <c r="F70" s="362"/>
      <c r="G70" s="353"/>
      <c r="H70" s="362"/>
      <c r="I70" s="333"/>
      <c r="J70" s="307"/>
    </row>
    <row r="71" spans="1:10" s="309" customFormat="1" ht="15" x14ac:dyDescent="0.2">
      <c r="A71" s="353"/>
      <c r="B71" s="353"/>
      <c r="C71" s="353"/>
      <c r="D71" s="353"/>
      <c r="E71" s="353"/>
      <c r="F71" s="362"/>
      <c r="G71" s="353"/>
      <c r="H71" s="362"/>
      <c r="I71" s="333"/>
      <c r="J71" s="307"/>
    </row>
    <row r="72" spans="1:10" s="309" customFormat="1" ht="15" x14ac:dyDescent="0.2">
      <c r="A72" s="353"/>
      <c r="B72" s="353"/>
      <c r="C72" s="353"/>
      <c r="D72" s="353"/>
      <c r="E72" s="353"/>
      <c r="F72" s="362"/>
      <c r="G72" s="353"/>
      <c r="H72" s="362"/>
      <c r="I72" s="333"/>
      <c r="J72" s="307"/>
    </row>
    <row r="73" spans="1:10" s="309" customFormat="1" ht="15" x14ac:dyDescent="0.2">
      <c r="A73" s="353"/>
      <c r="B73" s="353"/>
      <c r="C73" s="353"/>
      <c r="D73" s="353"/>
      <c r="E73" s="353"/>
      <c r="F73" s="362"/>
      <c r="G73" s="353"/>
      <c r="H73" s="362"/>
      <c r="I73" s="333"/>
      <c r="J73" s="307"/>
    </row>
    <row r="74" spans="1:10" s="309" customFormat="1" ht="15" x14ac:dyDescent="0.2">
      <c r="A74" s="353"/>
      <c r="B74" s="353"/>
      <c r="C74" s="353"/>
      <c r="D74" s="353"/>
      <c r="E74" s="353"/>
      <c r="F74" s="362"/>
      <c r="G74" s="353"/>
      <c r="H74" s="362"/>
      <c r="I74" s="333"/>
      <c r="J74" s="307"/>
    </row>
    <row r="75" spans="1:10" s="309" customFormat="1" ht="15" x14ac:dyDescent="0.2">
      <c r="A75" s="353"/>
      <c r="B75" s="353"/>
      <c r="C75" s="353"/>
      <c r="D75" s="353"/>
      <c r="E75" s="353"/>
      <c r="F75" s="362"/>
      <c r="G75" s="353"/>
      <c r="H75" s="362"/>
      <c r="I75" s="333"/>
      <c r="J75" s="307"/>
    </row>
    <row r="76" spans="1:10" s="309" customFormat="1" ht="15" x14ac:dyDescent="0.2">
      <c r="A76" s="353"/>
      <c r="B76" s="353"/>
      <c r="C76" s="353"/>
      <c r="D76" s="353"/>
      <c r="E76" s="353"/>
      <c r="F76" s="362"/>
      <c r="G76" s="353"/>
      <c r="H76" s="362"/>
      <c r="I76" s="333"/>
      <c r="J76" s="307"/>
    </row>
    <row r="77" spans="1:10" s="309" customFormat="1" ht="15" x14ac:dyDescent="0.2">
      <c r="A77" s="353"/>
      <c r="B77" s="353"/>
      <c r="C77" s="353"/>
      <c r="D77" s="353"/>
      <c r="E77" s="353"/>
      <c r="F77" s="362"/>
      <c r="G77" s="353"/>
      <c r="H77" s="362"/>
      <c r="I77" s="333"/>
      <c r="J77" s="307"/>
    </row>
    <row r="78" spans="1:10" s="309" customFormat="1" ht="15" x14ac:dyDescent="0.2">
      <c r="A78" s="353"/>
      <c r="B78" s="353"/>
      <c r="C78" s="353"/>
      <c r="D78" s="353"/>
      <c r="E78" s="353"/>
      <c r="F78" s="362"/>
      <c r="G78" s="353"/>
      <c r="H78" s="362"/>
      <c r="I78" s="333"/>
      <c r="J78" s="307"/>
    </row>
    <row r="79" spans="1:10" s="309" customFormat="1" ht="15" x14ac:dyDescent="0.2">
      <c r="A79" s="353"/>
      <c r="B79" s="353"/>
      <c r="C79" s="353"/>
      <c r="D79" s="353"/>
      <c r="E79" s="353"/>
      <c r="F79" s="362"/>
      <c r="G79" s="353"/>
      <c r="H79" s="362"/>
      <c r="I79" s="333"/>
      <c r="J79" s="307"/>
    </row>
    <row r="80" spans="1:10" s="309" customFormat="1" ht="15" x14ac:dyDescent="0.2">
      <c r="A80" s="353"/>
      <c r="B80" s="353"/>
      <c r="C80" s="353"/>
      <c r="D80" s="353"/>
      <c r="E80" s="353"/>
      <c r="F80" s="353"/>
      <c r="G80" s="353"/>
      <c r="H80" s="362"/>
      <c r="I80" s="333"/>
      <c r="J80" s="307"/>
    </row>
    <row r="81" spans="1:10" s="309" customFormat="1" ht="15" x14ac:dyDescent="0.2">
      <c r="A81" s="353"/>
      <c r="B81" s="353"/>
      <c r="C81" s="353"/>
      <c r="D81" s="353"/>
      <c r="E81" s="353"/>
      <c r="F81" s="353"/>
      <c r="G81" s="353"/>
      <c r="H81" s="362"/>
      <c r="I81" s="333"/>
      <c r="J81" s="307"/>
    </row>
    <row r="82" spans="1:10" s="309" customFormat="1" ht="15" x14ac:dyDescent="0.2">
      <c r="A82" s="353"/>
      <c r="B82" s="353"/>
      <c r="C82" s="353"/>
      <c r="D82" s="353"/>
      <c r="E82" s="353"/>
      <c r="F82" s="353"/>
      <c r="G82" s="353"/>
      <c r="H82" s="362"/>
      <c r="I82" s="333"/>
      <c r="J82" s="307"/>
    </row>
    <row r="83" spans="1:10" s="309" customFormat="1" ht="15" x14ac:dyDescent="0.2">
      <c r="A83" s="353"/>
      <c r="B83" s="353"/>
      <c r="C83" s="353"/>
      <c r="D83" s="353"/>
      <c r="E83" s="353"/>
      <c r="F83" s="353"/>
      <c r="G83" s="353"/>
      <c r="H83" s="362"/>
      <c r="I83" s="333"/>
      <c r="J83" s="307"/>
    </row>
    <row r="84" spans="1:10" s="309" customFormat="1" ht="15" x14ac:dyDescent="0.2">
      <c r="A84" s="353"/>
      <c r="B84" s="353"/>
      <c r="C84" s="353"/>
      <c r="D84" s="353"/>
      <c r="E84" s="353"/>
      <c r="F84" s="353"/>
      <c r="G84" s="353"/>
      <c r="H84" s="362"/>
      <c r="I84" s="333"/>
      <c r="J84" s="307"/>
    </row>
    <row r="85" spans="1:10" s="309" customFormat="1" ht="15" x14ac:dyDescent="0.2">
      <c r="A85" s="353"/>
      <c r="B85" s="353"/>
      <c r="C85" s="353"/>
      <c r="D85" s="353"/>
      <c r="E85" s="353"/>
      <c r="F85" s="353"/>
      <c r="G85" s="353"/>
      <c r="H85" s="362"/>
      <c r="I85" s="333"/>
      <c r="J85" s="307"/>
    </row>
    <row r="86" spans="1:10" s="309" customFormat="1" ht="15" x14ac:dyDescent="0.2">
      <c r="A86" s="353"/>
      <c r="B86" s="353"/>
      <c r="C86" s="353"/>
      <c r="D86" s="353"/>
      <c r="E86" s="353"/>
      <c r="F86" s="353"/>
      <c r="G86" s="353"/>
      <c r="H86" s="362"/>
      <c r="I86" s="333"/>
      <c r="J86" s="307"/>
    </row>
    <row r="87" spans="1:10" s="309" customFormat="1" ht="15" x14ac:dyDescent="0.2">
      <c r="A87" s="353"/>
      <c r="B87" s="353"/>
      <c r="C87" s="353"/>
      <c r="D87" s="353"/>
      <c r="E87" s="353"/>
      <c r="F87" s="353"/>
      <c r="G87" s="353"/>
      <c r="H87" s="362"/>
      <c r="I87" s="333"/>
      <c r="J87" s="307"/>
    </row>
    <row r="88" spans="1:10" s="309" customFormat="1" ht="15" x14ac:dyDescent="0.2">
      <c r="A88" s="353"/>
      <c r="B88" s="353"/>
      <c r="C88" s="353"/>
      <c r="D88" s="353"/>
      <c r="E88" s="353"/>
      <c r="F88" s="353"/>
      <c r="G88" s="353"/>
      <c r="H88" s="362"/>
      <c r="I88" s="333"/>
      <c r="J88" s="307"/>
    </row>
    <row r="89" spans="1:10" s="309" customFormat="1" ht="15" x14ac:dyDescent="0.2">
      <c r="A89" s="353"/>
      <c r="B89" s="353"/>
      <c r="C89" s="353"/>
      <c r="D89" s="353"/>
      <c r="E89" s="353"/>
      <c r="F89" s="353"/>
      <c r="G89" s="353"/>
      <c r="H89" s="362"/>
      <c r="I89" s="333"/>
      <c r="J89" s="307"/>
    </row>
    <row r="90" spans="1:10" s="309" customFormat="1" ht="15" x14ac:dyDescent="0.2">
      <c r="A90" s="353"/>
      <c r="B90" s="353"/>
      <c r="C90" s="353"/>
      <c r="D90" s="353"/>
      <c r="E90" s="353"/>
      <c r="F90" s="353"/>
      <c r="G90" s="353"/>
      <c r="H90" s="362"/>
      <c r="I90" s="333"/>
      <c r="J90" s="307"/>
    </row>
    <row r="91" spans="1:10" s="309" customFormat="1" ht="15" x14ac:dyDescent="0.2">
      <c r="A91" s="353"/>
      <c r="B91" s="353"/>
      <c r="C91" s="353"/>
      <c r="D91" s="353"/>
      <c r="E91" s="353"/>
      <c r="F91" s="353"/>
      <c r="G91" s="353"/>
      <c r="H91" s="362"/>
      <c r="I91" s="333"/>
      <c r="J91" s="307"/>
    </row>
    <row r="92" spans="1:10" s="309" customFormat="1" ht="15" x14ac:dyDescent="0.2">
      <c r="A92" s="353"/>
      <c r="B92" s="353"/>
      <c r="C92" s="353"/>
      <c r="D92" s="353"/>
      <c r="E92" s="353"/>
      <c r="F92" s="353"/>
      <c r="G92" s="353"/>
      <c r="H92" s="362"/>
      <c r="I92" s="333"/>
      <c r="J92" s="307"/>
    </row>
    <row r="93" spans="1:10" s="309" customFormat="1" ht="15" x14ac:dyDescent="0.2">
      <c r="A93" s="353"/>
      <c r="B93" s="353"/>
      <c r="C93" s="353"/>
      <c r="D93" s="353"/>
      <c r="E93" s="353"/>
      <c r="F93" s="353"/>
      <c r="G93" s="353"/>
      <c r="H93" s="362"/>
      <c r="I93" s="333"/>
      <c r="J93" s="307"/>
    </row>
    <row r="94" spans="1:10" s="309" customFormat="1" ht="15" x14ac:dyDescent="0.2">
      <c r="A94" s="353"/>
      <c r="B94" s="353"/>
      <c r="C94" s="353"/>
      <c r="D94" s="353"/>
      <c r="E94" s="353"/>
      <c r="F94" s="353"/>
      <c r="G94" s="353"/>
      <c r="H94" s="362"/>
      <c r="I94" s="333"/>
      <c r="J94" s="307"/>
    </row>
    <row r="95" spans="1:10" s="309" customFormat="1" ht="15" x14ac:dyDescent="0.2">
      <c r="A95" s="353"/>
      <c r="B95" s="353"/>
      <c r="C95" s="353"/>
      <c r="D95" s="353"/>
      <c r="E95" s="353"/>
      <c r="F95" s="353"/>
      <c r="G95" s="353"/>
      <c r="H95" s="362"/>
      <c r="I95" s="333"/>
      <c r="J95" s="307"/>
    </row>
    <row r="96" spans="1:10" s="309" customFormat="1" ht="15" x14ac:dyDescent="0.2">
      <c r="A96" s="353"/>
      <c r="B96" s="353"/>
      <c r="C96" s="353"/>
      <c r="D96" s="353"/>
      <c r="E96" s="353"/>
      <c r="F96" s="353"/>
      <c r="G96" s="353"/>
      <c r="H96" s="362"/>
      <c r="I96" s="333"/>
      <c r="J96" s="307"/>
    </row>
    <row r="97" spans="1:10" s="309" customFormat="1" ht="15.75" x14ac:dyDescent="0.25">
      <c r="A97" s="353"/>
      <c r="B97" s="353"/>
      <c r="C97" s="353"/>
      <c r="D97" s="353"/>
      <c r="E97" s="353"/>
      <c r="F97" s="353"/>
      <c r="G97" s="363"/>
      <c r="H97" s="364"/>
      <c r="I97" s="333"/>
      <c r="J97" s="307"/>
    </row>
    <row r="98" spans="1:10" s="309" customFormat="1" ht="15" x14ac:dyDescent="0.2">
      <c r="A98" s="365"/>
      <c r="B98" s="365"/>
      <c r="C98" s="365"/>
      <c r="D98" s="365"/>
      <c r="E98" s="365"/>
      <c r="F98" s="365"/>
      <c r="G98" s="365"/>
      <c r="H98" s="362"/>
      <c r="I98" s="307"/>
      <c r="J98" s="307"/>
    </row>
    <row r="99" spans="1:10" s="309" customFormat="1" ht="15" x14ac:dyDescent="0.2">
      <c r="A99" s="307"/>
      <c r="B99" s="307"/>
      <c r="C99" s="307"/>
      <c r="D99" s="307"/>
      <c r="E99" s="307"/>
      <c r="F99" s="307"/>
      <c r="G99" s="307"/>
      <c r="H99" s="359"/>
      <c r="I99" s="307"/>
      <c r="J99" s="307"/>
    </row>
    <row r="100" spans="1:10" s="309" customFormat="1" ht="15" x14ac:dyDescent="0.2">
      <c r="A100" s="307"/>
      <c r="B100" s="307"/>
      <c r="C100" s="307"/>
      <c r="D100" s="307"/>
      <c r="E100" s="307"/>
      <c r="F100" s="307"/>
      <c r="G100" s="307"/>
      <c r="H100" s="359"/>
      <c r="I100" s="307"/>
      <c r="J100" s="307"/>
    </row>
    <row r="101" spans="1:10" s="309" customFormat="1" ht="15" x14ac:dyDescent="0.2">
      <c r="A101" s="307"/>
      <c r="B101" s="307"/>
      <c r="C101" s="307"/>
      <c r="D101" s="307"/>
      <c r="E101" s="307"/>
      <c r="F101" s="307"/>
      <c r="G101" s="307"/>
      <c r="H101" s="359"/>
      <c r="I101" s="307"/>
      <c r="J101" s="307"/>
    </row>
    <row r="102" spans="1:10" s="309" customFormat="1" ht="15" x14ac:dyDescent="0.2">
      <c r="A102" s="307"/>
      <c r="B102" s="307"/>
      <c r="C102" s="307"/>
      <c r="D102" s="307"/>
      <c r="E102" s="307"/>
      <c r="F102" s="307"/>
      <c r="G102" s="307"/>
      <c r="H102" s="359"/>
      <c r="I102" s="307"/>
      <c r="J102" s="307"/>
    </row>
    <row r="103" spans="1:10" s="309" customFormat="1" ht="15" x14ac:dyDescent="0.2">
      <c r="A103" s="307"/>
      <c r="B103" s="307"/>
      <c r="C103" s="307"/>
      <c r="D103" s="307"/>
      <c r="E103" s="307"/>
      <c r="F103" s="307"/>
      <c r="G103" s="307"/>
      <c r="H103" s="359"/>
      <c r="I103" s="307"/>
      <c r="J103" s="307"/>
    </row>
    <row r="104" spans="1:10" s="309" customFormat="1" ht="15" x14ac:dyDescent="0.2">
      <c r="A104" s="307"/>
      <c r="B104" s="307"/>
      <c r="C104" s="307"/>
      <c r="D104" s="307"/>
      <c r="E104" s="307"/>
      <c r="F104" s="307"/>
      <c r="G104" s="307"/>
      <c r="H104" s="359"/>
      <c r="I104" s="307"/>
      <c r="J104" s="307"/>
    </row>
    <row r="105" spans="1:10" s="309" customFormat="1" ht="15" x14ac:dyDescent="0.2">
      <c r="A105" s="307"/>
      <c r="B105" s="307"/>
      <c r="C105" s="307"/>
      <c r="D105" s="307"/>
      <c r="E105" s="307"/>
      <c r="F105" s="307"/>
      <c r="G105" s="307"/>
      <c r="H105" s="359"/>
      <c r="I105" s="307"/>
      <c r="J105" s="307"/>
    </row>
    <row r="106" spans="1:10" s="309" customFormat="1" ht="15" x14ac:dyDescent="0.2">
      <c r="A106" s="307"/>
      <c r="B106" s="307"/>
      <c r="C106" s="307"/>
      <c r="D106" s="307"/>
      <c r="E106" s="307"/>
      <c r="F106" s="307"/>
      <c r="G106" s="307"/>
      <c r="H106" s="359"/>
      <c r="I106" s="307"/>
      <c r="J106" s="307"/>
    </row>
    <row r="107" spans="1:10" s="309" customFormat="1" ht="15" x14ac:dyDescent="0.2">
      <c r="A107" s="307"/>
      <c r="B107" s="307"/>
      <c r="C107" s="307"/>
      <c r="D107" s="307"/>
      <c r="E107" s="307"/>
      <c r="F107" s="307"/>
      <c r="G107" s="307"/>
      <c r="H107" s="359"/>
      <c r="I107" s="307"/>
      <c r="J107" s="307"/>
    </row>
    <row r="108" spans="1:10" s="309" customFormat="1" ht="15" x14ac:dyDescent="0.2">
      <c r="A108" s="307"/>
      <c r="B108" s="307"/>
      <c r="C108" s="307"/>
      <c r="D108" s="307"/>
      <c r="E108" s="307"/>
      <c r="F108" s="307"/>
      <c r="G108" s="307"/>
      <c r="H108" s="359"/>
      <c r="I108" s="307"/>
      <c r="J108" s="307"/>
    </row>
    <row r="109" spans="1:10" s="309" customFormat="1" ht="15" x14ac:dyDescent="0.2">
      <c r="A109" s="307"/>
      <c r="B109" s="307"/>
      <c r="C109" s="307"/>
      <c r="D109" s="307"/>
      <c r="E109" s="307"/>
      <c r="F109" s="307"/>
      <c r="G109" s="307"/>
      <c r="H109" s="359"/>
      <c r="I109" s="307"/>
      <c r="J109" s="307"/>
    </row>
    <row r="110" spans="1:10" s="309" customFormat="1" ht="15" x14ac:dyDescent="0.2">
      <c r="A110" s="307"/>
      <c r="B110" s="307"/>
      <c r="C110" s="307"/>
      <c r="D110" s="307"/>
      <c r="E110" s="307"/>
      <c r="F110" s="307"/>
      <c r="G110" s="307"/>
      <c r="H110" s="359"/>
      <c r="I110" s="307"/>
      <c r="J110" s="307"/>
    </row>
    <row r="111" spans="1:10" s="309" customFormat="1" ht="15" x14ac:dyDescent="0.2">
      <c r="A111" s="307"/>
      <c r="B111" s="307"/>
      <c r="C111" s="307"/>
      <c r="D111" s="307"/>
      <c r="E111" s="307"/>
      <c r="F111" s="307"/>
      <c r="G111" s="307"/>
      <c r="H111" s="359"/>
      <c r="I111" s="307"/>
      <c r="J111" s="307"/>
    </row>
    <row r="112" spans="1:10" s="309" customFormat="1" ht="15" x14ac:dyDescent="0.2">
      <c r="A112" s="307"/>
      <c r="B112" s="307"/>
      <c r="C112" s="307"/>
      <c r="D112" s="307"/>
      <c r="E112" s="307"/>
      <c r="F112" s="307"/>
      <c r="G112" s="307"/>
      <c r="H112" s="359"/>
      <c r="I112" s="307"/>
      <c r="J112" s="307"/>
    </row>
    <row r="113" spans="8:8" s="309" customFormat="1" ht="15" x14ac:dyDescent="0.2">
      <c r="H113" s="366"/>
    </row>
    <row r="114" spans="8:8" s="309" customFormat="1" ht="15" x14ac:dyDescent="0.2">
      <c r="H114" s="366"/>
    </row>
    <row r="115" spans="8:8" s="309" customFormat="1" ht="15" x14ac:dyDescent="0.2">
      <c r="H115" s="366"/>
    </row>
    <row r="116" spans="8:8" s="309" customFormat="1" ht="15" x14ac:dyDescent="0.2">
      <c r="H116" s="366"/>
    </row>
    <row r="117" spans="8:8" s="309" customFormat="1" ht="15" x14ac:dyDescent="0.2">
      <c r="H117" s="366"/>
    </row>
    <row r="118" spans="8:8" s="309" customFormat="1" ht="15" x14ac:dyDescent="0.2">
      <c r="H118" s="366"/>
    </row>
    <row r="119" spans="8:8" s="309" customFormat="1" ht="15" x14ac:dyDescent="0.2">
      <c r="H119" s="366"/>
    </row>
    <row r="120" spans="8:8" s="309" customFormat="1" ht="15" x14ac:dyDescent="0.2">
      <c r="H120" s="366"/>
    </row>
    <row r="121" spans="8:8" s="309" customFormat="1" ht="15" x14ac:dyDescent="0.2">
      <c r="H121" s="366"/>
    </row>
    <row r="122" spans="8:8" s="309" customFormat="1" ht="15" x14ac:dyDescent="0.2">
      <c r="H122" s="366"/>
    </row>
    <row r="123" spans="8:8" s="309" customFormat="1" ht="15" x14ac:dyDescent="0.2">
      <c r="H123" s="366"/>
    </row>
    <row r="124" spans="8:8" s="309" customFormat="1" ht="15" x14ac:dyDescent="0.2">
      <c r="H124" s="366"/>
    </row>
    <row r="125" spans="8:8" s="309" customFormat="1" ht="15" x14ac:dyDescent="0.2">
      <c r="H125" s="366"/>
    </row>
    <row r="126" spans="8:8" s="309" customFormat="1" ht="15" x14ac:dyDescent="0.2">
      <c r="H126" s="366"/>
    </row>
    <row r="127" spans="8:8" s="309" customFormat="1" ht="15" x14ac:dyDescent="0.2">
      <c r="H127" s="366"/>
    </row>
    <row r="128" spans="8:8" s="309" customFormat="1" ht="15" x14ac:dyDescent="0.2">
      <c r="H128" s="366"/>
    </row>
    <row r="129" spans="8:8" s="309" customFormat="1" ht="15" x14ac:dyDescent="0.2">
      <c r="H129" s="366"/>
    </row>
    <row r="130" spans="8:8" s="309" customFormat="1" ht="15" x14ac:dyDescent="0.2">
      <c r="H130" s="366"/>
    </row>
    <row r="131" spans="8:8" s="309" customFormat="1" ht="15" x14ac:dyDescent="0.2">
      <c r="H131" s="366"/>
    </row>
    <row r="132" spans="8:8" s="309" customFormat="1" ht="15" x14ac:dyDescent="0.2">
      <c r="H132" s="366"/>
    </row>
    <row r="133" spans="8:8" s="309" customFormat="1" ht="15" x14ac:dyDescent="0.2">
      <c r="H133" s="366"/>
    </row>
    <row r="134" spans="8:8" s="309" customFormat="1" ht="15" x14ac:dyDescent="0.2">
      <c r="H134" s="366"/>
    </row>
    <row r="135" spans="8:8" s="309" customFormat="1" ht="15" x14ac:dyDescent="0.2">
      <c r="H135" s="366"/>
    </row>
    <row r="136" spans="8:8" s="309" customFormat="1" ht="15" x14ac:dyDescent="0.2">
      <c r="H136" s="366"/>
    </row>
    <row r="137" spans="8:8" s="309" customFormat="1" ht="15" x14ac:dyDescent="0.2">
      <c r="H137" s="366"/>
    </row>
    <row r="138" spans="8:8" s="309" customFormat="1" ht="15" x14ac:dyDescent="0.2">
      <c r="H138" s="366"/>
    </row>
    <row r="139" spans="8:8" s="309" customFormat="1" ht="15" x14ac:dyDescent="0.2">
      <c r="H139" s="366"/>
    </row>
    <row r="140" spans="8:8" s="309" customFormat="1" ht="15" x14ac:dyDescent="0.2">
      <c r="H140" s="366"/>
    </row>
    <row r="141" spans="8:8" s="309" customFormat="1" ht="15" x14ac:dyDescent="0.2">
      <c r="H141" s="366"/>
    </row>
    <row r="142" spans="8:8" s="309" customFormat="1" ht="15" x14ac:dyDescent="0.2">
      <c r="H142" s="366"/>
    </row>
    <row r="143" spans="8:8" s="309" customFormat="1" ht="15" x14ac:dyDescent="0.2">
      <c r="H143" s="366"/>
    </row>
    <row r="144" spans="8:8" s="309" customFormat="1" ht="15" x14ac:dyDescent="0.2">
      <c r="H144" s="366"/>
    </row>
    <row r="145" spans="8:8" s="309" customFormat="1" ht="15" x14ac:dyDescent="0.2">
      <c r="H145" s="366"/>
    </row>
    <row r="146" spans="8:8" s="309" customFormat="1" ht="15" x14ac:dyDescent="0.2">
      <c r="H146" s="366"/>
    </row>
    <row r="147" spans="8:8" s="309" customFormat="1" ht="15" x14ac:dyDescent="0.2">
      <c r="H147" s="366"/>
    </row>
    <row r="148" spans="8:8" s="309" customFormat="1" ht="15" x14ac:dyDescent="0.2">
      <c r="H148" s="366"/>
    </row>
    <row r="149" spans="8:8" s="309" customFormat="1" ht="15" x14ac:dyDescent="0.2">
      <c r="H149" s="366"/>
    </row>
    <row r="150" spans="8:8" s="309" customFormat="1" ht="15" x14ac:dyDescent="0.2">
      <c r="H150" s="366"/>
    </row>
    <row r="151" spans="8:8" s="309" customFormat="1" ht="15" x14ac:dyDescent="0.2">
      <c r="H151" s="366"/>
    </row>
    <row r="152" spans="8:8" s="309" customFormat="1" ht="15" x14ac:dyDescent="0.2">
      <c r="H152" s="366"/>
    </row>
    <row r="153" spans="8:8" s="309" customFormat="1" ht="15" x14ac:dyDescent="0.2">
      <c r="H153" s="366"/>
    </row>
    <row r="154" spans="8:8" s="309" customFormat="1" ht="15" x14ac:dyDescent="0.2">
      <c r="H154" s="366"/>
    </row>
    <row r="155" spans="8:8" s="309" customFormat="1" ht="15" x14ac:dyDescent="0.2">
      <c r="H155" s="366"/>
    </row>
    <row r="156" spans="8:8" s="309" customFormat="1" ht="15" x14ac:dyDescent="0.2">
      <c r="H156" s="366"/>
    </row>
    <row r="157" spans="8:8" s="309" customFormat="1" ht="15" x14ac:dyDescent="0.2">
      <c r="H157" s="366"/>
    </row>
    <row r="158" spans="8:8" s="309" customFormat="1" ht="15" x14ac:dyDescent="0.2">
      <c r="H158" s="366"/>
    </row>
    <row r="159" spans="8:8" s="309" customFormat="1" ht="15" x14ac:dyDescent="0.2">
      <c r="H159" s="366"/>
    </row>
    <row r="160" spans="8:8" s="309" customFormat="1" ht="15" x14ac:dyDescent="0.2">
      <c r="H160" s="366"/>
    </row>
    <row r="161" spans="8:8" s="309" customFormat="1" ht="15" x14ac:dyDescent="0.2">
      <c r="H161" s="366"/>
    </row>
    <row r="162" spans="8:8" s="309" customFormat="1" ht="15" x14ac:dyDescent="0.2">
      <c r="H162" s="366"/>
    </row>
    <row r="163" spans="8:8" s="309" customFormat="1" ht="15" x14ac:dyDescent="0.2">
      <c r="H163" s="366"/>
    </row>
    <row r="164" spans="8:8" s="309" customFormat="1" ht="15" x14ac:dyDescent="0.2">
      <c r="H164" s="366"/>
    </row>
    <row r="165" spans="8:8" s="309" customFormat="1" ht="15" x14ac:dyDescent="0.2">
      <c r="H165" s="366"/>
    </row>
    <row r="166" spans="8:8" s="309" customFormat="1" ht="15" x14ac:dyDescent="0.2">
      <c r="H166" s="366"/>
    </row>
    <row r="167" spans="8:8" s="309" customFormat="1" ht="15" x14ac:dyDescent="0.2">
      <c r="H167" s="366"/>
    </row>
    <row r="168" spans="8:8" s="309" customFormat="1" ht="15" x14ac:dyDescent="0.2">
      <c r="H168" s="366"/>
    </row>
    <row r="169" spans="8:8" s="309" customFormat="1" ht="15" x14ac:dyDescent="0.2">
      <c r="H169" s="366"/>
    </row>
    <row r="170" spans="8:8" s="309" customFormat="1" ht="15" x14ac:dyDescent="0.2">
      <c r="H170" s="366"/>
    </row>
    <row r="171" spans="8:8" s="309" customFormat="1" ht="15" x14ac:dyDescent="0.2">
      <c r="H171" s="366"/>
    </row>
    <row r="172" spans="8:8" s="309" customFormat="1" ht="15" x14ac:dyDescent="0.2">
      <c r="H172" s="366"/>
    </row>
    <row r="173" spans="8:8" s="309" customFormat="1" ht="15" x14ac:dyDescent="0.2">
      <c r="H173" s="366"/>
    </row>
    <row r="174" spans="8:8" s="309" customFormat="1" ht="15" x14ac:dyDescent="0.2">
      <c r="H174" s="366"/>
    </row>
    <row r="175" spans="8:8" s="309" customFormat="1" ht="15" x14ac:dyDescent="0.2">
      <c r="H175" s="366"/>
    </row>
    <row r="176" spans="8:8" s="309" customFormat="1" ht="15" x14ac:dyDescent="0.2">
      <c r="H176" s="366"/>
    </row>
    <row r="177" spans="8:8" s="309" customFormat="1" ht="15" x14ac:dyDescent="0.2">
      <c r="H177" s="366"/>
    </row>
    <row r="178" spans="8:8" s="309" customFormat="1" ht="15" x14ac:dyDescent="0.2">
      <c r="H178" s="366"/>
    </row>
    <row r="179" spans="8:8" s="309" customFormat="1" ht="15" x14ac:dyDescent="0.2">
      <c r="H179" s="366"/>
    </row>
    <row r="180" spans="8:8" s="309" customFormat="1" ht="15" x14ac:dyDescent="0.2">
      <c r="H180" s="366"/>
    </row>
    <row r="181" spans="8:8" s="309" customFormat="1" ht="15" x14ac:dyDescent="0.2">
      <c r="H181" s="366"/>
    </row>
    <row r="182" spans="8:8" s="309" customFormat="1" ht="15" x14ac:dyDescent="0.2">
      <c r="H182" s="366"/>
    </row>
    <row r="183" spans="8:8" s="309" customFormat="1" ht="15" x14ac:dyDescent="0.2">
      <c r="H183" s="366"/>
    </row>
    <row r="184" spans="8:8" s="309" customFormat="1" ht="15" x14ac:dyDescent="0.2">
      <c r="H184" s="366"/>
    </row>
    <row r="185" spans="8:8" s="309" customFormat="1" ht="15" x14ac:dyDescent="0.2">
      <c r="H185" s="366"/>
    </row>
    <row r="186" spans="8:8" s="309" customFormat="1" ht="15" x14ac:dyDescent="0.2">
      <c r="H186" s="366"/>
    </row>
    <row r="187" spans="8:8" s="309" customFormat="1" ht="15" x14ac:dyDescent="0.2">
      <c r="H187" s="366"/>
    </row>
    <row r="188" spans="8:8" s="309" customFormat="1" ht="15" x14ac:dyDescent="0.2">
      <c r="H188" s="366"/>
    </row>
    <row r="189" spans="8:8" s="309" customFormat="1" ht="15" x14ac:dyDescent="0.2">
      <c r="H189" s="366"/>
    </row>
    <row r="190" spans="8:8" s="309" customFormat="1" ht="15" x14ac:dyDescent="0.2">
      <c r="H190" s="366"/>
    </row>
    <row r="191" spans="8:8" s="309" customFormat="1" ht="15" x14ac:dyDescent="0.2">
      <c r="H191" s="366"/>
    </row>
    <row r="192" spans="8:8" s="309" customFormat="1" ht="15" x14ac:dyDescent="0.2">
      <c r="H192" s="366"/>
    </row>
    <row r="193" spans="8:8" s="309" customFormat="1" ht="15" x14ac:dyDescent="0.2">
      <c r="H193" s="366"/>
    </row>
    <row r="194" spans="8:8" s="309" customFormat="1" ht="15" x14ac:dyDescent="0.2">
      <c r="H194" s="366"/>
    </row>
    <row r="195" spans="8:8" s="309" customFormat="1" ht="15" x14ac:dyDescent="0.2">
      <c r="H195" s="366"/>
    </row>
    <row r="196" spans="8:8" s="309" customFormat="1" ht="15" x14ac:dyDescent="0.2">
      <c r="H196" s="366"/>
    </row>
    <row r="197" spans="8:8" s="309" customFormat="1" ht="15" x14ac:dyDescent="0.2">
      <c r="H197" s="366"/>
    </row>
    <row r="198" spans="8:8" s="309" customFormat="1" ht="15" x14ac:dyDescent="0.2">
      <c r="H198" s="366"/>
    </row>
    <row r="199" spans="8:8" s="309" customFormat="1" ht="15" x14ac:dyDescent="0.2">
      <c r="H199" s="366"/>
    </row>
    <row r="200" spans="8:8" s="309" customFormat="1" ht="15" x14ac:dyDescent="0.2">
      <c r="H200" s="366"/>
    </row>
    <row r="201" spans="8:8" s="309" customFormat="1" ht="15" x14ac:dyDescent="0.2">
      <c r="H201" s="366"/>
    </row>
    <row r="202" spans="8:8" s="309" customFormat="1" ht="15" x14ac:dyDescent="0.2">
      <c r="H202" s="366"/>
    </row>
    <row r="203" spans="8:8" s="309" customFormat="1" ht="15" x14ac:dyDescent="0.2">
      <c r="H203" s="366"/>
    </row>
    <row r="204" spans="8:8" s="309" customFormat="1" ht="15" x14ac:dyDescent="0.2">
      <c r="H204" s="366"/>
    </row>
    <row r="205" spans="8:8" s="309" customFormat="1" ht="15" x14ac:dyDescent="0.2">
      <c r="H205" s="366"/>
    </row>
    <row r="206" spans="8:8" s="309" customFormat="1" ht="15" x14ac:dyDescent="0.2">
      <c r="H206" s="366"/>
    </row>
    <row r="207" spans="8:8" s="309" customFormat="1" ht="15" x14ac:dyDescent="0.2">
      <c r="H207" s="366"/>
    </row>
    <row r="208" spans="8:8" s="309" customFormat="1" ht="15" x14ac:dyDescent="0.2">
      <c r="H208" s="366"/>
    </row>
    <row r="209" spans="8:8" s="309" customFormat="1" ht="15" x14ac:dyDescent="0.2">
      <c r="H209" s="366"/>
    </row>
    <row r="210" spans="8:8" s="309" customFormat="1" ht="15" x14ac:dyDescent="0.2">
      <c r="H210" s="366"/>
    </row>
    <row r="211" spans="8:8" s="309" customFormat="1" ht="15" x14ac:dyDescent="0.2">
      <c r="H211" s="366"/>
    </row>
    <row r="212" spans="8:8" s="309" customFormat="1" ht="15" x14ac:dyDescent="0.2">
      <c r="H212" s="366"/>
    </row>
    <row r="213" spans="8:8" s="309" customFormat="1" ht="15" x14ac:dyDescent="0.2">
      <c r="H213" s="366"/>
    </row>
    <row r="214" spans="8:8" s="309" customFormat="1" ht="15" x14ac:dyDescent="0.2">
      <c r="H214" s="366"/>
    </row>
    <row r="215" spans="8:8" s="309" customFormat="1" ht="15" x14ac:dyDescent="0.2">
      <c r="H215" s="366"/>
    </row>
    <row r="216" spans="8:8" s="309" customFormat="1" ht="15" x14ac:dyDescent="0.2">
      <c r="H216" s="366"/>
    </row>
    <row r="217" spans="8:8" s="309" customFormat="1" ht="15" x14ac:dyDescent="0.2">
      <c r="H217" s="366"/>
    </row>
    <row r="218" spans="8:8" s="309" customFormat="1" ht="15" x14ac:dyDescent="0.2">
      <c r="H218" s="366"/>
    </row>
    <row r="219" spans="8:8" s="309" customFormat="1" ht="15" x14ac:dyDescent="0.2">
      <c r="H219" s="366"/>
    </row>
    <row r="220" spans="8:8" s="309" customFormat="1" ht="15" x14ac:dyDescent="0.2">
      <c r="H220" s="366"/>
    </row>
    <row r="221" spans="8:8" s="309" customFormat="1" ht="15" x14ac:dyDescent="0.2">
      <c r="H221" s="366"/>
    </row>
    <row r="222" spans="8:8" s="309" customFormat="1" ht="15" x14ac:dyDescent="0.2">
      <c r="H222" s="366"/>
    </row>
    <row r="223" spans="8:8" s="309" customFormat="1" ht="15" x14ac:dyDescent="0.2">
      <c r="H223" s="366"/>
    </row>
    <row r="224" spans="8:8" s="309" customFormat="1" ht="15" x14ac:dyDescent="0.2">
      <c r="H224" s="366"/>
    </row>
    <row r="225" spans="8:8" s="309" customFormat="1" ht="15" x14ac:dyDescent="0.2">
      <c r="H225" s="366"/>
    </row>
    <row r="226" spans="8:8" s="309" customFormat="1" ht="15" x14ac:dyDescent="0.2">
      <c r="H226" s="366"/>
    </row>
    <row r="227" spans="8:8" s="309" customFormat="1" ht="15" x14ac:dyDescent="0.2">
      <c r="H227" s="366"/>
    </row>
    <row r="228" spans="8:8" s="309" customFormat="1" ht="15" x14ac:dyDescent="0.2">
      <c r="H228" s="366"/>
    </row>
    <row r="229" spans="8:8" s="309" customFormat="1" ht="15" x14ac:dyDescent="0.2">
      <c r="H229" s="366"/>
    </row>
    <row r="230" spans="8:8" s="309" customFormat="1" ht="15" x14ac:dyDescent="0.2">
      <c r="H230" s="366"/>
    </row>
    <row r="231" spans="8:8" s="309" customFormat="1" ht="15" x14ac:dyDescent="0.2">
      <c r="H231" s="366"/>
    </row>
    <row r="232" spans="8:8" s="309" customFormat="1" ht="15" x14ac:dyDescent="0.2">
      <c r="H232" s="366"/>
    </row>
    <row r="233" spans="8:8" s="309" customFormat="1" ht="15" x14ac:dyDescent="0.2">
      <c r="H233" s="366"/>
    </row>
    <row r="234" spans="8:8" s="309" customFormat="1" ht="15" x14ac:dyDescent="0.2">
      <c r="H234" s="366"/>
    </row>
    <row r="235" spans="8:8" s="309" customFormat="1" ht="15" x14ac:dyDescent="0.2">
      <c r="H235" s="366"/>
    </row>
    <row r="236" spans="8:8" s="309" customFormat="1" ht="15" x14ac:dyDescent="0.2">
      <c r="H236" s="366"/>
    </row>
    <row r="237" spans="8:8" s="309" customFormat="1" ht="15" x14ac:dyDescent="0.2">
      <c r="H237" s="366"/>
    </row>
    <row r="238" spans="8:8" s="309" customFormat="1" ht="15" x14ac:dyDescent="0.2">
      <c r="H238" s="366"/>
    </row>
    <row r="239" spans="8:8" s="309" customFormat="1" ht="15" x14ac:dyDescent="0.2">
      <c r="H239" s="366"/>
    </row>
    <row r="240" spans="8:8" s="309" customFormat="1" ht="15" x14ac:dyDescent="0.2">
      <c r="H240" s="366"/>
    </row>
    <row r="241" spans="8:8" s="309" customFormat="1" ht="15" x14ac:dyDescent="0.2">
      <c r="H241" s="366"/>
    </row>
    <row r="242" spans="8:8" s="309" customFormat="1" ht="15" x14ac:dyDescent="0.2">
      <c r="H242" s="366"/>
    </row>
    <row r="243" spans="8:8" s="309" customFormat="1" ht="15" x14ac:dyDescent="0.2">
      <c r="H243" s="366"/>
    </row>
    <row r="244" spans="8:8" s="309" customFormat="1" ht="15" x14ac:dyDescent="0.2">
      <c r="H244" s="366"/>
    </row>
    <row r="245" spans="8:8" s="309" customFormat="1" ht="15" x14ac:dyDescent="0.2">
      <c r="H245" s="366"/>
    </row>
    <row r="246" spans="8:8" s="309" customFormat="1" ht="15" x14ac:dyDescent="0.2">
      <c r="H246" s="366"/>
    </row>
    <row r="247" spans="8:8" s="309" customFormat="1" ht="15" x14ac:dyDescent="0.2">
      <c r="H247" s="366"/>
    </row>
    <row r="248" spans="8:8" s="309" customFormat="1" ht="15" x14ac:dyDescent="0.2">
      <c r="H248" s="366"/>
    </row>
    <row r="249" spans="8:8" s="309" customFormat="1" ht="15" x14ac:dyDescent="0.2">
      <c r="H249" s="366"/>
    </row>
    <row r="250" spans="8:8" s="309" customFormat="1" ht="15" x14ac:dyDescent="0.2">
      <c r="H250" s="366"/>
    </row>
    <row r="251" spans="8:8" s="309" customFormat="1" ht="15" x14ac:dyDescent="0.2">
      <c r="H251" s="366"/>
    </row>
    <row r="252" spans="8:8" s="309" customFormat="1" ht="15" x14ac:dyDescent="0.2">
      <c r="H252" s="366"/>
    </row>
    <row r="253" spans="8:8" s="309" customFormat="1" ht="15" x14ac:dyDescent="0.2">
      <c r="H253" s="366"/>
    </row>
    <row r="254" spans="8:8" s="309" customFormat="1" ht="15" x14ac:dyDescent="0.2">
      <c r="H254" s="366"/>
    </row>
    <row r="255" spans="8:8" s="309" customFormat="1" ht="15" x14ac:dyDescent="0.2">
      <c r="H255" s="366"/>
    </row>
    <row r="256" spans="8:8" s="309" customFormat="1" ht="15" x14ac:dyDescent="0.2">
      <c r="H256" s="366"/>
    </row>
    <row r="257" spans="8:8" s="309" customFormat="1" ht="15" x14ac:dyDescent="0.2">
      <c r="H257" s="366"/>
    </row>
    <row r="258" spans="8:8" s="309" customFormat="1" ht="15" x14ac:dyDescent="0.2">
      <c r="H258" s="366"/>
    </row>
    <row r="259" spans="8:8" s="309" customFormat="1" ht="15" x14ac:dyDescent="0.2">
      <c r="H259" s="366"/>
    </row>
    <row r="260" spans="8:8" s="309" customFormat="1" ht="15" x14ac:dyDescent="0.2">
      <c r="H260" s="366"/>
    </row>
    <row r="261" spans="8:8" s="309" customFormat="1" ht="15" x14ac:dyDescent="0.2">
      <c r="H261" s="366"/>
    </row>
    <row r="262" spans="8:8" s="309" customFormat="1" ht="15" x14ac:dyDescent="0.2">
      <c r="H262" s="366"/>
    </row>
    <row r="263" spans="8:8" s="309" customFormat="1" ht="15" x14ac:dyDescent="0.2">
      <c r="H263" s="366"/>
    </row>
    <row r="264" spans="8:8" s="309" customFormat="1" ht="15" x14ac:dyDescent="0.2">
      <c r="H264" s="366"/>
    </row>
    <row r="265" spans="8:8" s="309" customFormat="1" ht="15" x14ac:dyDescent="0.2">
      <c r="H265" s="366"/>
    </row>
    <row r="266" spans="8:8" s="309" customFormat="1" ht="15" x14ac:dyDescent="0.2">
      <c r="H266" s="366"/>
    </row>
    <row r="267" spans="8:8" s="309" customFormat="1" ht="15" x14ac:dyDescent="0.2">
      <c r="H267" s="366"/>
    </row>
    <row r="268" spans="8:8" s="309" customFormat="1" ht="15" x14ac:dyDescent="0.2">
      <c r="H268" s="366"/>
    </row>
    <row r="269" spans="8:8" s="309" customFormat="1" ht="15" x14ac:dyDescent="0.2">
      <c r="H269" s="366"/>
    </row>
    <row r="270" spans="8:8" s="309" customFormat="1" ht="15" x14ac:dyDescent="0.2">
      <c r="H270" s="366"/>
    </row>
    <row r="271" spans="8:8" s="309" customFormat="1" ht="15" x14ac:dyDescent="0.2">
      <c r="H271" s="366"/>
    </row>
    <row r="272" spans="8:8" x14ac:dyDescent="0.2">
      <c r="H272" s="367"/>
    </row>
    <row r="273" spans="8:8" x14ac:dyDescent="0.2">
      <c r="H273" s="367"/>
    </row>
    <row r="274" spans="8:8" x14ac:dyDescent="0.2">
      <c r="H274" s="367"/>
    </row>
    <row r="275" spans="8:8" x14ac:dyDescent="0.2">
      <c r="H275" s="367"/>
    </row>
    <row r="276" spans="8:8" x14ac:dyDescent="0.2">
      <c r="H276" s="367"/>
    </row>
    <row r="277" spans="8:8" x14ac:dyDescent="0.2">
      <c r="H277" s="367"/>
    </row>
    <row r="278" spans="8:8" x14ac:dyDescent="0.2">
      <c r="H278" s="367"/>
    </row>
    <row r="279" spans="8:8" x14ac:dyDescent="0.2">
      <c r="H279" s="367"/>
    </row>
    <row r="280" spans="8:8" x14ac:dyDescent="0.2">
      <c r="H280" s="367"/>
    </row>
    <row r="281" spans="8:8" x14ac:dyDescent="0.2">
      <c r="H281" s="367"/>
    </row>
    <row r="282" spans="8:8" x14ac:dyDescent="0.2">
      <c r="H282" s="367"/>
    </row>
    <row r="283" spans="8:8" x14ac:dyDescent="0.2">
      <c r="H283" s="367"/>
    </row>
    <row r="284" spans="8:8" x14ac:dyDescent="0.2">
      <c r="H284" s="367"/>
    </row>
    <row r="285" spans="8:8" x14ac:dyDescent="0.2">
      <c r="H285" s="367"/>
    </row>
    <row r="286" spans="8:8" x14ac:dyDescent="0.2">
      <c r="H286" s="367"/>
    </row>
    <row r="287" spans="8:8" x14ac:dyDescent="0.2">
      <c r="H287" s="367"/>
    </row>
    <row r="288" spans="8:8" x14ac:dyDescent="0.2">
      <c r="H288" s="367"/>
    </row>
    <row r="289" spans="8:8" x14ac:dyDescent="0.2">
      <c r="H289" s="367"/>
    </row>
    <row r="290" spans="8:8" x14ac:dyDescent="0.2">
      <c r="H290" s="367"/>
    </row>
    <row r="291" spans="8:8" x14ac:dyDescent="0.2">
      <c r="H291" s="367"/>
    </row>
    <row r="292" spans="8:8" x14ac:dyDescent="0.2">
      <c r="H292" s="367"/>
    </row>
    <row r="293" spans="8:8" x14ac:dyDescent="0.2">
      <c r="H293" s="367"/>
    </row>
    <row r="294" spans="8:8" x14ac:dyDescent="0.2">
      <c r="H294" s="367"/>
    </row>
    <row r="295" spans="8:8" x14ac:dyDescent="0.2">
      <c r="H295" s="367"/>
    </row>
    <row r="296" spans="8:8" x14ac:dyDescent="0.2">
      <c r="H296" s="367"/>
    </row>
    <row r="297" spans="8:8" x14ac:dyDescent="0.2">
      <c r="H297" s="367"/>
    </row>
  </sheetData>
  <mergeCells count="5">
    <mergeCell ref="A6:H6"/>
    <mergeCell ref="A8:A9"/>
    <mergeCell ref="B8:B9"/>
    <mergeCell ref="C8:C9"/>
    <mergeCell ref="H8:H9"/>
  </mergeCells>
  <pageMargins left="0.65" right="0.1" top="0.5" bottom="0.5" header="0" footer="0"/>
  <pageSetup scale="96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E4FF-4FAC-45FF-8535-2968D95BD0B5}">
  <sheetPr>
    <tabColor theme="9" tint="-0.499984740745262"/>
  </sheetPr>
  <dimension ref="A1:J301"/>
  <sheetViews>
    <sheetView showZeros="0" view="pageBreakPreview" topLeftCell="A13" zoomScaleNormal="100" zoomScaleSheetLayoutView="100" workbookViewId="0">
      <selection activeCell="E39" sqref="E39"/>
    </sheetView>
  </sheetViews>
  <sheetFormatPr defaultRowHeight="12.75" x14ac:dyDescent="0.2"/>
  <cols>
    <col min="1" max="1" width="12.7109375" style="104" customWidth="1"/>
    <col min="2" max="3" width="15.7109375" style="104" customWidth="1"/>
    <col min="4" max="4" width="13.140625" style="104" customWidth="1"/>
    <col min="5" max="6" width="10.7109375" style="104" customWidth="1"/>
    <col min="7" max="7" width="8.85546875" style="104" customWidth="1"/>
    <col min="8" max="8" width="12.140625" style="104" customWidth="1"/>
    <col min="9" max="9" width="1.5703125" style="104" customWidth="1"/>
    <col min="10" max="10" width="9" style="104" customWidth="1"/>
    <col min="11" max="256" width="9.140625" style="104"/>
    <col min="257" max="257" width="12.7109375" style="104" customWidth="1"/>
    <col min="258" max="259" width="15.7109375" style="104" customWidth="1"/>
    <col min="260" max="260" width="13.140625" style="104" customWidth="1"/>
    <col min="261" max="262" width="10.7109375" style="104" customWidth="1"/>
    <col min="263" max="263" width="8.85546875" style="104" customWidth="1"/>
    <col min="264" max="264" width="12.140625" style="104" customWidth="1"/>
    <col min="265" max="265" width="1.5703125" style="104" customWidth="1"/>
    <col min="266" max="266" width="9" style="104" customWidth="1"/>
    <col min="267" max="512" width="9.140625" style="104"/>
    <col min="513" max="513" width="12.7109375" style="104" customWidth="1"/>
    <col min="514" max="515" width="15.7109375" style="104" customWidth="1"/>
    <col min="516" max="516" width="13.140625" style="104" customWidth="1"/>
    <col min="517" max="518" width="10.7109375" style="104" customWidth="1"/>
    <col min="519" max="519" width="8.85546875" style="104" customWidth="1"/>
    <col min="520" max="520" width="12.140625" style="104" customWidth="1"/>
    <col min="521" max="521" width="1.5703125" style="104" customWidth="1"/>
    <col min="522" max="522" width="9" style="104" customWidth="1"/>
    <col min="523" max="768" width="9.140625" style="104"/>
    <col min="769" max="769" width="12.7109375" style="104" customWidth="1"/>
    <col min="770" max="771" width="15.7109375" style="104" customWidth="1"/>
    <col min="772" max="772" width="13.140625" style="104" customWidth="1"/>
    <col min="773" max="774" width="10.7109375" style="104" customWidth="1"/>
    <col min="775" max="775" width="8.85546875" style="104" customWidth="1"/>
    <col min="776" max="776" width="12.140625" style="104" customWidth="1"/>
    <col min="777" max="777" width="1.5703125" style="104" customWidth="1"/>
    <col min="778" max="778" width="9" style="104" customWidth="1"/>
    <col min="779" max="1024" width="9.140625" style="104"/>
    <col min="1025" max="1025" width="12.7109375" style="104" customWidth="1"/>
    <col min="1026" max="1027" width="15.7109375" style="104" customWidth="1"/>
    <col min="1028" max="1028" width="13.140625" style="104" customWidth="1"/>
    <col min="1029" max="1030" width="10.7109375" style="104" customWidth="1"/>
    <col min="1031" max="1031" width="8.85546875" style="104" customWidth="1"/>
    <col min="1032" max="1032" width="12.140625" style="104" customWidth="1"/>
    <col min="1033" max="1033" width="1.5703125" style="104" customWidth="1"/>
    <col min="1034" max="1034" width="9" style="104" customWidth="1"/>
    <col min="1035" max="1280" width="9.140625" style="104"/>
    <col min="1281" max="1281" width="12.7109375" style="104" customWidth="1"/>
    <col min="1282" max="1283" width="15.7109375" style="104" customWidth="1"/>
    <col min="1284" max="1284" width="13.140625" style="104" customWidth="1"/>
    <col min="1285" max="1286" width="10.7109375" style="104" customWidth="1"/>
    <col min="1287" max="1287" width="8.85546875" style="104" customWidth="1"/>
    <col min="1288" max="1288" width="12.140625" style="104" customWidth="1"/>
    <col min="1289" max="1289" width="1.5703125" style="104" customWidth="1"/>
    <col min="1290" max="1290" width="9" style="104" customWidth="1"/>
    <col min="1291" max="1536" width="9.140625" style="104"/>
    <col min="1537" max="1537" width="12.7109375" style="104" customWidth="1"/>
    <col min="1538" max="1539" width="15.7109375" style="104" customWidth="1"/>
    <col min="1540" max="1540" width="13.140625" style="104" customWidth="1"/>
    <col min="1541" max="1542" width="10.7109375" style="104" customWidth="1"/>
    <col min="1543" max="1543" width="8.85546875" style="104" customWidth="1"/>
    <col min="1544" max="1544" width="12.140625" style="104" customWidth="1"/>
    <col min="1545" max="1545" width="1.5703125" style="104" customWidth="1"/>
    <col min="1546" max="1546" width="9" style="104" customWidth="1"/>
    <col min="1547" max="1792" width="9.140625" style="104"/>
    <col min="1793" max="1793" width="12.7109375" style="104" customWidth="1"/>
    <col min="1794" max="1795" width="15.7109375" style="104" customWidth="1"/>
    <col min="1796" max="1796" width="13.140625" style="104" customWidth="1"/>
    <col min="1797" max="1798" width="10.7109375" style="104" customWidth="1"/>
    <col min="1799" max="1799" width="8.85546875" style="104" customWidth="1"/>
    <col min="1800" max="1800" width="12.140625" style="104" customWidth="1"/>
    <col min="1801" max="1801" width="1.5703125" style="104" customWidth="1"/>
    <col min="1802" max="1802" width="9" style="104" customWidth="1"/>
    <col min="1803" max="2048" width="9.140625" style="104"/>
    <col min="2049" max="2049" width="12.7109375" style="104" customWidth="1"/>
    <col min="2050" max="2051" width="15.7109375" style="104" customWidth="1"/>
    <col min="2052" max="2052" width="13.140625" style="104" customWidth="1"/>
    <col min="2053" max="2054" width="10.7109375" style="104" customWidth="1"/>
    <col min="2055" max="2055" width="8.85546875" style="104" customWidth="1"/>
    <col min="2056" max="2056" width="12.140625" style="104" customWidth="1"/>
    <col min="2057" max="2057" width="1.5703125" style="104" customWidth="1"/>
    <col min="2058" max="2058" width="9" style="104" customWidth="1"/>
    <col min="2059" max="2304" width="9.140625" style="104"/>
    <col min="2305" max="2305" width="12.7109375" style="104" customWidth="1"/>
    <col min="2306" max="2307" width="15.7109375" style="104" customWidth="1"/>
    <col min="2308" max="2308" width="13.140625" style="104" customWidth="1"/>
    <col min="2309" max="2310" width="10.7109375" style="104" customWidth="1"/>
    <col min="2311" max="2311" width="8.85546875" style="104" customWidth="1"/>
    <col min="2312" max="2312" width="12.140625" style="104" customWidth="1"/>
    <col min="2313" max="2313" width="1.5703125" style="104" customWidth="1"/>
    <col min="2314" max="2314" width="9" style="104" customWidth="1"/>
    <col min="2315" max="2560" width="9.140625" style="104"/>
    <col min="2561" max="2561" width="12.7109375" style="104" customWidth="1"/>
    <col min="2562" max="2563" width="15.7109375" style="104" customWidth="1"/>
    <col min="2564" max="2564" width="13.140625" style="104" customWidth="1"/>
    <col min="2565" max="2566" width="10.7109375" style="104" customWidth="1"/>
    <col min="2567" max="2567" width="8.85546875" style="104" customWidth="1"/>
    <col min="2568" max="2568" width="12.140625" style="104" customWidth="1"/>
    <col min="2569" max="2569" width="1.5703125" style="104" customWidth="1"/>
    <col min="2570" max="2570" width="9" style="104" customWidth="1"/>
    <col min="2571" max="2816" width="9.140625" style="104"/>
    <col min="2817" max="2817" width="12.7109375" style="104" customWidth="1"/>
    <col min="2818" max="2819" width="15.7109375" style="104" customWidth="1"/>
    <col min="2820" max="2820" width="13.140625" style="104" customWidth="1"/>
    <col min="2821" max="2822" width="10.7109375" style="104" customWidth="1"/>
    <col min="2823" max="2823" width="8.85546875" style="104" customWidth="1"/>
    <col min="2824" max="2824" width="12.140625" style="104" customWidth="1"/>
    <col min="2825" max="2825" width="1.5703125" style="104" customWidth="1"/>
    <col min="2826" max="2826" width="9" style="104" customWidth="1"/>
    <col min="2827" max="3072" width="9.140625" style="104"/>
    <col min="3073" max="3073" width="12.7109375" style="104" customWidth="1"/>
    <col min="3074" max="3075" width="15.7109375" style="104" customWidth="1"/>
    <col min="3076" max="3076" width="13.140625" style="104" customWidth="1"/>
    <col min="3077" max="3078" width="10.7109375" style="104" customWidth="1"/>
    <col min="3079" max="3079" width="8.85546875" style="104" customWidth="1"/>
    <col min="3080" max="3080" width="12.140625" style="104" customWidth="1"/>
    <col min="3081" max="3081" width="1.5703125" style="104" customWidth="1"/>
    <col min="3082" max="3082" width="9" style="104" customWidth="1"/>
    <col min="3083" max="3328" width="9.140625" style="104"/>
    <col min="3329" max="3329" width="12.7109375" style="104" customWidth="1"/>
    <col min="3330" max="3331" width="15.7109375" style="104" customWidth="1"/>
    <col min="3332" max="3332" width="13.140625" style="104" customWidth="1"/>
    <col min="3333" max="3334" width="10.7109375" style="104" customWidth="1"/>
    <col min="3335" max="3335" width="8.85546875" style="104" customWidth="1"/>
    <col min="3336" max="3336" width="12.140625" style="104" customWidth="1"/>
    <col min="3337" max="3337" width="1.5703125" style="104" customWidth="1"/>
    <col min="3338" max="3338" width="9" style="104" customWidth="1"/>
    <col min="3339" max="3584" width="9.140625" style="104"/>
    <col min="3585" max="3585" width="12.7109375" style="104" customWidth="1"/>
    <col min="3586" max="3587" width="15.7109375" style="104" customWidth="1"/>
    <col min="3588" max="3588" width="13.140625" style="104" customWidth="1"/>
    <col min="3589" max="3590" width="10.7109375" style="104" customWidth="1"/>
    <col min="3591" max="3591" width="8.85546875" style="104" customWidth="1"/>
    <col min="3592" max="3592" width="12.140625" style="104" customWidth="1"/>
    <col min="3593" max="3593" width="1.5703125" style="104" customWidth="1"/>
    <col min="3594" max="3594" width="9" style="104" customWidth="1"/>
    <col min="3595" max="3840" width="9.140625" style="104"/>
    <col min="3841" max="3841" width="12.7109375" style="104" customWidth="1"/>
    <col min="3842" max="3843" width="15.7109375" style="104" customWidth="1"/>
    <col min="3844" max="3844" width="13.140625" style="104" customWidth="1"/>
    <col min="3845" max="3846" width="10.7109375" style="104" customWidth="1"/>
    <col min="3847" max="3847" width="8.85546875" style="104" customWidth="1"/>
    <col min="3848" max="3848" width="12.140625" style="104" customWidth="1"/>
    <col min="3849" max="3849" width="1.5703125" style="104" customWidth="1"/>
    <col min="3850" max="3850" width="9" style="104" customWidth="1"/>
    <col min="3851" max="4096" width="9.140625" style="104"/>
    <col min="4097" max="4097" width="12.7109375" style="104" customWidth="1"/>
    <col min="4098" max="4099" width="15.7109375" style="104" customWidth="1"/>
    <col min="4100" max="4100" width="13.140625" style="104" customWidth="1"/>
    <col min="4101" max="4102" width="10.7109375" style="104" customWidth="1"/>
    <col min="4103" max="4103" width="8.85546875" style="104" customWidth="1"/>
    <col min="4104" max="4104" width="12.140625" style="104" customWidth="1"/>
    <col min="4105" max="4105" width="1.5703125" style="104" customWidth="1"/>
    <col min="4106" max="4106" width="9" style="104" customWidth="1"/>
    <col min="4107" max="4352" width="9.140625" style="104"/>
    <col min="4353" max="4353" width="12.7109375" style="104" customWidth="1"/>
    <col min="4354" max="4355" width="15.7109375" style="104" customWidth="1"/>
    <col min="4356" max="4356" width="13.140625" style="104" customWidth="1"/>
    <col min="4357" max="4358" width="10.7109375" style="104" customWidth="1"/>
    <col min="4359" max="4359" width="8.85546875" style="104" customWidth="1"/>
    <col min="4360" max="4360" width="12.140625" style="104" customWidth="1"/>
    <col min="4361" max="4361" width="1.5703125" style="104" customWidth="1"/>
    <col min="4362" max="4362" width="9" style="104" customWidth="1"/>
    <col min="4363" max="4608" width="9.140625" style="104"/>
    <col min="4609" max="4609" width="12.7109375" style="104" customWidth="1"/>
    <col min="4610" max="4611" width="15.7109375" style="104" customWidth="1"/>
    <col min="4612" max="4612" width="13.140625" style="104" customWidth="1"/>
    <col min="4613" max="4614" width="10.7109375" style="104" customWidth="1"/>
    <col min="4615" max="4615" width="8.85546875" style="104" customWidth="1"/>
    <col min="4616" max="4616" width="12.140625" style="104" customWidth="1"/>
    <col min="4617" max="4617" width="1.5703125" style="104" customWidth="1"/>
    <col min="4618" max="4618" width="9" style="104" customWidth="1"/>
    <col min="4619" max="4864" width="9.140625" style="104"/>
    <col min="4865" max="4865" width="12.7109375" style="104" customWidth="1"/>
    <col min="4866" max="4867" width="15.7109375" style="104" customWidth="1"/>
    <col min="4868" max="4868" width="13.140625" style="104" customWidth="1"/>
    <col min="4869" max="4870" width="10.7109375" style="104" customWidth="1"/>
    <col min="4871" max="4871" width="8.85546875" style="104" customWidth="1"/>
    <col min="4872" max="4872" width="12.140625" style="104" customWidth="1"/>
    <col min="4873" max="4873" width="1.5703125" style="104" customWidth="1"/>
    <col min="4874" max="4874" width="9" style="104" customWidth="1"/>
    <col min="4875" max="5120" width="9.140625" style="104"/>
    <col min="5121" max="5121" width="12.7109375" style="104" customWidth="1"/>
    <col min="5122" max="5123" width="15.7109375" style="104" customWidth="1"/>
    <col min="5124" max="5124" width="13.140625" style="104" customWidth="1"/>
    <col min="5125" max="5126" width="10.7109375" style="104" customWidth="1"/>
    <col min="5127" max="5127" width="8.85546875" style="104" customWidth="1"/>
    <col min="5128" max="5128" width="12.140625" style="104" customWidth="1"/>
    <col min="5129" max="5129" width="1.5703125" style="104" customWidth="1"/>
    <col min="5130" max="5130" width="9" style="104" customWidth="1"/>
    <col min="5131" max="5376" width="9.140625" style="104"/>
    <col min="5377" max="5377" width="12.7109375" style="104" customWidth="1"/>
    <col min="5378" max="5379" width="15.7109375" style="104" customWidth="1"/>
    <col min="5380" max="5380" width="13.140625" style="104" customWidth="1"/>
    <col min="5381" max="5382" width="10.7109375" style="104" customWidth="1"/>
    <col min="5383" max="5383" width="8.85546875" style="104" customWidth="1"/>
    <col min="5384" max="5384" width="12.140625" style="104" customWidth="1"/>
    <col min="5385" max="5385" width="1.5703125" style="104" customWidth="1"/>
    <col min="5386" max="5386" width="9" style="104" customWidth="1"/>
    <col min="5387" max="5632" width="9.140625" style="104"/>
    <col min="5633" max="5633" width="12.7109375" style="104" customWidth="1"/>
    <col min="5634" max="5635" width="15.7109375" style="104" customWidth="1"/>
    <col min="5636" max="5636" width="13.140625" style="104" customWidth="1"/>
    <col min="5637" max="5638" width="10.7109375" style="104" customWidth="1"/>
    <col min="5639" max="5639" width="8.85546875" style="104" customWidth="1"/>
    <col min="5640" max="5640" width="12.140625" style="104" customWidth="1"/>
    <col min="5641" max="5641" width="1.5703125" style="104" customWidth="1"/>
    <col min="5642" max="5642" width="9" style="104" customWidth="1"/>
    <col min="5643" max="5888" width="9.140625" style="104"/>
    <col min="5889" max="5889" width="12.7109375" style="104" customWidth="1"/>
    <col min="5890" max="5891" width="15.7109375" style="104" customWidth="1"/>
    <col min="5892" max="5892" width="13.140625" style="104" customWidth="1"/>
    <col min="5893" max="5894" width="10.7109375" style="104" customWidth="1"/>
    <col min="5895" max="5895" width="8.85546875" style="104" customWidth="1"/>
    <col min="5896" max="5896" width="12.140625" style="104" customWidth="1"/>
    <col min="5897" max="5897" width="1.5703125" style="104" customWidth="1"/>
    <col min="5898" max="5898" width="9" style="104" customWidth="1"/>
    <col min="5899" max="6144" width="9.140625" style="104"/>
    <col min="6145" max="6145" width="12.7109375" style="104" customWidth="1"/>
    <col min="6146" max="6147" width="15.7109375" style="104" customWidth="1"/>
    <col min="6148" max="6148" width="13.140625" style="104" customWidth="1"/>
    <col min="6149" max="6150" width="10.7109375" style="104" customWidth="1"/>
    <col min="6151" max="6151" width="8.85546875" style="104" customWidth="1"/>
    <col min="6152" max="6152" width="12.140625" style="104" customWidth="1"/>
    <col min="6153" max="6153" width="1.5703125" style="104" customWidth="1"/>
    <col min="6154" max="6154" width="9" style="104" customWidth="1"/>
    <col min="6155" max="6400" width="9.140625" style="104"/>
    <col min="6401" max="6401" width="12.7109375" style="104" customWidth="1"/>
    <col min="6402" max="6403" width="15.7109375" style="104" customWidth="1"/>
    <col min="6404" max="6404" width="13.140625" style="104" customWidth="1"/>
    <col min="6405" max="6406" width="10.7109375" style="104" customWidth="1"/>
    <col min="6407" max="6407" width="8.85546875" style="104" customWidth="1"/>
    <col min="6408" max="6408" width="12.140625" style="104" customWidth="1"/>
    <col min="6409" max="6409" width="1.5703125" style="104" customWidth="1"/>
    <col min="6410" max="6410" width="9" style="104" customWidth="1"/>
    <col min="6411" max="6656" width="9.140625" style="104"/>
    <col min="6657" max="6657" width="12.7109375" style="104" customWidth="1"/>
    <col min="6658" max="6659" width="15.7109375" style="104" customWidth="1"/>
    <col min="6660" max="6660" width="13.140625" style="104" customWidth="1"/>
    <col min="6661" max="6662" width="10.7109375" style="104" customWidth="1"/>
    <col min="6663" max="6663" width="8.85546875" style="104" customWidth="1"/>
    <col min="6664" max="6664" width="12.140625" style="104" customWidth="1"/>
    <col min="6665" max="6665" width="1.5703125" style="104" customWidth="1"/>
    <col min="6666" max="6666" width="9" style="104" customWidth="1"/>
    <col min="6667" max="6912" width="9.140625" style="104"/>
    <col min="6913" max="6913" width="12.7109375" style="104" customWidth="1"/>
    <col min="6914" max="6915" width="15.7109375" style="104" customWidth="1"/>
    <col min="6916" max="6916" width="13.140625" style="104" customWidth="1"/>
    <col min="6917" max="6918" width="10.7109375" style="104" customWidth="1"/>
    <col min="6919" max="6919" width="8.85546875" style="104" customWidth="1"/>
    <col min="6920" max="6920" width="12.140625" style="104" customWidth="1"/>
    <col min="6921" max="6921" width="1.5703125" style="104" customWidth="1"/>
    <col min="6922" max="6922" width="9" style="104" customWidth="1"/>
    <col min="6923" max="7168" width="9.140625" style="104"/>
    <col min="7169" max="7169" width="12.7109375" style="104" customWidth="1"/>
    <col min="7170" max="7171" width="15.7109375" style="104" customWidth="1"/>
    <col min="7172" max="7172" width="13.140625" style="104" customWidth="1"/>
    <col min="7173" max="7174" width="10.7109375" style="104" customWidth="1"/>
    <col min="7175" max="7175" width="8.85546875" style="104" customWidth="1"/>
    <col min="7176" max="7176" width="12.140625" style="104" customWidth="1"/>
    <col min="7177" max="7177" width="1.5703125" style="104" customWidth="1"/>
    <col min="7178" max="7178" width="9" style="104" customWidth="1"/>
    <col min="7179" max="7424" width="9.140625" style="104"/>
    <col min="7425" max="7425" width="12.7109375" style="104" customWidth="1"/>
    <col min="7426" max="7427" width="15.7109375" style="104" customWidth="1"/>
    <col min="7428" max="7428" width="13.140625" style="104" customWidth="1"/>
    <col min="7429" max="7430" width="10.7109375" style="104" customWidth="1"/>
    <col min="7431" max="7431" width="8.85546875" style="104" customWidth="1"/>
    <col min="7432" max="7432" width="12.140625" style="104" customWidth="1"/>
    <col min="7433" max="7433" width="1.5703125" style="104" customWidth="1"/>
    <col min="7434" max="7434" width="9" style="104" customWidth="1"/>
    <col min="7435" max="7680" width="9.140625" style="104"/>
    <col min="7681" max="7681" width="12.7109375" style="104" customWidth="1"/>
    <col min="7682" max="7683" width="15.7109375" style="104" customWidth="1"/>
    <col min="7684" max="7684" width="13.140625" style="104" customWidth="1"/>
    <col min="7685" max="7686" width="10.7109375" style="104" customWidth="1"/>
    <col min="7687" max="7687" width="8.85546875" style="104" customWidth="1"/>
    <col min="7688" max="7688" width="12.140625" style="104" customWidth="1"/>
    <col min="7689" max="7689" width="1.5703125" style="104" customWidth="1"/>
    <col min="7690" max="7690" width="9" style="104" customWidth="1"/>
    <col min="7691" max="7936" width="9.140625" style="104"/>
    <col min="7937" max="7937" width="12.7109375" style="104" customWidth="1"/>
    <col min="7938" max="7939" width="15.7109375" style="104" customWidth="1"/>
    <col min="7940" max="7940" width="13.140625" style="104" customWidth="1"/>
    <col min="7941" max="7942" width="10.7109375" style="104" customWidth="1"/>
    <col min="7943" max="7943" width="8.85546875" style="104" customWidth="1"/>
    <col min="7944" max="7944" width="12.140625" style="104" customWidth="1"/>
    <col min="7945" max="7945" width="1.5703125" style="104" customWidth="1"/>
    <col min="7946" max="7946" width="9" style="104" customWidth="1"/>
    <col min="7947" max="8192" width="9.140625" style="104"/>
    <col min="8193" max="8193" width="12.7109375" style="104" customWidth="1"/>
    <col min="8194" max="8195" width="15.7109375" style="104" customWidth="1"/>
    <col min="8196" max="8196" width="13.140625" style="104" customWidth="1"/>
    <col min="8197" max="8198" width="10.7109375" style="104" customWidth="1"/>
    <col min="8199" max="8199" width="8.85546875" style="104" customWidth="1"/>
    <col min="8200" max="8200" width="12.140625" style="104" customWidth="1"/>
    <col min="8201" max="8201" width="1.5703125" style="104" customWidth="1"/>
    <col min="8202" max="8202" width="9" style="104" customWidth="1"/>
    <col min="8203" max="8448" width="9.140625" style="104"/>
    <col min="8449" max="8449" width="12.7109375" style="104" customWidth="1"/>
    <col min="8450" max="8451" width="15.7109375" style="104" customWidth="1"/>
    <col min="8452" max="8452" width="13.140625" style="104" customWidth="1"/>
    <col min="8453" max="8454" width="10.7109375" style="104" customWidth="1"/>
    <col min="8455" max="8455" width="8.85546875" style="104" customWidth="1"/>
    <col min="8456" max="8456" width="12.140625" style="104" customWidth="1"/>
    <col min="8457" max="8457" width="1.5703125" style="104" customWidth="1"/>
    <col min="8458" max="8458" width="9" style="104" customWidth="1"/>
    <col min="8459" max="8704" width="9.140625" style="104"/>
    <col min="8705" max="8705" width="12.7109375" style="104" customWidth="1"/>
    <col min="8706" max="8707" width="15.7109375" style="104" customWidth="1"/>
    <col min="8708" max="8708" width="13.140625" style="104" customWidth="1"/>
    <col min="8709" max="8710" width="10.7109375" style="104" customWidth="1"/>
    <col min="8711" max="8711" width="8.85546875" style="104" customWidth="1"/>
    <col min="8712" max="8712" width="12.140625" style="104" customWidth="1"/>
    <col min="8713" max="8713" width="1.5703125" style="104" customWidth="1"/>
    <col min="8714" max="8714" width="9" style="104" customWidth="1"/>
    <col min="8715" max="8960" width="9.140625" style="104"/>
    <col min="8961" max="8961" width="12.7109375" style="104" customWidth="1"/>
    <col min="8962" max="8963" width="15.7109375" style="104" customWidth="1"/>
    <col min="8964" max="8964" width="13.140625" style="104" customWidth="1"/>
    <col min="8965" max="8966" width="10.7109375" style="104" customWidth="1"/>
    <col min="8967" max="8967" width="8.85546875" style="104" customWidth="1"/>
    <col min="8968" max="8968" width="12.140625" style="104" customWidth="1"/>
    <col min="8969" max="8969" width="1.5703125" style="104" customWidth="1"/>
    <col min="8970" max="8970" width="9" style="104" customWidth="1"/>
    <col min="8971" max="9216" width="9.140625" style="104"/>
    <col min="9217" max="9217" width="12.7109375" style="104" customWidth="1"/>
    <col min="9218" max="9219" width="15.7109375" style="104" customWidth="1"/>
    <col min="9220" max="9220" width="13.140625" style="104" customWidth="1"/>
    <col min="9221" max="9222" width="10.7109375" style="104" customWidth="1"/>
    <col min="9223" max="9223" width="8.85546875" style="104" customWidth="1"/>
    <col min="9224" max="9224" width="12.140625" style="104" customWidth="1"/>
    <col min="9225" max="9225" width="1.5703125" style="104" customWidth="1"/>
    <col min="9226" max="9226" width="9" style="104" customWidth="1"/>
    <col min="9227" max="9472" width="9.140625" style="104"/>
    <col min="9473" max="9473" width="12.7109375" style="104" customWidth="1"/>
    <col min="9474" max="9475" width="15.7109375" style="104" customWidth="1"/>
    <col min="9476" max="9476" width="13.140625" style="104" customWidth="1"/>
    <col min="9477" max="9478" width="10.7109375" style="104" customWidth="1"/>
    <col min="9479" max="9479" width="8.85546875" style="104" customWidth="1"/>
    <col min="9480" max="9480" width="12.140625" style="104" customWidth="1"/>
    <col min="9481" max="9481" width="1.5703125" style="104" customWidth="1"/>
    <col min="9482" max="9482" width="9" style="104" customWidth="1"/>
    <col min="9483" max="9728" width="9.140625" style="104"/>
    <col min="9729" max="9729" width="12.7109375" style="104" customWidth="1"/>
    <col min="9730" max="9731" width="15.7109375" style="104" customWidth="1"/>
    <col min="9732" max="9732" width="13.140625" style="104" customWidth="1"/>
    <col min="9733" max="9734" width="10.7109375" style="104" customWidth="1"/>
    <col min="9735" max="9735" width="8.85546875" style="104" customWidth="1"/>
    <col min="9736" max="9736" width="12.140625" style="104" customWidth="1"/>
    <col min="9737" max="9737" width="1.5703125" style="104" customWidth="1"/>
    <col min="9738" max="9738" width="9" style="104" customWidth="1"/>
    <col min="9739" max="9984" width="9.140625" style="104"/>
    <col min="9985" max="9985" width="12.7109375" style="104" customWidth="1"/>
    <col min="9986" max="9987" width="15.7109375" style="104" customWidth="1"/>
    <col min="9988" max="9988" width="13.140625" style="104" customWidth="1"/>
    <col min="9989" max="9990" width="10.7109375" style="104" customWidth="1"/>
    <col min="9991" max="9991" width="8.85546875" style="104" customWidth="1"/>
    <col min="9992" max="9992" width="12.140625" style="104" customWidth="1"/>
    <col min="9993" max="9993" width="1.5703125" style="104" customWidth="1"/>
    <col min="9994" max="9994" width="9" style="104" customWidth="1"/>
    <col min="9995" max="10240" width="9.140625" style="104"/>
    <col min="10241" max="10241" width="12.7109375" style="104" customWidth="1"/>
    <col min="10242" max="10243" width="15.7109375" style="104" customWidth="1"/>
    <col min="10244" max="10244" width="13.140625" style="104" customWidth="1"/>
    <col min="10245" max="10246" width="10.7109375" style="104" customWidth="1"/>
    <col min="10247" max="10247" width="8.85546875" style="104" customWidth="1"/>
    <col min="10248" max="10248" width="12.140625" style="104" customWidth="1"/>
    <col min="10249" max="10249" width="1.5703125" style="104" customWidth="1"/>
    <col min="10250" max="10250" width="9" style="104" customWidth="1"/>
    <col min="10251" max="10496" width="9.140625" style="104"/>
    <col min="10497" max="10497" width="12.7109375" style="104" customWidth="1"/>
    <col min="10498" max="10499" width="15.7109375" style="104" customWidth="1"/>
    <col min="10500" max="10500" width="13.140625" style="104" customWidth="1"/>
    <col min="10501" max="10502" width="10.7109375" style="104" customWidth="1"/>
    <col min="10503" max="10503" width="8.85546875" style="104" customWidth="1"/>
    <col min="10504" max="10504" width="12.140625" style="104" customWidth="1"/>
    <col min="10505" max="10505" width="1.5703125" style="104" customWidth="1"/>
    <col min="10506" max="10506" width="9" style="104" customWidth="1"/>
    <col min="10507" max="10752" width="9.140625" style="104"/>
    <col min="10753" max="10753" width="12.7109375" style="104" customWidth="1"/>
    <col min="10754" max="10755" width="15.7109375" style="104" customWidth="1"/>
    <col min="10756" max="10756" width="13.140625" style="104" customWidth="1"/>
    <col min="10757" max="10758" width="10.7109375" style="104" customWidth="1"/>
    <col min="10759" max="10759" width="8.85546875" style="104" customWidth="1"/>
    <col min="10760" max="10760" width="12.140625" style="104" customWidth="1"/>
    <col min="10761" max="10761" width="1.5703125" style="104" customWidth="1"/>
    <col min="10762" max="10762" width="9" style="104" customWidth="1"/>
    <col min="10763" max="11008" width="9.140625" style="104"/>
    <col min="11009" max="11009" width="12.7109375" style="104" customWidth="1"/>
    <col min="11010" max="11011" width="15.7109375" style="104" customWidth="1"/>
    <col min="11012" max="11012" width="13.140625" style="104" customWidth="1"/>
    <col min="11013" max="11014" width="10.7109375" style="104" customWidth="1"/>
    <col min="11015" max="11015" width="8.85546875" style="104" customWidth="1"/>
    <col min="11016" max="11016" width="12.140625" style="104" customWidth="1"/>
    <col min="11017" max="11017" width="1.5703125" style="104" customWidth="1"/>
    <col min="11018" max="11018" width="9" style="104" customWidth="1"/>
    <col min="11019" max="11264" width="9.140625" style="104"/>
    <col min="11265" max="11265" width="12.7109375" style="104" customWidth="1"/>
    <col min="11266" max="11267" width="15.7109375" style="104" customWidth="1"/>
    <col min="11268" max="11268" width="13.140625" style="104" customWidth="1"/>
    <col min="11269" max="11270" width="10.7109375" style="104" customWidth="1"/>
    <col min="11271" max="11271" width="8.85546875" style="104" customWidth="1"/>
    <col min="11272" max="11272" width="12.140625" style="104" customWidth="1"/>
    <col min="11273" max="11273" width="1.5703125" style="104" customWidth="1"/>
    <col min="11274" max="11274" width="9" style="104" customWidth="1"/>
    <col min="11275" max="11520" width="9.140625" style="104"/>
    <col min="11521" max="11521" width="12.7109375" style="104" customWidth="1"/>
    <col min="11522" max="11523" width="15.7109375" style="104" customWidth="1"/>
    <col min="11524" max="11524" width="13.140625" style="104" customWidth="1"/>
    <col min="11525" max="11526" width="10.7109375" style="104" customWidth="1"/>
    <col min="11527" max="11527" width="8.85546875" style="104" customWidth="1"/>
    <col min="11528" max="11528" width="12.140625" style="104" customWidth="1"/>
    <col min="11529" max="11529" width="1.5703125" style="104" customWidth="1"/>
    <col min="11530" max="11530" width="9" style="104" customWidth="1"/>
    <col min="11531" max="11776" width="9.140625" style="104"/>
    <col min="11777" max="11777" width="12.7109375" style="104" customWidth="1"/>
    <col min="11778" max="11779" width="15.7109375" style="104" customWidth="1"/>
    <col min="11780" max="11780" width="13.140625" style="104" customWidth="1"/>
    <col min="11781" max="11782" width="10.7109375" style="104" customWidth="1"/>
    <col min="11783" max="11783" width="8.85546875" style="104" customWidth="1"/>
    <col min="11784" max="11784" width="12.140625" style="104" customWidth="1"/>
    <col min="11785" max="11785" width="1.5703125" style="104" customWidth="1"/>
    <col min="11786" max="11786" width="9" style="104" customWidth="1"/>
    <col min="11787" max="12032" width="9.140625" style="104"/>
    <col min="12033" max="12033" width="12.7109375" style="104" customWidth="1"/>
    <col min="12034" max="12035" width="15.7109375" style="104" customWidth="1"/>
    <col min="12036" max="12036" width="13.140625" style="104" customWidth="1"/>
    <col min="12037" max="12038" width="10.7109375" style="104" customWidth="1"/>
    <col min="12039" max="12039" width="8.85546875" style="104" customWidth="1"/>
    <col min="12040" max="12040" width="12.140625" style="104" customWidth="1"/>
    <col min="12041" max="12041" width="1.5703125" style="104" customWidth="1"/>
    <col min="12042" max="12042" width="9" style="104" customWidth="1"/>
    <col min="12043" max="12288" width="9.140625" style="104"/>
    <col min="12289" max="12289" width="12.7109375" style="104" customWidth="1"/>
    <col min="12290" max="12291" width="15.7109375" style="104" customWidth="1"/>
    <col min="12292" max="12292" width="13.140625" style="104" customWidth="1"/>
    <col min="12293" max="12294" width="10.7109375" style="104" customWidth="1"/>
    <col min="12295" max="12295" width="8.85546875" style="104" customWidth="1"/>
    <col min="12296" max="12296" width="12.140625" style="104" customWidth="1"/>
    <col min="12297" max="12297" width="1.5703125" style="104" customWidth="1"/>
    <col min="12298" max="12298" width="9" style="104" customWidth="1"/>
    <col min="12299" max="12544" width="9.140625" style="104"/>
    <col min="12545" max="12545" width="12.7109375" style="104" customWidth="1"/>
    <col min="12546" max="12547" width="15.7109375" style="104" customWidth="1"/>
    <col min="12548" max="12548" width="13.140625" style="104" customWidth="1"/>
    <col min="12549" max="12550" width="10.7109375" style="104" customWidth="1"/>
    <col min="12551" max="12551" width="8.85546875" style="104" customWidth="1"/>
    <col min="12552" max="12552" width="12.140625" style="104" customWidth="1"/>
    <col min="12553" max="12553" width="1.5703125" style="104" customWidth="1"/>
    <col min="12554" max="12554" width="9" style="104" customWidth="1"/>
    <col min="12555" max="12800" width="9.140625" style="104"/>
    <col min="12801" max="12801" width="12.7109375" style="104" customWidth="1"/>
    <col min="12802" max="12803" width="15.7109375" style="104" customWidth="1"/>
    <col min="12804" max="12804" width="13.140625" style="104" customWidth="1"/>
    <col min="12805" max="12806" width="10.7109375" style="104" customWidth="1"/>
    <col min="12807" max="12807" width="8.85546875" style="104" customWidth="1"/>
    <col min="12808" max="12808" width="12.140625" style="104" customWidth="1"/>
    <col min="12809" max="12809" width="1.5703125" style="104" customWidth="1"/>
    <col min="12810" max="12810" width="9" style="104" customWidth="1"/>
    <col min="12811" max="13056" width="9.140625" style="104"/>
    <col min="13057" max="13057" width="12.7109375" style="104" customWidth="1"/>
    <col min="13058" max="13059" width="15.7109375" style="104" customWidth="1"/>
    <col min="13060" max="13060" width="13.140625" style="104" customWidth="1"/>
    <col min="13061" max="13062" width="10.7109375" style="104" customWidth="1"/>
    <col min="13063" max="13063" width="8.85546875" style="104" customWidth="1"/>
    <col min="13064" max="13064" width="12.140625" style="104" customWidth="1"/>
    <col min="13065" max="13065" width="1.5703125" style="104" customWidth="1"/>
    <col min="13066" max="13066" width="9" style="104" customWidth="1"/>
    <col min="13067" max="13312" width="9.140625" style="104"/>
    <col min="13313" max="13313" width="12.7109375" style="104" customWidth="1"/>
    <col min="13314" max="13315" width="15.7109375" style="104" customWidth="1"/>
    <col min="13316" max="13316" width="13.140625" style="104" customWidth="1"/>
    <col min="13317" max="13318" width="10.7109375" style="104" customWidth="1"/>
    <col min="13319" max="13319" width="8.85546875" style="104" customWidth="1"/>
    <col min="13320" max="13320" width="12.140625" style="104" customWidth="1"/>
    <col min="13321" max="13321" width="1.5703125" style="104" customWidth="1"/>
    <col min="13322" max="13322" width="9" style="104" customWidth="1"/>
    <col min="13323" max="13568" width="9.140625" style="104"/>
    <col min="13569" max="13569" width="12.7109375" style="104" customWidth="1"/>
    <col min="13570" max="13571" width="15.7109375" style="104" customWidth="1"/>
    <col min="13572" max="13572" width="13.140625" style="104" customWidth="1"/>
    <col min="13573" max="13574" width="10.7109375" style="104" customWidth="1"/>
    <col min="13575" max="13575" width="8.85546875" style="104" customWidth="1"/>
    <col min="13576" max="13576" width="12.140625" style="104" customWidth="1"/>
    <col min="13577" max="13577" width="1.5703125" style="104" customWidth="1"/>
    <col min="13578" max="13578" width="9" style="104" customWidth="1"/>
    <col min="13579" max="13824" width="9.140625" style="104"/>
    <col min="13825" max="13825" width="12.7109375" style="104" customWidth="1"/>
    <col min="13826" max="13827" width="15.7109375" style="104" customWidth="1"/>
    <col min="13828" max="13828" width="13.140625" style="104" customWidth="1"/>
    <col min="13829" max="13830" width="10.7109375" style="104" customWidth="1"/>
    <col min="13831" max="13831" width="8.85546875" style="104" customWidth="1"/>
    <col min="13832" max="13832" width="12.140625" style="104" customWidth="1"/>
    <col min="13833" max="13833" width="1.5703125" style="104" customWidth="1"/>
    <col min="13834" max="13834" width="9" style="104" customWidth="1"/>
    <col min="13835" max="14080" width="9.140625" style="104"/>
    <col min="14081" max="14081" width="12.7109375" style="104" customWidth="1"/>
    <col min="14082" max="14083" width="15.7109375" style="104" customWidth="1"/>
    <col min="14084" max="14084" width="13.140625" style="104" customWidth="1"/>
    <col min="14085" max="14086" width="10.7109375" style="104" customWidth="1"/>
    <col min="14087" max="14087" width="8.85546875" style="104" customWidth="1"/>
    <col min="14088" max="14088" width="12.140625" style="104" customWidth="1"/>
    <col min="14089" max="14089" width="1.5703125" style="104" customWidth="1"/>
    <col min="14090" max="14090" width="9" style="104" customWidth="1"/>
    <col min="14091" max="14336" width="9.140625" style="104"/>
    <col min="14337" max="14337" width="12.7109375" style="104" customWidth="1"/>
    <col min="14338" max="14339" width="15.7109375" style="104" customWidth="1"/>
    <col min="14340" max="14340" width="13.140625" style="104" customWidth="1"/>
    <col min="14341" max="14342" width="10.7109375" style="104" customWidth="1"/>
    <col min="14343" max="14343" width="8.85546875" style="104" customWidth="1"/>
    <col min="14344" max="14344" width="12.140625" style="104" customWidth="1"/>
    <col min="14345" max="14345" width="1.5703125" style="104" customWidth="1"/>
    <col min="14346" max="14346" width="9" style="104" customWidth="1"/>
    <col min="14347" max="14592" width="9.140625" style="104"/>
    <col min="14593" max="14593" width="12.7109375" style="104" customWidth="1"/>
    <col min="14594" max="14595" width="15.7109375" style="104" customWidth="1"/>
    <col min="14596" max="14596" width="13.140625" style="104" customWidth="1"/>
    <col min="14597" max="14598" width="10.7109375" style="104" customWidth="1"/>
    <col min="14599" max="14599" width="8.85546875" style="104" customWidth="1"/>
    <col min="14600" max="14600" width="12.140625" style="104" customWidth="1"/>
    <col min="14601" max="14601" width="1.5703125" style="104" customWidth="1"/>
    <col min="14602" max="14602" width="9" style="104" customWidth="1"/>
    <col min="14603" max="14848" width="9.140625" style="104"/>
    <col min="14849" max="14849" width="12.7109375" style="104" customWidth="1"/>
    <col min="14850" max="14851" width="15.7109375" style="104" customWidth="1"/>
    <col min="14852" max="14852" width="13.140625" style="104" customWidth="1"/>
    <col min="14853" max="14854" width="10.7109375" style="104" customWidth="1"/>
    <col min="14855" max="14855" width="8.85546875" style="104" customWidth="1"/>
    <col min="14856" max="14856" width="12.140625" style="104" customWidth="1"/>
    <col min="14857" max="14857" width="1.5703125" style="104" customWidth="1"/>
    <col min="14858" max="14858" width="9" style="104" customWidth="1"/>
    <col min="14859" max="15104" width="9.140625" style="104"/>
    <col min="15105" max="15105" width="12.7109375" style="104" customWidth="1"/>
    <col min="15106" max="15107" width="15.7109375" style="104" customWidth="1"/>
    <col min="15108" max="15108" width="13.140625" style="104" customWidth="1"/>
    <col min="15109" max="15110" width="10.7109375" style="104" customWidth="1"/>
    <col min="15111" max="15111" width="8.85546875" style="104" customWidth="1"/>
    <col min="15112" max="15112" width="12.140625" style="104" customWidth="1"/>
    <col min="15113" max="15113" width="1.5703125" style="104" customWidth="1"/>
    <col min="15114" max="15114" width="9" style="104" customWidth="1"/>
    <col min="15115" max="15360" width="9.140625" style="104"/>
    <col min="15361" max="15361" width="12.7109375" style="104" customWidth="1"/>
    <col min="15362" max="15363" width="15.7109375" style="104" customWidth="1"/>
    <col min="15364" max="15364" width="13.140625" style="104" customWidth="1"/>
    <col min="15365" max="15366" width="10.7109375" style="104" customWidth="1"/>
    <col min="15367" max="15367" width="8.85546875" style="104" customWidth="1"/>
    <col min="15368" max="15368" width="12.140625" style="104" customWidth="1"/>
    <col min="15369" max="15369" width="1.5703125" style="104" customWidth="1"/>
    <col min="15370" max="15370" width="9" style="104" customWidth="1"/>
    <col min="15371" max="15616" width="9.140625" style="104"/>
    <col min="15617" max="15617" width="12.7109375" style="104" customWidth="1"/>
    <col min="15618" max="15619" width="15.7109375" style="104" customWidth="1"/>
    <col min="15620" max="15620" width="13.140625" style="104" customWidth="1"/>
    <col min="15621" max="15622" width="10.7109375" style="104" customWidth="1"/>
    <col min="15623" max="15623" width="8.85546875" style="104" customWidth="1"/>
    <col min="15624" max="15624" width="12.140625" style="104" customWidth="1"/>
    <col min="15625" max="15625" width="1.5703125" style="104" customWidth="1"/>
    <col min="15626" max="15626" width="9" style="104" customWidth="1"/>
    <col min="15627" max="15872" width="9.140625" style="104"/>
    <col min="15873" max="15873" width="12.7109375" style="104" customWidth="1"/>
    <col min="15874" max="15875" width="15.7109375" style="104" customWidth="1"/>
    <col min="15876" max="15876" width="13.140625" style="104" customWidth="1"/>
    <col min="15877" max="15878" width="10.7109375" style="104" customWidth="1"/>
    <col min="15879" max="15879" width="8.85546875" style="104" customWidth="1"/>
    <col min="15880" max="15880" width="12.140625" style="104" customWidth="1"/>
    <col min="15881" max="15881" width="1.5703125" style="104" customWidth="1"/>
    <col min="15882" max="15882" width="9" style="104" customWidth="1"/>
    <col min="15883" max="16128" width="9.140625" style="104"/>
    <col min="16129" max="16129" width="12.7109375" style="104" customWidth="1"/>
    <col min="16130" max="16131" width="15.7109375" style="104" customWidth="1"/>
    <col min="16132" max="16132" width="13.140625" style="104" customWidth="1"/>
    <col min="16133" max="16134" width="10.7109375" style="104" customWidth="1"/>
    <col min="16135" max="16135" width="8.85546875" style="104" customWidth="1"/>
    <col min="16136" max="16136" width="12.140625" style="104" customWidth="1"/>
    <col min="16137" max="16137" width="1.5703125" style="104" customWidth="1"/>
    <col min="16138" max="16138" width="9" style="104" customWidth="1"/>
    <col min="16139" max="16384" width="9.140625" style="104"/>
  </cols>
  <sheetData>
    <row r="1" spans="1:9" s="309" customFormat="1" ht="9.75" customHeight="1" x14ac:dyDescent="0.2">
      <c r="A1" s="333"/>
      <c r="B1" s="333"/>
      <c r="C1" s="333"/>
      <c r="D1" s="333"/>
      <c r="E1" s="333"/>
      <c r="F1" s="333"/>
      <c r="G1" s="333"/>
      <c r="H1" s="333"/>
      <c r="I1" s="333"/>
    </row>
    <row r="2" spans="1:9" s="309" customFormat="1" ht="15" customHeight="1" x14ac:dyDescent="0.25">
      <c r="A2" s="334" t="s">
        <v>898</v>
      </c>
      <c r="B2" s="334"/>
      <c r="C2" s="335"/>
      <c r="D2" s="335"/>
      <c r="E2" s="335"/>
      <c r="F2" s="335"/>
      <c r="G2" s="336" t="str">
        <f>"SHEET    OF   "&amp;english_quan!L1</f>
        <v xml:space="preserve">SHEET    OF   </v>
      </c>
      <c r="H2" s="337"/>
      <c r="I2" s="333"/>
    </row>
    <row r="3" spans="1:9" s="309" customFormat="1" ht="15.75" x14ac:dyDescent="0.25">
      <c r="A3" s="334" t="s">
        <v>323</v>
      </c>
      <c r="B3" s="334"/>
      <c r="C3" s="335"/>
      <c r="D3" s="335"/>
      <c r="E3" s="335"/>
      <c r="F3" s="335"/>
      <c r="G3" s="335"/>
      <c r="H3" s="335"/>
      <c r="I3" s="333"/>
    </row>
    <row r="4" spans="1:9" s="309" customFormat="1" ht="15.75" x14ac:dyDescent="0.25">
      <c r="A4" s="334" t="s">
        <v>622</v>
      </c>
      <c r="B4" s="334"/>
      <c r="C4" s="335"/>
      <c r="D4" s="335"/>
      <c r="E4" s="335"/>
      <c r="F4" s="335"/>
      <c r="G4" s="336" t="s">
        <v>371</v>
      </c>
      <c r="H4" s="338"/>
      <c r="I4" s="333"/>
    </row>
    <row r="5" spans="1:9" s="309" customFormat="1" ht="9.75" customHeight="1" x14ac:dyDescent="0.2">
      <c r="A5" s="333"/>
      <c r="B5" s="333"/>
      <c r="C5" s="333"/>
      <c r="D5" s="333"/>
      <c r="E5" s="333"/>
      <c r="F5" s="333"/>
      <c r="G5" s="333"/>
      <c r="H5" s="333"/>
      <c r="I5" s="333"/>
    </row>
    <row r="6" spans="1:9" s="309" customFormat="1" ht="30" customHeight="1" x14ac:dyDescent="0.4">
      <c r="A6" s="1546" t="s">
        <v>260</v>
      </c>
      <c r="B6" s="1547"/>
      <c r="C6" s="1547"/>
      <c r="D6" s="1547"/>
      <c r="E6" s="1547"/>
      <c r="F6" s="1547"/>
      <c r="G6" s="1547"/>
      <c r="H6" s="1547"/>
      <c r="I6" s="333"/>
    </row>
    <row r="7" spans="1:9" s="313" customFormat="1" ht="9.75" customHeight="1" x14ac:dyDescent="0.4">
      <c r="A7" s="339"/>
      <c r="B7" s="339"/>
      <c r="C7" s="339"/>
      <c r="D7" s="339"/>
      <c r="E7" s="339"/>
      <c r="F7" s="339"/>
      <c r="G7" s="339"/>
      <c r="H7" s="339"/>
      <c r="I7" s="340"/>
    </row>
    <row r="8" spans="1:9" s="309" customFormat="1" ht="15" x14ac:dyDescent="0.2">
      <c r="A8" s="1529" t="s">
        <v>274</v>
      </c>
      <c r="B8" s="1529" t="s">
        <v>366</v>
      </c>
      <c r="C8" s="1529" t="s">
        <v>366</v>
      </c>
      <c r="D8" s="1252" t="s">
        <v>277</v>
      </c>
      <c r="E8" s="1250" t="s">
        <v>372</v>
      </c>
      <c r="F8" s="1252" t="s">
        <v>279</v>
      </c>
      <c r="G8" s="1250" t="s">
        <v>373</v>
      </c>
      <c r="H8" s="1548" t="s">
        <v>232</v>
      </c>
      <c r="I8" s="333"/>
    </row>
    <row r="9" spans="1:9" s="309" customFormat="1" ht="15" x14ac:dyDescent="0.2">
      <c r="A9" s="1531"/>
      <c r="B9" s="1531"/>
      <c r="C9" s="1531"/>
      <c r="D9" s="342" t="s">
        <v>374</v>
      </c>
      <c r="E9" s="343" t="s">
        <v>375</v>
      </c>
      <c r="F9" s="342" t="s">
        <v>375</v>
      </c>
      <c r="G9" s="343" t="s">
        <v>375</v>
      </c>
      <c r="H9" s="1531"/>
      <c r="I9" s="333"/>
    </row>
    <row r="10" spans="1:9" s="309" customFormat="1" ht="15" x14ac:dyDescent="0.2">
      <c r="A10" s="1251" t="s">
        <v>300</v>
      </c>
      <c r="B10" s="1251"/>
      <c r="C10" s="1251"/>
      <c r="D10" s="342"/>
      <c r="E10" s="343"/>
      <c r="F10" s="342"/>
      <c r="G10" s="343"/>
      <c r="H10" s="425">
        <f>+'ABCX (3)'!H50</f>
        <v>81298.690981666703</v>
      </c>
      <c r="I10" s="333"/>
    </row>
    <row r="11" spans="1:9" s="309" customFormat="1" ht="15" x14ac:dyDescent="0.2">
      <c r="A11" s="1256" t="s">
        <v>894</v>
      </c>
      <c r="B11" s="1259"/>
      <c r="C11" s="1259"/>
      <c r="D11" s="1260">
        <f t="shared" ref="D11:D12" si="0">+C11-B11</f>
        <v>0</v>
      </c>
      <c r="E11" s="344"/>
      <c r="F11" s="346"/>
      <c r="G11" s="344"/>
      <c r="H11" s="346">
        <f t="shared" ref="H11:H12" si="1">IF(E11=0,(D11*1.5*G11)*2700/54000,(D11*((E11+F11)/2)*1.5*G11*2700)/54000)</f>
        <v>0</v>
      </c>
      <c r="I11" s="333"/>
    </row>
    <row r="12" spans="1:9" s="309" customFormat="1" ht="15" x14ac:dyDescent="0.2">
      <c r="A12" s="1255" t="s">
        <v>203</v>
      </c>
      <c r="B12" s="1261">
        <v>31042.48</v>
      </c>
      <c r="C12" s="1261">
        <v>31550.16</v>
      </c>
      <c r="D12" s="1258">
        <f t="shared" si="0"/>
        <v>507.68000000000029</v>
      </c>
      <c r="E12" s="344">
        <f>+(18+6+4)/12</f>
        <v>2.3333333333333335</v>
      </c>
      <c r="F12" s="344">
        <f>+(18+6+4)/12</f>
        <v>2.3333333333333335</v>
      </c>
      <c r="G12" s="344">
        <v>0.66666666666666663</v>
      </c>
      <c r="H12" s="346">
        <f t="shared" si="1"/>
        <v>59.229333333333379</v>
      </c>
      <c r="I12" s="333"/>
    </row>
    <row r="13" spans="1:9" s="309" customFormat="1" ht="15" x14ac:dyDescent="0.2">
      <c r="A13" s="1255" t="s">
        <v>203</v>
      </c>
      <c r="B13" s="1261">
        <v>31042.48</v>
      </c>
      <c r="C13" s="1261">
        <v>31550.16</v>
      </c>
      <c r="D13" s="1258">
        <f t="shared" ref="D13:D32" si="2">+C13-B13</f>
        <v>507.68000000000029</v>
      </c>
      <c r="E13" s="344">
        <f t="shared" ref="E13:F26" si="3">+(30+6+4)/12</f>
        <v>3.3333333333333335</v>
      </c>
      <c r="F13" s="344">
        <f>+(30+6+4)/12</f>
        <v>3.3333333333333335</v>
      </c>
      <c r="G13" s="344">
        <v>0.66666666666666663</v>
      </c>
      <c r="H13" s="346">
        <f t="shared" ref="H13:H41" si="4">IF(E13=0,(D13*1.5*G13)*2700/54000,(D13*((E13+F13)/2)*1.5*G13*2700)/54000)</f>
        <v>84.613333333333387</v>
      </c>
      <c r="I13" s="333"/>
    </row>
    <row r="14" spans="1:9" s="309" customFormat="1" ht="15" x14ac:dyDescent="0.2">
      <c r="A14" s="1255" t="s">
        <v>203</v>
      </c>
      <c r="B14" s="1261">
        <v>31638.98</v>
      </c>
      <c r="C14" s="1261">
        <v>32213.06</v>
      </c>
      <c r="D14" s="1258">
        <f t="shared" si="2"/>
        <v>574.08000000000175</v>
      </c>
      <c r="E14" s="344">
        <f>+(18+6+4)/12</f>
        <v>2.3333333333333335</v>
      </c>
      <c r="F14" s="344">
        <f>+(18+6+4)/12</f>
        <v>2.3333333333333335</v>
      </c>
      <c r="G14" s="344">
        <v>0.66666666666666663</v>
      </c>
      <c r="H14" s="346">
        <f t="shared" si="4"/>
        <v>66.976000000000212</v>
      </c>
      <c r="I14" s="333"/>
    </row>
    <row r="15" spans="1:9" s="309" customFormat="1" ht="15" x14ac:dyDescent="0.2">
      <c r="A15" s="1255" t="s">
        <v>203</v>
      </c>
      <c r="B15" s="1261">
        <v>31638.98</v>
      </c>
      <c r="C15" s="1261">
        <v>32213.06</v>
      </c>
      <c r="D15" s="1258">
        <f t="shared" si="2"/>
        <v>574.08000000000175</v>
      </c>
      <c r="E15" s="344">
        <f t="shared" si="3"/>
        <v>3.3333333333333335</v>
      </c>
      <c r="F15" s="344">
        <f t="shared" si="3"/>
        <v>3.3333333333333335</v>
      </c>
      <c r="G15" s="344">
        <v>0.66666666666666663</v>
      </c>
      <c r="H15" s="346">
        <f t="shared" si="4"/>
        <v>95.680000000000291</v>
      </c>
      <c r="I15" s="333"/>
    </row>
    <row r="16" spans="1:9" s="309" customFormat="1" ht="15" x14ac:dyDescent="0.2">
      <c r="A16" s="1255" t="s">
        <v>203</v>
      </c>
      <c r="B16" s="1261">
        <v>32296.93</v>
      </c>
      <c r="C16" s="1261">
        <v>32457.51</v>
      </c>
      <c r="D16" s="1258">
        <f t="shared" si="2"/>
        <v>160.57999999999811</v>
      </c>
      <c r="E16" s="344">
        <f>+(18+6+4)/12</f>
        <v>2.3333333333333335</v>
      </c>
      <c r="F16" s="344">
        <f>+(18+6+4)/12</f>
        <v>2.3333333333333335</v>
      </c>
      <c r="G16" s="344">
        <v>0.66666666666666663</v>
      </c>
      <c r="H16" s="346">
        <f t="shared" si="4"/>
        <v>18.734333333333112</v>
      </c>
      <c r="I16" s="333"/>
    </row>
    <row r="17" spans="1:9" s="309" customFormat="1" ht="15" x14ac:dyDescent="0.2">
      <c r="A17" s="1255" t="s">
        <v>203</v>
      </c>
      <c r="B17" s="1261">
        <v>32296.93</v>
      </c>
      <c r="C17" s="1261">
        <v>32457.51</v>
      </c>
      <c r="D17" s="1258">
        <f t="shared" si="2"/>
        <v>160.57999999999811</v>
      </c>
      <c r="E17" s="344">
        <f>+(18+6+4)/12</f>
        <v>2.3333333333333335</v>
      </c>
      <c r="F17" s="344">
        <f>+(18+6+4)/12</f>
        <v>2.3333333333333335</v>
      </c>
      <c r="G17" s="344">
        <v>0.66666666666666663</v>
      </c>
      <c r="H17" s="346">
        <f t="shared" si="4"/>
        <v>18.734333333333112</v>
      </c>
      <c r="I17" s="333"/>
    </row>
    <row r="18" spans="1:9" s="309" customFormat="1" ht="15" x14ac:dyDescent="0.2">
      <c r="A18" s="1255" t="s">
        <v>203</v>
      </c>
      <c r="B18" s="1261">
        <v>32997.81</v>
      </c>
      <c r="C18" s="1261">
        <v>33202.129999999997</v>
      </c>
      <c r="D18" s="1258">
        <f t="shared" si="2"/>
        <v>204.31999999999971</v>
      </c>
      <c r="E18" s="344">
        <f t="shared" ref="E18:F32" si="5">+(18+6+4)/12</f>
        <v>2.3333333333333335</v>
      </c>
      <c r="F18" s="344">
        <f t="shared" si="5"/>
        <v>2.3333333333333335</v>
      </c>
      <c r="G18" s="344">
        <v>0.66666666666666663</v>
      </c>
      <c r="H18" s="346">
        <f t="shared" si="4"/>
        <v>23.837333333333302</v>
      </c>
      <c r="I18" s="333"/>
    </row>
    <row r="19" spans="1:9" s="309" customFormat="1" ht="15" x14ac:dyDescent="0.2">
      <c r="A19" s="1255" t="s">
        <v>203</v>
      </c>
      <c r="B19" s="1261">
        <v>32997.81</v>
      </c>
      <c r="C19" s="1261">
        <v>33202.129999999997</v>
      </c>
      <c r="D19" s="1258">
        <f t="shared" si="2"/>
        <v>204.31999999999971</v>
      </c>
      <c r="E19" s="344">
        <f t="shared" si="5"/>
        <v>2.3333333333333335</v>
      </c>
      <c r="F19" s="344">
        <f t="shared" si="5"/>
        <v>2.3333333333333335</v>
      </c>
      <c r="G19" s="344">
        <v>0.66666666666666663</v>
      </c>
      <c r="H19" s="346">
        <f t="shared" si="4"/>
        <v>23.837333333333302</v>
      </c>
      <c r="I19" s="333"/>
    </row>
    <row r="20" spans="1:9" s="309" customFormat="1" ht="15" x14ac:dyDescent="0.2">
      <c r="A20" s="1255" t="s">
        <v>203</v>
      </c>
      <c r="B20" s="1261">
        <v>33288.129999999997</v>
      </c>
      <c r="C20" s="1261">
        <v>33498.71</v>
      </c>
      <c r="D20" s="1258">
        <f t="shared" si="2"/>
        <v>210.58000000000175</v>
      </c>
      <c r="E20" s="344">
        <f t="shared" si="5"/>
        <v>2.3333333333333335</v>
      </c>
      <c r="F20" s="344">
        <f t="shared" si="5"/>
        <v>2.3333333333333335</v>
      </c>
      <c r="G20" s="344">
        <v>0.66666666666666663</v>
      </c>
      <c r="H20" s="346">
        <f t="shared" si="4"/>
        <v>24.56766666666687</v>
      </c>
      <c r="I20" s="333"/>
    </row>
    <row r="21" spans="1:9" s="309" customFormat="1" ht="15" x14ac:dyDescent="0.2">
      <c r="A21" s="1255" t="s">
        <v>203</v>
      </c>
      <c r="B21" s="1261">
        <v>33288.129999999997</v>
      </c>
      <c r="C21" s="1261">
        <v>33498.71</v>
      </c>
      <c r="D21" s="1258">
        <f t="shared" si="2"/>
        <v>210.58000000000175</v>
      </c>
      <c r="E21" s="344">
        <f t="shared" si="5"/>
        <v>2.3333333333333335</v>
      </c>
      <c r="F21" s="344">
        <f t="shared" si="5"/>
        <v>2.3333333333333335</v>
      </c>
      <c r="G21" s="344">
        <v>0.66666666666666663</v>
      </c>
      <c r="H21" s="346">
        <f t="shared" si="4"/>
        <v>24.56766666666687</v>
      </c>
      <c r="I21" s="333"/>
    </row>
    <row r="22" spans="1:9" s="309" customFormat="1" ht="15" x14ac:dyDescent="0.2">
      <c r="A22" s="1255" t="s">
        <v>203</v>
      </c>
      <c r="B22" s="1261">
        <v>34032.76</v>
      </c>
      <c r="C22" s="1261">
        <v>34186.06</v>
      </c>
      <c r="D22" s="1258">
        <f t="shared" si="2"/>
        <v>153.29999999999563</v>
      </c>
      <c r="E22" s="344">
        <f t="shared" si="5"/>
        <v>2.3333333333333335</v>
      </c>
      <c r="F22" s="344">
        <f t="shared" si="5"/>
        <v>2.3333333333333335</v>
      </c>
      <c r="G22" s="344">
        <v>0.66666666666666663</v>
      </c>
      <c r="H22" s="346">
        <f t="shared" si="4"/>
        <v>17.88499999999949</v>
      </c>
      <c r="I22" s="333"/>
    </row>
    <row r="23" spans="1:9" s="309" customFormat="1" ht="15" x14ac:dyDescent="0.2">
      <c r="A23" s="1255" t="s">
        <v>203</v>
      </c>
      <c r="B23" s="1261">
        <v>34032.76</v>
      </c>
      <c r="C23" s="1261">
        <v>34186.06</v>
      </c>
      <c r="D23" s="1258">
        <f t="shared" si="2"/>
        <v>153.29999999999563</v>
      </c>
      <c r="E23" s="344">
        <f t="shared" si="5"/>
        <v>2.3333333333333335</v>
      </c>
      <c r="F23" s="344">
        <f t="shared" si="5"/>
        <v>2.3333333333333335</v>
      </c>
      <c r="G23" s="344">
        <v>0.66666666666666663</v>
      </c>
      <c r="H23" s="346">
        <f t="shared" si="4"/>
        <v>17.88499999999949</v>
      </c>
      <c r="I23" s="333"/>
    </row>
    <row r="24" spans="1:9" s="309" customFormat="1" ht="15" x14ac:dyDescent="0.2">
      <c r="A24" s="1255" t="s">
        <v>203</v>
      </c>
      <c r="B24" s="1261">
        <v>34277.21</v>
      </c>
      <c r="C24" s="1261">
        <v>35197.9</v>
      </c>
      <c r="D24" s="1258">
        <f t="shared" si="2"/>
        <v>920.69000000000233</v>
      </c>
      <c r="E24" s="344">
        <f t="shared" si="5"/>
        <v>2.3333333333333335</v>
      </c>
      <c r="F24" s="344">
        <f t="shared" si="5"/>
        <v>2.3333333333333335</v>
      </c>
      <c r="G24" s="344">
        <v>0.66666666666666663</v>
      </c>
      <c r="H24" s="346">
        <f t="shared" si="4"/>
        <v>107.41383333333361</v>
      </c>
      <c r="I24" s="333"/>
    </row>
    <row r="25" spans="1:9" s="309" customFormat="1" ht="15" x14ac:dyDescent="0.2">
      <c r="A25" s="1255" t="s">
        <v>203</v>
      </c>
      <c r="B25" s="1261">
        <v>34277.21</v>
      </c>
      <c r="C25" s="1261">
        <v>37300</v>
      </c>
      <c r="D25" s="1258">
        <f t="shared" si="2"/>
        <v>3022.7900000000009</v>
      </c>
      <c r="E25" s="344">
        <f t="shared" si="5"/>
        <v>2.3333333333333335</v>
      </c>
      <c r="F25" s="344">
        <f t="shared" si="5"/>
        <v>2.3333333333333335</v>
      </c>
      <c r="G25" s="344">
        <v>0.66666666666666663</v>
      </c>
      <c r="H25" s="346">
        <f t="shared" si="4"/>
        <v>352.6588333333334</v>
      </c>
      <c r="I25" s="333"/>
    </row>
    <row r="26" spans="1:9" s="309" customFormat="1" ht="15" x14ac:dyDescent="0.2">
      <c r="A26" s="1255" t="s">
        <v>203</v>
      </c>
      <c r="B26" s="1261">
        <v>35197.9</v>
      </c>
      <c r="C26" s="1261">
        <v>37300</v>
      </c>
      <c r="D26" s="1258">
        <f t="shared" si="2"/>
        <v>2102.0999999999985</v>
      </c>
      <c r="E26" s="344">
        <f t="shared" si="3"/>
        <v>3.3333333333333335</v>
      </c>
      <c r="F26" s="344">
        <f>+(30+6+4)/12</f>
        <v>3.3333333333333335</v>
      </c>
      <c r="G26" s="344">
        <v>0.66666666666666663</v>
      </c>
      <c r="H26" s="346">
        <f t="shared" si="4"/>
        <v>350.34999999999974</v>
      </c>
      <c r="I26" s="333"/>
    </row>
    <row r="27" spans="1:9" s="309" customFormat="1" ht="15" x14ac:dyDescent="0.2">
      <c r="A27" s="1255" t="s">
        <v>203</v>
      </c>
      <c r="B27" s="1261">
        <v>37389.15</v>
      </c>
      <c r="C27" s="1261">
        <v>38211.54</v>
      </c>
      <c r="D27" s="1258">
        <f t="shared" si="2"/>
        <v>822.38999999999942</v>
      </c>
      <c r="E27" s="344">
        <f t="shared" si="5"/>
        <v>2.3333333333333335</v>
      </c>
      <c r="F27" s="344">
        <f t="shared" si="5"/>
        <v>2.3333333333333335</v>
      </c>
      <c r="G27" s="344">
        <v>0.66666666666666663</v>
      </c>
      <c r="H27" s="346">
        <f t="shared" si="4"/>
        <v>95.945499999999925</v>
      </c>
      <c r="I27" s="333"/>
    </row>
    <row r="28" spans="1:9" s="309" customFormat="1" ht="15" x14ac:dyDescent="0.2">
      <c r="A28" s="1255" t="s">
        <v>203</v>
      </c>
      <c r="B28" s="1261">
        <v>37389.15</v>
      </c>
      <c r="C28" s="1261">
        <v>38211.54</v>
      </c>
      <c r="D28" s="1258">
        <f t="shared" si="2"/>
        <v>822.38999999999942</v>
      </c>
      <c r="E28" s="344">
        <f t="shared" si="5"/>
        <v>2.3333333333333335</v>
      </c>
      <c r="F28" s="344">
        <f t="shared" si="5"/>
        <v>2.3333333333333335</v>
      </c>
      <c r="G28" s="344">
        <v>0.66666666666666663</v>
      </c>
      <c r="H28" s="346">
        <f t="shared" si="4"/>
        <v>95.945499999999925</v>
      </c>
      <c r="I28" s="333"/>
    </row>
    <row r="29" spans="1:9" s="309" customFormat="1" ht="15" x14ac:dyDescent="0.2">
      <c r="A29" s="1255" t="s">
        <v>203</v>
      </c>
      <c r="B29" s="1261">
        <v>46962.7</v>
      </c>
      <c r="C29" s="1261">
        <v>47706.95</v>
      </c>
      <c r="D29" s="1258">
        <f t="shared" si="2"/>
        <v>744.25</v>
      </c>
      <c r="E29" s="344">
        <f t="shared" si="5"/>
        <v>2.3333333333333335</v>
      </c>
      <c r="F29" s="344">
        <f t="shared" si="5"/>
        <v>2.3333333333333335</v>
      </c>
      <c r="G29" s="344">
        <v>0.66666666666666663</v>
      </c>
      <c r="H29" s="346">
        <f t="shared" si="4"/>
        <v>86.829166666666666</v>
      </c>
      <c r="I29" s="333"/>
    </row>
    <row r="30" spans="1:9" s="309" customFormat="1" ht="15" x14ac:dyDescent="0.2">
      <c r="A30" s="1255" t="s">
        <v>203</v>
      </c>
      <c r="B30" s="1261">
        <v>46962.7</v>
      </c>
      <c r="C30" s="1261">
        <v>47837.48</v>
      </c>
      <c r="D30" s="1258">
        <f t="shared" si="2"/>
        <v>874.78000000000611</v>
      </c>
      <c r="E30" s="344">
        <f t="shared" si="5"/>
        <v>2.3333333333333335</v>
      </c>
      <c r="F30" s="344">
        <f t="shared" si="5"/>
        <v>2.3333333333333335</v>
      </c>
      <c r="G30" s="344">
        <v>0.66666666666666663</v>
      </c>
      <c r="H30" s="346">
        <f t="shared" si="4"/>
        <v>102.05766666666737</v>
      </c>
      <c r="I30" s="333"/>
    </row>
    <row r="31" spans="1:9" s="309" customFormat="1" ht="15" x14ac:dyDescent="0.2">
      <c r="A31" s="1255" t="s">
        <v>203</v>
      </c>
      <c r="B31" s="1261">
        <v>47706.95</v>
      </c>
      <c r="C31" s="1261">
        <v>48351.76</v>
      </c>
      <c r="D31" s="1258">
        <f t="shared" si="2"/>
        <v>644.81000000000495</v>
      </c>
      <c r="E31" s="344">
        <f t="shared" si="5"/>
        <v>2.3333333333333335</v>
      </c>
      <c r="F31" s="344">
        <f t="shared" si="5"/>
        <v>2.3333333333333335</v>
      </c>
      <c r="G31" s="344">
        <v>0.66666666666666663</v>
      </c>
      <c r="H31" s="346">
        <f t="shared" si="4"/>
        <v>75.227833333333905</v>
      </c>
      <c r="I31" s="333"/>
    </row>
    <row r="32" spans="1:9" s="309" customFormat="1" ht="15" x14ac:dyDescent="0.2">
      <c r="A32" s="1255" t="s">
        <v>203</v>
      </c>
      <c r="B32" s="1261">
        <v>47837.48</v>
      </c>
      <c r="C32" s="1261">
        <v>48351.76</v>
      </c>
      <c r="D32" s="1258">
        <f t="shared" si="2"/>
        <v>514.27999999999884</v>
      </c>
      <c r="E32" s="344">
        <f t="shared" si="5"/>
        <v>2.3333333333333335</v>
      </c>
      <c r="F32" s="344">
        <f t="shared" si="5"/>
        <v>2.3333333333333335</v>
      </c>
      <c r="G32" s="344">
        <v>0.66666666666666663</v>
      </c>
      <c r="H32" s="346">
        <f t="shared" si="4"/>
        <v>59.999333333333198</v>
      </c>
      <c r="I32" s="333"/>
    </row>
    <row r="33" spans="1:9" s="309" customFormat="1" ht="15" x14ac:dyDescent="0.2">
      <c r="A33" s="1255"/>
      <c r="B33" s="1261"/>
      <c r="C33" s="1261"/>
      <c r="D33" s="1258"/>
      <c r="E33" s="344"/>
      <c r="F33" s="344"/>
      <c r="G33" s="344"/>
      <c r="H33" s="346">
        <f t="shared" si="4"/>
        <v>0</v>
      </c>
      <c r="I33" s="333"/>
    </row>
    <row r="34" spans="1:9" s="309" customFormat="1" ht="15" x14ac:dyDescent="0.2">
      <c r="A34" s="1255" t="s">
        <v>896</v>
      </c>
      <c r="B34" s="1261"/>
      <c r="C34" s="1261"/>
      <c r="D34" s="1258"/>
      <c r="E34" s="344"/>
      <c r="F34" s="344"/>
      <c r="G34" s="344"/>
      <c r="H34" s="346">
        <f t="shared" si="4"/>
        <v>0</v>
      </c>
      <c r="I34" s="333"/>
    </row>
    <row r="35" spans="1:9" s="309" customFormat="1" ht="15" x14ac:dyDescent="0.2">
      <c r="A35" s="1255" t="s">
        <v>226</v>
      </c>
      <c r="B35" s="1261">
        <v>1768</v>
      </c>
      <c r="C35" s="1261"/>
      <c r="D35" s="1258">
        <v>770</v>
      </c>
      <c r="E35" s="344"/>
      <c r="F35" s="344"/>
      <c r="G35" s="344">
        <v>0.5</v>
      </c>
      <c r="H35" s="346">
        <f t="shared" si="4"/>
        <v>28.875</v>
      </c>
      <c r="I35" s="333"/>
    </row>
    <row r="36" spans="1:9" s="309" customFormat="1" ht="15" x14ac:dyDescent="0.2">
      <c r="A36" s="1255" t="s">
        <v>227</v>
      </c>
      <c r="B36" s="1261">
        <v>1138</v>
      </c>
      <c r="C36" s="1261"/>
      <c r="D36" s="1258">
        <v>720</v>
      </c>
      <c r="E36" s="344"/>
      <c r="F36" s="344"/>
      <c r="G36" s="344">
        <v>0.5</v>
      </c>
      <c r="H36" s="346">
        <f t="shared" si="4"/>
        <v>27</v>
      </c>
      <c r="I36" s="333"/>
    </row>
    <row r="37" spans="1:9" s="309" customFormat="1" ht="15" x14ac:dyDescent="0.2">
      <c r="A37" s="1255" t="s">
        <v>217</v>
      </c>
      <c r="B37" s="1261">
        <v>1595</v>
      </c>
      <c r="C37" s="1261"/>
      <c r="D37" s="1258">
        <v>1522</v>
      </c>
      <c r="E37" s="344"/>
      <c r="F37" s="344"/>
      <c r="G37" s="344">
        <v>0.5</v>
      </c>
      <c r="H37" s="346">
        <f t="shared" si="4"/>
        <v>57.075000000000003</v>
      </c>
      <c r="I37" s="333"/>
    </row>
    <row r="38" spans="1:9" s="309" customFormat="1" ht="15" x14ac:dyDescent="0.2">
      <c r="A38" s="1255" t="s">
        <v>217</v>
      </c>
      <c r="B38" s="1261">
        <v>1775</v>
      </c>
      <c r="C38" s="1261"/>
      <c r="D38" s="1258">
        <v>1250</v>
      </c>
      <c r="E38" s="344"/>
      <c r="F38" s="344"/>
      <c r="G38" s="344">
        <v>0.5</v>
      </c>
      <c r="H38" s="346">
        <f t="shared" si="4"/>
        <v>46.875</v>
      </c>
      <c r="I38" s="333"/>
    </row>
    <row r="39" spans="1:9" s="309" customFormat="1" ht="15" x14ac:dyDescent="0.2">
      <c r="A39" s="1255" t="s">
        <v>217</v>
      </c>
      <c r="B39" s="1261">
        <v>1637</v>
      </c>
      <c r="C39" s="1261"/>
      <c r="D39" s="1258">
        <v>1940</v>
      </c>
      <c r="E39" s="344"/>
      <c r="F39" s="344"/>
      <c r="G39" s="344">
        <v>0.5</v>
      </c>
      <c r="H39" s="346">
        <f t="shared" ref="H39:H40" si="6">IF(E39=0,(D39*1.5*G39)*2700/54000,(D39*((E39+F39)/2)*1.5*G39*2700)/54000)</f>
        <v>72.75</v>
      </c>
      <c r="I39" s="333"/>
    </row>
    <row r="40" spans="1:9" s="309" customFormat="1" ht="15" x14ac:dyDescent="0.2">
      <c r="A40" s="1255" t="s">
        <v>704</v>
      </c>
      <c r="B40" s="1261">
        <v>1125</v>
      </c>
      <c r="C40" s="1261"/>
      <c r="D40" s="1258">
        <v>1786</v>
      </c>
      <c r="E40" s="344"/>
      <c r="F40" s="344"/>
      <c r="G40" s="344">
        <v>0.5</v>
      </c>
      <c r="H40" s="346">
        <f t="shared" si="6"/>
        <v>66.974999999999994</v>
      </c>
      <c r="I40" s="333"/>
    </row>
    <row r="41" spans="1:9" s="309" customFormat="1" ht="15" x14ac:dyDescent="0.2">
      <c r="A41" s="1255" t="s">
        <v>203</v>
      </c>
      <c r="B41" s="1261">
        <v>39830</v>
      </c>
      <c r="C41" s="1261"/>
      <c r="D41" s="1258">
        <v>496</v>
      </c>
      <c r="E41" s="344"/>
      <c r="F41" s="344"/>
      <c r="G41" s="344">
        <v>0.5</v>
      </c>
      <c r="H41" s="346">
        <f t="shared" si="4"/>
        <v>18.600000000000001</v>
      </c>
      <c r="I41" s="333"/>
    </row>
    <row r="42" spans="1:9" s="309" customFormat="1" ht="15" x14ac:dyDescent="0.2">
      <c r="A42" s="1255" t="s">
        <v>203</v>
      </c>
      <c r="B42" s="1261">
        <v>40520</v>
      </c>
      <c r="C42" s="1261"/>
      <c r="D42" s="1258">
        <v>488</v>
      </c>
      <c r="E42" s="344"/>
      <c r="F42" s="344"/>
      <c r="G42" s="344">
        <v>0.5</v>
      </c>
      <c r="H42" s="346">
        <f t="shared" ref="H42:H53" si="7">IF(E42=0,(D42*1.5*G42)*2700/54000,(D42*((E42+F42)/2)*1.5*G42*2700)/54000)</f>
        <v>18.3</v>
      </c>
      <c r="I42" s="333"/>
    </row>
    <row r="43" spans="1:9" s="309" customFormat="1" ht="15" x14ac:dyDescent="0.2">
      <c r="A43" s="1255" t="s">
        <v>203</v>
      </c>
      <c r="B43" s="1261">
        <v>44797</v>
      </c>
      <c r="C43" s="1261"/>
      <c r="D43" s="1258">
        <v>547</v>
      </c>
      <c r="E43" s="344"/>
      <c r="F43" s="344"/>
      <c r="G43" s="344">
        <v>0.5</v>
      </c>
      <c r="H43" s="346">
        <f t="shared" si="7"/>
        <v>20.512499999999999</v>
      </c>
      <c r="I43" s="333"/>
    </row>
    <row r="44" spans="1:9" s="309" customFormat="1" ht="15" x14ac:dyDescent="0.2">
      <c r="A44" s="1255" t="s">
        <v>203</v>
      </c>
      <c r="B44" s="1261">
        <v>45101</v>
      </c>
      <c r="C44" s="1261"/>
      <c r="D44" s="1258">
        <v>494</v>
      </c>
      <c r="E44" s="344"/>
      <c r="F44" s="344"/>
      <c r="G44" s="344">
        <v>0.5</v>
      </c>
      <c r="H44" s="346">
        <f t="shared" si="7"/>
        <v>18.524999999999999</v>
      </c>
      <c r="I44" s="333"/>
    </row>
    <row r="45" spans="1:9" s="309" customFormat="1" ht="15" x14ac:dyDescent="0.2">
      <c r="A45" s="1255" t="s">
        <v>203</v>
      </c>
      <c r="B45" s="1261">
        <v>45840</v>
      </c>
      <c r="C45" s="1261"/>
      <c r="D45" s="1258">
        <v>579</v>
      </c>
      <c r="E45" s="344"/>
      <c r="F45" s="344"/>
      <c r="G45" s="344">
        <v>0.5</v>
      </c>
      <c r="H45" s="346">
        <f t="shared" si="7"/>
        <v>21.712499999999999</v>
      </c>
      <c r="I45" s="333"/>
    </row>
    <row r="46" spans="1:9" s="309" customFormat="1" ht="15" x14ac:dyDescent="0.2">
      <c r="A46" s="1255" t="s">
        <v>203</v>
      </c>
      <c r="B46" s="1261">
        <v>45890</v>
      </c>
      <c r="C46" s="1261"/>
      <c r="D46" s="1258">
        <v>474</v>
      </c>
      <c r="E46" s="344"/>
      <c r="F46" s="344"/>
      <c r="G46" s="344">
        <v>0.5</v>
      </c>
      <c r="H46" s="346">
        <f t="shared" si="7"/>
        <v>17.774999999999999</v>
      </c>
      <c r="I46" s="333"/>
    </row>
    <row r="47" spans="1:9" s="309" customFormat="1" ht="15" x14ac:dyDescent="0.2">
      <c r="A47" s="1255" t="s">
        <v>203</v>
      </c>
      <c r="B47" s="1261">
        <v>47188</v>
      </c>
      <c r="C47" s="1261"/>
      <c r="D47" s="1258">
        <v>590</v>
      </c>
      <c r="E47" s="344"/>
      <c r="F47" s="344"/>
      <c r="G47" s="344">
        <v>0.5</v>
      </c>
      <c r="H47" s="346">
        <f t="shared" si="7"/>
        <v>22.125</v>
      </c>
      <c r="I47" s="333"/>
    </row>
    <row r="48" spans="1:9" s="309" customFormat="1" ht="15" x14ac:dyDescent="0.2">
      <c r="A48" s="1255" t="s">
        <v>203</v>
      </c>
      <c r="B48" s="1261">
        <v>47317</v>
      </c>
      <c r="C48" s="1261"/>
      <c r="D48" s="1258">
        <v>1294</v>
      </c>
      <c r="E48" s="344"/>
      <c r="F48" s="344"/>
      <c r="G48" s="344">
        <v>0.5</v>
      </c>
      <c r="H48" s="346">
        <f t="shared" si="7"/>
        <v>48.524999999999999</v>
      </c>
      <c r="I48" s="333"/>
    </row>
    <row r="49" spans="1:10" s="309" customFormat="1" ht="15" x14ac:dyDescent="0.2">
      <c r="A49" s="1255" t="s">
        <v>203</v>
      </c>
      <c r="B49" s="1261">
        <v>47794</v>
      </c>
      <c r="C49" s="1261"/>
      <c r="D49" s="1258">
        <v>488</v>
      </c>
      <c r="E49" s="344"/>
      <c r="F49" s="344"/>
      <c r="G49" s="344">
        <v>0.5</v>
      </c>
      <c r="H49" s="346">
        <f t="shared" si="7"/>
        <v>18.3</v>
      </c>
      <c r="I49" s="333"/>
    </row>
    <row r="50" spans="1:10" s="309" customFormat="1" ht="15" x14ac:dyDescent="0.2">
      <c r="A50" s="1255" t="s">
        <v>203</v>
      </c>
      <c r="B50" s="1261">
        <v>47903</v>
      </c>
      <c r="C50" s="1261"/>
      <c r="D50" s="1258">
        <v>586</v>
      </c>
      <c r="E50" s="344"/>
      <c r="F50" s="344"/>
      <c r="G50" s="344">
        <v>0.5</v>
      </c>
      <c r="H50" s="346">
        <f t="shared" si="7"/>
        <v>21.975000000000001</v>
      </c>
      <c r="I50" s="333"/>
    </row>
    <row r="51" spans="1:10" s="309" customFormat="1" ht="15" x14ac:dyDescent="0.2">
      <c r="A51" s="1255" t="s">
        <v>203</v>
      </c>
      <c r="B51" s="1261">
        <v>48052</v>
      </c>
      <c r="C51" s="1261"/>
      <c r="D51" s="1258">
        <v>1013</v>
      </c>
      <c r="E51" s="344"/>
      <c r="F51" s="344"/>
      <c r="G51" s="344">
        <v>0.5</v>
      </c>
      <c r="H51" s="346">
        <f t="shared" si="7"/>
        <v>37.987499999999997</v>
      </c>
      <c r="I51" s="333"/>
    </row>
    <row r="52" spans="1:10" s="309" customFormat="1" ht="15" x14ac:dyDescent="0.2">
      <c r="A52" s="1255" t="s">
        <v>203</v>
      </c>
      <c r="B52" s="1261">
        <v>48206</v>
      </c>
      <c r="C52" s="1261"/>
      <c r="D52" s="1258">
        <v>797</v>
      </c>
      <c r="E52" s="344"/>
      <c r="F52" s="344"/>
      <c r="G52" s="344">
        <v>0.5</v>
      </c>
      <c r="H52" s="346">
        <f t="shared" si="7"/>
        <v>29.887499999999999</v>
      </c>
      <c r="I52" s="333"/>
    </row>
    <row r="53" spans="1:10" s="309" customFormat="1" ht="15" x14ac:dyDescent="0.2">
      <c r="A53" s="1255" t="s">
        <v>203</v>
      </c>
      <c r="B53" s="1261">
        <v>48250</v>
      </c>
      <c r="C53" s="1261"/>
      <c r="D53" s="1258">
        <v>978</v>
      </c>
      <c r="E53" s="344"/>
      <c r="F53" s="344"/>
      <c r="G53" s="344">
        <v>0.5</v>
      </c>
      <c r="H53" s="346">
        <f t="shared" si="7"/>
        <v>36.674999999999997</v>
      </c>
      <c r="I53" s="333"/>
    </row>
    <row r="54" spans="1:10" s="309" customFormat="1" ht="15" x14ac:dyDescent="0.2">
      <c r="A54" s="347"/>
      <c r="B54" s="347"/>
      <c r="C54" s="347"/>
      <c r="D54" s="347"/>
      <c r="E54" s="347"/>
      <c r="F54" s="348"/>
      <c r="G54" s="344" t="s">
        <v>376</v>
      </c>
      <c r="H54" s="346">
        <f>SUM(H10:H53)</f>
        <v>83732.115981666677</v>
      </c>
      <c r="I54" s="333"/>
    </row>
    <row r="55" spans="1:10" s="309" customFormat="1" ht="15" x14ac:dyDescent="0.2">
      <c r="A55" s="353"/>
      <c r="B55" s="353"/>
      <c r="C55" s="353"/>
      <c r="D55" s="353"/>
      <c r="E55" s="353"/>
      <c r="F55" s="353"/>
      <c r="G55" s="353"/>
      <c r="H55" s="354"/>
      <c r="I55" s="333"/>
    </row>
    <row r="56" spans="1:10" s="309" customFormat="1" ht="15" x14ac:dyDescent="0.2">
      <c r="A56" s="355"/>
      <c r="B56" s="355"/>
      <c r="C56" s="356"/>
      <c r="D56" s="333"/>
      <c r="E56" s="333"/>
      <c r="F56" s="333"/>
      <c r="G56" s="357"/>
      <c r="H56" s="357"/>
      <c r="I56" s="333"/>
      <c r="J56" s="307"/>
    </row>
    <row r="57" spans="1:10" s="313" customFormat="1" ht="15" customHeight="1" x14ac:dyDescent="0.4">
      <c r="A57" s="355"/>
      <c r="B57" s="355"/>
      <c r="C57" s="356"/>
      <c r="D57" s="333"/>
      <c r="E57" s="333"/>
      <c r="F57" s="333"/>
      <c r="G57" s="358"/>
      <c r="H57" s="358"/>
      <c r="I57" s="340"/>
      <c r="J57" s="311"/>
    </row>
    <row r="58" spans="1:10" s="313" customFormat="1" ht="15" customHeight="1" x14ac:dyDescent="0.4">
      <c r="A58" s="355"/>
      <c r="B58" s="355"/>
      <c r="C58" s="356"/>
      <c r="D58" s="333"/>
      <c r="E58" s="333"/>
      <c r="F58" s="333"/>
      <c r="G58" s="357"/>
      <c r="H58" s="358"/>
      <c r="I58" s="340"/>
      <c r="J58" s="311"/>
    </row>
    <row r="59" spans="1:10" s="309" customFormat="1" ht="15.75" customHeight="1" x14ac:dyDescent="0.2">
      <c r="A59" s="333"/>
      <c r="B59" s="333"/>
      <c r="C59" s="333"/>
      <c r="D59" s="333"/>
      <c r="E59" s="333"/>
      <c r="F59" s="333"/>
      <c r="G59" s="333"/>
      <c r="H59" s="359"/>
      <c r="I59" s="333"/>
      <c r="J59" s="307"/>
    </row>
    <row r="60" spans="1:10" s="309" customFormat="1" ht="15" customHeight="1" x14ac:dyDescent="0.4">
      <c r="A60" s="339"/>
      <c r="B60" s="339"/>
      <c r="C60" s="339"/>
      <c r="D60" s="339"/>
      <c r="E60" s="339"/>
      <c r="F60" s="339"/>
      <c r="G60" s="339"/>
      <c r="H60" s="360"/>
      <c r="I60" s="333"/>
      <c r="J60" s="307"/>
    </row>
    <row r="61" spans="1:10" s="309" customFormat="1" ht="15" customHeight="1" x14ac:dyDescent="0.4">
      <c r="A61" s="339"/>
      <c r="B61" s="339"/>
      <c r="C61" s="339"/>
      <c r="D61" s="339"/>
      <c r="E61" s="339"/>
      <c r="F61" s="339"/>
      <c r="G61" s="339"/>
      <c r="H61" s="360"/>
      <c r="I61" s="333"/>
      <c r="J61" s="307"/>
    </row>
    <row r="62" spans="1:10" s="309" customFormat="1" ht="15" x14ac:dyDescent="0.2">
      <c r="A62" s="361"/>
      <c r="B62" s="361"/>
      <c r="C62" s="361"/>
      <c r="D62" s="361"/>
      <c r="E62" s="361"/>
      <c r="F62" s="361"/>
      <c r="G62" s="361"/>
      <c r="H62" s="361"/>
      <c r="I62" s="333"/>
      <c r="J62" s="307"/>
    </row>
    <row r="63" spans="1:10" s="309" customFormat="1" ht="15" x14ac:dyDescent="0.2">
      <c r="A63" s="361"/>
      <c r="B63" s="361"/>
      <c r="C63" s="361"/>
      <c r="D63" s="361"/>
      <c r="E63" s="361"/>
      <c r="F63" s="361"/>
      <c r="G63" s="361"/>
      <c r="H63" s="361"/>
      <c r="I63" s="333"/>
      <c r="J63" s="307"/>
    </row>
    <row r="64" spans="1:10" s="309" customFormat="1" ht="15" x14ac:dyDescent="0.2">
      <c r="A64" s="353"/>
      <c r="B64" s="353"/>
      <c r="C64" s="353"/>
      <c r="D64" s="353"/>
      <c r="E64" s="353"/>
      <c r="F64" s="362"/>
      <c r="G64" s="353"/>
      <c r="H64" s="362"/>
      <c r="I64" s="333"/>
      <c r="J64" s="307"/>
    </row>
    <row r="65" spans="1:10" s="309" customFormat="1" ht="15" x14ac:dyDescent="0.2">
      <c r="A65" s="353"/>
      <c r="B65" s="353"/>
      <c r="C65" s="353"/>
      <c r="D65" s="353"/>
      <c r="E65" s="353"/>
      <c r="F65" s="362"/>
      <c r="G65" s="353"/>
      <c r="H65" s="362"/>
      <c r="I65" s="333"/>
      <c r="J65" s="307"/>
    </row>
    <row r="66" spans="1:10" s="309" customFormat="1" ht="15" x14ac:dyDescent="0.2">
      <c r="A66" s="353"/>
      <c r="B66" s="353"/>
      <c r="C66" s="353"/>
      <c r="D66" s="353"/>
      <c r="E66" s="353"/>
      <c r="F66" s="362"/>
      <c r="G66" s="353"/>
      <c r="H66" s="362"/>
      <c r="I66" s="333"/>
      <c r="J66" s="307"/>
    </row>
    <row r="67" spans="1:10" s="309" customFormat="1" ht="15" x14ac:dyDescent="0.2">
      <c r="A67" s="353"/>
      <c r="B67" s="353"/>
      <c r="C67" s="353"/>
      <c r="D67" s="353"/>
      <c r="E67" s="353"/>
      <c r="F67" s="362"/>
      <c r="G67" s="353"/>
      <c r="H67" s="362"/>
      <c r="I67" s="333"/>
      <c r="J67" s="307"/>
    </row>
    <row r="68" spans="1:10" s="309" customFormat="1" ht="15" x14ac:dyDescent="0.2">
      <c r="A68" s="353"/>
      <c r="B68" s="353"/>
      <c r="C68" s="353"/>
      <c r="D68" s="353"/>
      <c r="E68" s="353"/>
      <c r="F68" s="362"/>
      <c r="G68" s="353"/>
      <c r="H68" s="362"/>
      <c r="I68" s="333"/>
      <c r="J68" s="307"/>
    </row>
    <row r="69" spans="1:10" s="309" customFormat="1" ht="15" x14ac:dyDescent="0.2">
      <c r="A69" s="353"/>
      <c r="B69" s="353"/>
      <c r="C69" s="353"/>
      <c r="D69" s="353"/>
      <c r="E69" s="353"/>
      <c r="F69" s="362"/>
      <c r="G69" s="353"/>
      <c r="H69" s="362"/>
      <c r="I69" s="333"/>
      <c r="J69" s="307"/>
    </row>
    <row r="70" spans="1:10" s="309" customFormat="1" ht="15" x14ac:dyDescent="0.2">
      <c r="A70" s="353"/>
      <c r="B70" s="353"/>
      <c r="C70" s="353"/>
      <c r="D70" s="353"/>
      <c r="E70" s="353"/>
      <c r="F70" s="362"/>
      <c r="G70" s="353"/>
      <c r="H70" s="362"/>
      <c r="I70" s="333"/>
      <c r="J70" s="307"/>
    </row>
    <row r="71" spans="1:10" s="309" customFormat="1" ht="15" x14ac:dyDescent="0.2">
      <c r="A71" s="353"/>
      <c r="B71" s="353"/>
      <c r="C71" s="353"/>
      <c r="D71" s="353"/>
      <c r="E71" s="353"/>
      <c r="F71" s="362"/>
      <c r="G71" s="353"/>
      <c r="H71" s="362"/>
      <c r="I71" s="333"/>
      <c r="J71" s="307"/>
    </row>
    <row r="72" spans="1:10" s="309" customFormat="1" ht="15" x14ac:dyDescent="0.2">
      <c r="A72" s="353"/>
      <c r="B72" s="353"/>
      <c r="C72" s="353"/>
      <c r="D72" s="353"/>
      <c r="E72" s="353"/>
      <c r="F72" s="362"/>
      <c r="G72" s="353"/>
      <c r="H72" s="362"/>
      <c r="I72" s="333"/>
      <c r="J72" s="307"/>
    </row>
    <row r="73" spans="1:10" s="309" customFormat="1" ht="15" x14ac:dyDescent="0.2">
      <c r="A73" s="353"/>
      <c r="B73" s="353"/>
      <c r="C73" s="353"/>
      <c r="D73" s="353"/>
      <c r="E73" s="353"/>
      <c r="F73" s="362"/>
      <c r="G73" s="353"/>
      <c r="H73" s="362"/>
      <c r="I73" s="333"/>
      <c r="J73" s="307"/>
    </row>
    <row r="74" spans="1:10" s="309" customFormat="1" ht="15" x14ac:dyDescent="0.2">
      <c r="A74" s="353"/>
      <c r="B74" s="353"/>
      <c r="C74" s="353"/>
      <c r="D74" s="353"/>
      <c r="E74" s="353"/>
      <c r="F74" s="362"/>
      <c r="G74" s="353"/>
      <c r="H74" s="362"/>
      <c r="I74" s="333"/>
      <c r="J74" s="307"/>
    </row>
    <row r="75" spans="1:10" s="309" customFormat="1" ht="15" x14ac:dyDescent="0.2">
      <c r="A75" s="353"/>
      <c r="B75" s="353"/>
      <c r="C75" s="353"/>
      <c r="D75" s="353"/>
      <c r="E75" s="353"/>
      <c r="F75" s="362"/>
      <c r="G75" s="353"/>
      <c r="H75" s="362"/>
      <c r="I75" s="333"/>
      <c r="J75" s="307"/>
    </row>
    <row r="76" spans="1:10" s="309" customFormat="1" ht="15" x14ac:dyDescent="0.2">
      <c r="A76" s="353"/>
      <c r="B76" s="353"/>
      <c r="C76" s="353"/>
      <c r="D76" s="353"/>
      <c r="E76" s="353"/>
      <c r="F76" s="362"/>
      <c r="G76" s="353"/>
      <c r="H76" s="362"/>
      <c r="I76" s="333"/>
      <c r="J76" s="307"/>
    </row>
    <row r="77" spans="1:10" s="309" customFormat="1" ht="15" x14ac:dyDescent="0.2">
      <c r="A77" s="353"/>
      <c r="B77" s="353"/>
      <c r="C77" s="353"/>
      <c r="D77" s="353"/>
      <c r="E77" s="353"/>
      <c r="F77" s="362"/>
      <c r="G77" s="353"/>
      <c r="H77" s="362"/>
      <c r="I77" s="333"/>
      <c r="J77" s="307"/>
    </row>
    <row r="78" spans="1:10" s="309" customFormat="1" ht="15" x14ac:dyDescent="0.2">
      <c r="A78" s="353"/>
      <c r="B78" s="353"/>
      <c r="C78" s="353"/>
      <c r="D78" s="353"/>
      <c r="E78" s="353"/>
      <c r="F78" s="362"/>
      <c r="G78" s="353"/>
      <c r="H78" s="362"/>
      <c r="I78" s="333"/>
      <c r="J78" s="307"/>
    </row>
    <row r="79" spans="1:10" s="309" customFormat="1" ht="15" x14ac:dyDescent="0.2">
      <c r="A79" s="353"/>
      <c r="B79" s="353"/>
      <c r="C79" s="353"/>
      <c r="D79" s="353"/>
      <c r="E79" s="353"/>
      <c r="F79" s="362"/>
      <c r="G79" s="353"/>
      <c r="H79" s="362"/>
      <c r="I79" s="333"/>
      <c r="J79" s="307"/>
    </row>
    <row r="80" spans="1:10" s="309" customFormat="1" ht="15" x14ac:dyDescent="0.2">
      <c r="A80" s="353"/>
      <c r="B80" s="353"/>
      <c r="C80" s="353"/>
      <c r="D80" s="353"/>
      <c r="E80" s="353"/>
      <c r="F80" s="362"/>
      <c r="G80" s="353"/>
      <c r="H80" s="362"/>
      <c r="I80" s="333"/>
      <c r="J80" s="307"/>
    </row>
    <row r="81" spans="1:10" s="309" customFormat="1" ht="15" x14ac:dyDescent="0.2">
      <c r="A81" s="353"/>
      <c r="B81" s="353"/>
      <c r="C81" s="353"/>
      <c r="D81" s="353"/>
      <c r="E81" s="353"/>
      <c r="F81" s="362"/>
      <c r="G81" s="353"/>
      <c r="H81" s="362"/>
      <c r="I81" s="333"/>
      <c r="J81" s="307"/>
    </row>
    <row r="82" spans="1:10" s="309" customFormat="1" ht="15" x14ac:dyDescent="0.2">
      <c r="A82" s="353"/>
      <c r="B82" s="353"/>
      <c r="C82" s="353"/>
      <c r="D82" s="353"/>
      <c r="E82" s="353"/>
      <c r="F82" s="362"/>
      <c r="G82" s="353"/>
      <c r="H82" s="362"/>
      <c r="I82" s="333"/>
      <c r="J82" s="307"/>
    </row>
    <row r="83" spans="1:10" s="309" customFormat="1" ht="15" x14ac:dyDescent="0.2">
      <c r="A83" s="353"/>
      <c r="B83" s="353"/>
      <c r="C83" s="353"/>
      <c r="D83" s="353"/>
      <c r="E83" s="353"/>
      <c r="F83" s="362"/>
      <c r="G83" s="353"/>
      <c r="H83" s="362"/>
      <c r="I83" s="333"/>
      <c r="J83" s="307"/>
    </row>
    <row r="84" spans="1:10" s="309" customFormat="1" ht="15" x14ac:dyDescent="0.2">
      <c r="A84" s="353"/>
      <c r="B84" s="353"/>
      <c r="C84" s="353"/>
      <c r="D84" s="353"/>
      <c r="E84" s="353"/>
      <c r="F84" s="353"/>
      <c r="G84" s="353"/>
      <c r="H84" s="362"/>
      <c r="I84" s="333"/>
      <c r="J84" s="307"/>
    </row>
    <row r="85" spans="1:10" s="309" customFormat="1" ht="15" x14ac:dyDescent="0.2">
      <c r="A85" s="353"/>
      <c r="B85" s="353"/>
      <c r="C85" s="353"/>
      <c r="D85" s="353"/>
      <c r="E85" s="353"/>
      <c r="F85" s="353"/>
      <c r="G85" s="353"/>
      <c r="H85" s="362"/>
      <c r="I85" s="333"/>
      <c r="J85" s="307"/>
    </row>
    <row r="86" spans="1:10" s="309" customFormat="1" ht="15" x14ac:dyDescent="0.2">
      <c r="A86" s="353"/>
      <c r="B86" s="353"/>
      <c r="C86" s="353"/>
      <c r="D86" s="353"/>
      <c r="E86" s="353"/>
      <c r="F86" s="353"/>
      <c r="G86" s="353"/>
      <c r="H86" s="362"/>
      <c r="I86" s="333"/>
      <c r="J86" s="307"/>
    </row>
    <row r="87" spans="1:10" s="309" customFormat="1" ht="15" x14ac:dyDescent="0.2">
      <c r="A87" s="353"/>
      <c r="B87" s="353"/>
      <c r="C87" s="353"/>
      <c r="D87" s="353"/>
      <c r="E87" s="353"/>
      <c r="F87" s="353"/>
      <c r="G87" s="353"/>
      <c r="H87" s="362"/>
      <c r="I87" s="333"/>
      <c r="J87" s="307"/>
    </row>
    <row r="88" spans="1:10" s="309" customFormat="1" ht="15" x14ac:dyDescent="0.2">
      <c r="A88" s="353"/>
      <c r="B88" s="353"/>
      <c r="C88" s="353"/>
      <c r="D88" s="353"/>
      <c r="E88" s="353"/>
      <c r="F88" s="353"/>
      <c r="G88" s="353"/>
      <c r="H88" s="362"/>
      <c r="I88" s="333"/>
      <c r="J88" s="307"/>
    </row>
    <row r="89" spans="1:10" s="309" customFormat="1" ht="15" x14ac:dyDescent="0.2">
      <c r="A89" s="353"/>
      <c r="B89" s="353"/>
      <c r="C89" s="353"/>
      <c r="D89" s="353"/>
      <c r="E89" s="353"/>
      <c r="F89" s="353"/>
      <c r="G89" s="353"/>
      <c r="H89" s="362"/>
      <c r="I89" s="333"/>
      <c r="J89" s="307"/>
    </row>
    <row r="90" spans="1:10" s="309" customFormat="1" ht="15" x14ac:dyDescent="0.2">
      <c r="A90" s="353"/>
      <c r="B90" s="353"/>
      <c r="C90" s="353"/>
      <c r="D90" s="353"/>
      <c r="E90" s="353"/>
      <c r="F90" s="353"/>
      <c r="G90" s="353"/>
      <c r="H90" s="362"/>
      <c r="I90" s="333"/>
      <c r="J90" s="307"/>
    </row>
    <row r="91" spans="1:10" s="309" customFormat="1" ht="15" x14ac:dyDescent="0.2">
      <c r="A91" s="353"/>
      <c r="B91" s="353"/>
      <c r="C91" s="353"/>
      <c r="D91" s="353"/>
      <c r="E91" s="353"/>
      <c r="F91" s="353"/>
      <c r="G91" s="353"/>
      <c r="H91" s="362"/>
      <c r="I91" s="333"/>
      <c r="J91" s="307"/>
    </row>
    <row r="92" spans="1:10" s="309" customFormat="1" ht="15" x14ac:dyDescent="0.2">
      <c r="A92" s="353"/>
      <c r="B92" s="353"/>
      <c r="C92" s="353"/>
      <c r="D92" s="353"/>
      <c r="E92" s="353"/>
      <c r="F92" s="353"/>
      <c r="G92" s="353"/>
      <c r="H92" s="362"/>
      <c r="I92" s="333"/>
      <c r="J92" s="307"/>
    </row>
    <row r="93" spans="1:10" s="309" customFormat="1" ht="15" x14ac:dyDescent="0.2">
      <c r="A93" s="353"/>
      <c r="B93" s="353"/>
      <c r="C93" s="353"/>
      <c r="D93" s="353"/>
      <c r="E93" s="353"/>
      <c r="F93" s="353"/>
      <c r="G93" s="353"/>
      <c r="H93" s="362"/>
      <c r="I93" s="333"/>
      <c r="J93" s="307"/>
    </row>
    <row r="94" spans="1:10" s="309" customFormat="1" ht="15" x14ac:dyDescent="0.2">
      <c r="A94" s="353"/>
      <c r="B94" s="353"/>
      <c r="C94" s="353"/>
      <c r="D94" s="353"/>
      <c r="E94" s="353"/>
      <c r="F94" s="353"/>
      <c r="G94" s="353"/>
      <c r="H94" s="362"/>
      <c r="I94" s="333"/>
      <c r="J94" s="307"/>
    </row>
    <row r="95" spans="1:10" s="309" customFormat="1" ht="15" x14ac:dyDescent="0.2">
      <c r="A95" s="353"/>
      <c r="B95" s="353"/>
      <c r="C95" s="353"/>
      <c r="D95" s="353"/>
      <c r="E95" s="353"/>
      <c r="F95" s="353"/>
      <c r="G95" s="353"/>
      <c r="H95" s="362"/>
      <c r="I95" s="333"/>
      <c r="J95" s="307"/>
    </row>
    <row r="96" spans="1:10" s="309" customFormat="1" ht="15" x14ac:dyDescent="0.2">
      <c r="A96" s="353"/>
      <c r="B96" s="353"/>
      <c r="C96" s="353"/>
      <c r="D96" s="353"/>
      <c r="E96" s="353"/>
      <c r="F96" s="353"/>
      <c r="G96" s="353"/>
      <c r="H96" s="362"/>
      <c r="I96" s="333"/>
      <c r="J96" s="307"/>
    </row>
    <row r="97" spans="1:10" s="309" customFormat="1" ht="15" x14ac:dyDescent="0.2">
      <c r="A97" s="353"/>
      <c r="B97" s="353"/>
      <c r="C97" s="353"/>
      <c r="D97" s="353"/>
      <c r="E97" s="353"/>
      <c r="F97" s="353"/>
      <c r="G97" s="353"/>
      <c r="H97" s="362"/>
      <c r="I97" s="333"/>
      <c r="J97" s="307"/>
    </row>
    <row r="98" spans="1:10" s="309" customFormat="1" ht="15" x14ac:dyDescent="0.2">
      <c r="A98" s="353"/>
      <c r="B98" s="353"/>
      <c r="C98" s="353"/>
      <c r="D98" s="353"/>
      <c r="E98" s="353"/>
      <c r="F98" s="353"/>
      <c r="G98" s="353"/>
      <c r="H98" s="362"/>
      <c r="I98" s="333"/>
      <c r="J98" s="307"/>
    </row>
    <row r="99" spans="1:10" s="309" customFormat="1" ht="15" x14ac:dyDescent="0.2">
      <c r="A99" s="353"/>
      <c r="B99" s="353"/>
      <c r="C99" s="353"/>
      <c r="D99" s="353"/>
      <c r="E99" s="353"/>
      <c r="F99" s="353"/>
      <c r="G99" s="353"/>
      <c r="H99" s="362"/>
      <c r="I99" s="333"/>
      <c r="J99" s="307"/>
    </row>
    <row r="100" spans="1:10" s="309" customFormat="1" ht="15" x14ac:dyDescent="0.2">
      <c r="A100" s="353"/>
      <c r="B100" s="353"/>
      <c r="C100" s="353"/>
      <c r="D100" s="353"/>
      <c r="E100" s="353"/>
      <c r="F100" s="353"/>
      <c r="G100" s="353"/>
      <c r="H100" s="362"/>
      <c r="I100" s="333"/>
      <c r="J100" s="307"/>
    </row>
    <row r="101" spans="1:10" s="309" customFormat="1" ht="15.75" x14ac:dyDescent="0.25">
      <c r="A101" s="353"/>
      <c r="B101" s="353"/>
      <c r="C101" s="353"/>
      <c r="D101" s="353"/>
      <c r="E101" s="353"/>
      <c r="F101" s="353"/>
      <c r="G101" s="363"/>
      <c r="H101" s="364"/>
      <c r="I101" s="333"/>
      <c r="J101" s="307"/>
    </row>
    <row r="102" spans="1:10" s="309" customFormat="1" ht="15" x14ac:dyDescent="0.2">
      <c r="A102" s="365"/>
      <c r="B102" s="365"/>
      <c r="C102" s="365"/>
      <c r="D102" s="365"/>
      <c r="E102" s="365"/>
      <c r="F102" s="365"/>
      <c r="G102" s="365"/>
      <c r="H102" s="362"/>
      <c r="I102" s="307"/>
      <c r="J102" s="307"/>
    </row>
    <row r="103" spans="1:10" s="309" customFormat="1" ht="15" x14ac:dyDescent="0.2">
      <c r="A103" s="307"/>
      <c r="B103" s="307"/>
      <c r="C103" s="307"/>
      <c r="D103" s="307"/>
      <c r="E103" s="307"/>
      <c r="F103" s="307"/>
      <c r="G103" s="307"/>
      <c r="H103" s="359"/>
      <c r="I103" s="307"/>
      <c r="J103" s="307"/>
    </row>
    <row r="104" spans="1:10" s="309" customFormat="1" ht="15" x14ac:dyDescent="0.2">
      <c r="A104" s="307"/>
      <c r="B104" s="307"/>
      <c r="C104" s="307"/>
      <c r="D104" s="307"/>
      <c r="E104" s="307"/>
      <c r="F104" s="307"/>
      <c r="G104" s="307"/>
      <c r="H104" s="359"/>
      <c r="I104" s="307"/>
      <c r="J104" s="307"/>
    </row>
    <row r="105" spans="1:10" s="309" customFormat="1" ht="15" x14ac:dyDescent="0.2">
      <c r="A105" s="307"/>
      <c r="B105" s="307"/>
      <c r="C105" s="307"/>
      <c r="D105" s="307"/>
      <c r="E105" s="307"/>
      <c r="F105" s="307"/>
      <c r="G105" s="307"/>
      <c r="H105" s="359"/>
      <c r="I105" s="307"/>
      <c r="J105" s="307"/>
    </row>
    <row r="106" spans="1:10" s="309" customFormat="1" ht="15" x14ac:dyDescent="0.2">
      <c r="A106" s="307"/>
      <c r="B106" s="307"/>
      <c r="C106" s="307"/>
      <c r="D106" s="307"/>
      <c r="E106" s="307"/>
      <c r="F106" s="307"/>
      <c r="G106" s="307"/>
      <c r="H106" s="359"/>
      <c r="I106" s="307"/>
      <c r="J106" s="307"/>
    </row>
    <row r="107" spans="1:10" s="309" customFormat="1" ht="15" x14ac:dyDescent="0.2">
      <c r="A107" s="307"/>
      <c r="B107" s="307"/>
      <c r="C107" s="307"/>
      <c r="D107" s="307"/>
      <c r="E107" s="307"/>
      <c r="F107" s="307"/>
      <c r="G107" s="307"/>
      <c r="H107" s="359"/>
      <c r="I107" s="307"/>
      <c r="J107" s="307"/>
    </row>
    <row r="108" spans="1:10" s="309" customFormat="1" ht="15" x14ac:dyDescent="0.2">
      <c r="A108" s="307"/>
      <c r="B108" s="307"/>
      <c r="C108" s="307"/>
      <c r="D108" s="307"/>
      <c r="E108" s="307"/>
      <c r="F108" s="307"/>
      <c r="G108" s="307"/>
      <c r="H108" s="359"/>
      <c r="I108" s="307"/>
      <c r="J108" s="307"/>
    </row>
    <row r="109" spans="1:10" s="309" customFormat="1" ht="15" x14ac:dyDescent="0.2">
      <c r="A109" s="307"/>
      <c r="B109" s="307"/>
      <c r="C109" s="307"/>
      <c r="D109" s="307"/>
      <c r="E109" s="307"/>
      <c r="F109" s="307"/>
      <c r="G109" s="307"/>
      <c r="H109" s="359"/>
      <c r="I109" s="307"/>
      <c r="J109" s="307"/>
    </row>
    <row r="110" spans="1:10" s="309" customFormat="1" ht="15" x14ac:dyDescent="0.2">
      <c r="A110" s="307"/>
      <c r="B110" s="307"/>
      <c r="C110" s="307"/>
      <c r="D110" s="307"/>
      <c r="E110" s="307"/>
      <c r="F110" s="307"/>
      <c r="G110" s="307"/>
      <c r="H110" s="359"/>
      <c r="I110" s="307"/>
      <c r="J110" s="307"/>
    </row>
    <row r="111" spans="1:10" s="309" customFormat="1" ht="15" x14ac:dyDescent="0.2">
      <c r="A111" s="307"/>
      <c r="B111" s="307"/>
      <c r="C111" s="307"/>
      <c r="D111" s="307"/>
      <c r="E111" s="307"/>
      <c r="F111" s="307"/>
      <c r="G111" s="307"/>
      <c r="H111" s="359"/>
      <c r="I111" s="307"/>
      <c r="J111" s="307"/>
    </row>
    <row r="112" spans="1:10" s="309" customFormat="1" ht="15" x14ac:dyDescent="0.2">
      <c r="A112" s="307"/>
      <c r="B112" s="307"/>
      <c r="C112" s="307"/>
      <c r="D112" s="307"/>
      <c r="E112" s="307"/>
      <c r="F112" s="307"/>
      <c r="G112" s="307"/>
      <c r="H112" s="359"/>
      <c r="I112" s="307"/>
      <c r="J112" s="307"/>
    </row>
    <row r="113" spans="1:10" s="309" customFormat="1" ht="15" x14ac:dyDescent="0.2">
      <c r="A113" s="307"/>
      <c r="B113" s="307"/>
      <c r="C113" s="307"/>
      <c r="D113" s="307"/>
      <c r="E113" s="307"/>
      <c r="F113" s="307"/>
      <c r="G113" s="307"/>
      <c r="H113" s="359"/>
      <c r="I113" s="307"/>
      <c r="J113" s="307"/>
    </row>
    <row r="114" spans="1:10" s="309" customFormat="1" ht="15" x14ac:dyDescent="0.2">
      <c r="A114" s="307"/>
      <c r="B114" s="307"/>
      <c r="C114" s="307"/>
      <c r="D114" s="307"/>
      <c r="E114" s="307"/>
      <c r="F114" s="307"/>
      <c r="G114" s="307"/>
      <c r="H114" s="359"/>
      <c r="I114" s="307"/>
      <c r="J114" s="307"/>
    </row>
    <row r="115" spans="1:10" s="309" customFormat="1" ht="15" x14ac:dyDescent="0.2">
      <c r="A115" s="307"/>
      <c r="B115" s="307"/>
      <c r="C115" s="307"/>
      <c r="D115" s="307"/>
      <c r="E115" s="307"/>
      <c r="F115" s="307"/>
      <c r="G115" s="307"/>
      <c r="H115" s="359"/>
      <c r="I115" s="307"/>
      <c r="J115" s="307"/>
    </row>
    <row r="116" spans="1:10" s="309" customFormat="1" ht="15" x14ac:dyDescent="0.2">
      <c r="A116" s="307"/>
      <c r="B116" s="307"/>
      <c r="C116" s="307"/>
      <c r="D116" s="307"/>
      <c r="E116" s="307"/>
      <c r="F116" s="307"/>
      <c r="G116" s="307"/>
      <c r="H116" s="359"/>
      <c r="I116" s="307"/>
      <c r="J116" s="307"/>
    </row>
    <row r="117" spans="1:10" s="309" customFormat="1" ht="15" x14ac:dyDescent="0.2">
      <c r="H117" s="366"/>
    </row>
    <row r="118" spans="1:10" s="309" customFormat="1" ht="15" x14ac:dyDescent="0.2">
      <c r="H118" s="366"/>
    </row>
    <row r="119" spans="1:10" s="309" customFormat="1" ht="15" x14ac:dyDescent="0.2">
      <c r="H119" s="366"/>
    </row>
    <row r="120" spans="1:10" s="309" customFormat="1" ht="15" x14ac:dyDescent="0.2">
      <c r="H120" s="366"/>
    </row>
    <row r="121" spans="1:10" s="309" customFormat="1" ht="15" x14ac:dyDescent="0.2">
      <c r="H121" s="366"/>
    </row>
    <row r="122" spans="1:10" s="309" customFormat="1" ht="15" x14ac:dyDescent="0.2">
      <c r="H122" s="366"/>
    </row>
    <row r="123" spans="1:10" s="309" customFormat="1" ht="15" x14ac:dyDescent="0.2">
      <c r="H123" s="366"/>
    </row>
    <row r="124" spans="1:10" s="309" customFormat="1" ht="15" x14ac:dyDescent="0.2">
      <c r="H124" s="366"/>
    </row>
    <row r="125" spans="1:10" s="309" customFormat="1" ht="15" x14ac:dyDescent="0.2">
      <c r="H125" s="366"/>
    </row>
    <row r="126" spans="1:10" s="309" customFormat="1" ht="15" x14ac:dyDescent="0.2">
      <c r="H126" s="366"/>
    </row>
    <row r="127" spans="1:10" s="309" customFormat="1" ht="15" x14ac:dyDescent="0.2">
      <c r="H127" s="366"/>
    </row>
    <row r="128" spans="1:10" s="309" customFormat="1" ht="15" x14ac:dyDescent="0.2">
      <c r="H128" s="366"/>
    </row>
    <row r="129" spans="8:8" s="309" customFormat="1" ht="15" x14ac:dyDescent="0.2">
      <c r="H129" s="366"/>
    </row>
    <row r="130" spans="8:8" s="309" customFormat="1" ht="15" x14ac:dyDescent="0.2">
      <c r="H130" s="366"/>
    </row>
    <row r="131" spans="8:8" s="309" customFormat="1" ht="15" x14ac:dyDescent="0.2">
      <c r="H131" s="366"/>
    </row>
    <row r="132" spans="8:8" s="309" customFormat="1" ht="15" x14ac:dyDescent="0.2">
      <c r="H132" s="366"/>
    </row>
    <row r="133" spans="8:8" s="309" customFormat="1" ht="15" x14ac:dyDescent="0.2">
      <c r="H133" s="366"/>
    </row>
    <row r="134" spans="8:8" s="309" customFormat="1" ht="15" x14ac:dyDescent="0.2">
      <c r="H134" s="366"/>
    </row>
    <row r="135" spans="8:8" s="309" customFormat="1" ht="15" x14ac:dyDescent="0.2">
      <c r="H135" s="366"/>
    </row>
    <row r="136" spans="8:8" s="309" customFormat="1" ht="15" x14ac:dyDescent="0.2">
      <c r="H136" s="366"/>
    </row>
    <row r="137" spans="8:8" s="309" customFormat="1" ht="15" x14ac:dyDescent="0.2">
      <c r="H137" s="366"/>
    </row>
    <row r="138" spans="8:8" s="309" customFormat="1" ht="15" x14ac:dyDescent="0.2">
      <c r="H138" s="366"/>
    </row>
    <row r="139" spans="8:8" s="309" customFormat="1" ht="15" x14ac:dyDescent="0.2">
      <c r="H139" s="366"/>
    </row>
    <row r="140" spans="8:8" s="309" customFormat="1" ht="15" x14ac:dyDescent="0.2">
      <c r="H140" s="366"/>
    </row>
    <row r="141" spans="8:8" s="309" customFormat="1" ht="15" x14ac:dyDescent="0.2">
      <c r="H141" s="366"/>
    </row>
    <row r="142" spans="8:8" s="309" customFormat="1" ht="15" x14ac:dyDescent="0.2">
      <c r="H142" s="366"/>
    </row>
    <row r="143" spans="8:8" s="309" customFormat="1" ht="15" x14ac:dyDescent="0.2">
      <c r="H143" s="366"/>
    </row>
    <row r="144" spans="8:8" s="309" customFormat="1" ht="15" x14ac:dyDescent="0.2">
      <c r="H144" s="366"/>
    </row>
    <row r="145" spans="8:8" s="309" customFormat="1" ht="15" x14ac:dyDescent="0.2">
      <c r="H145" s="366"/>
    </row>
    <row r="146" spans="8:8" s="309" customFormat="1" ht="15" x14ac:dyDescent="0.2">
      <c r="H146" s="366"/>
    </row>
    <row r="147" spans="8:8" s="309" customFormat="1" ht="15" x14ac:dyDescent="0.2">
      <c r="H147" s="366"/>
    </row>
    <row r="148" spans="8:8" s="309" customFormat="1" ht="15" x14ac:dyDescent="0.2">
      <c r="H148" s="366"/>
    </row>
    <row r="149" spans="8:8" s="309" customFormat="1" ht="15" x14ac:dyDescent="0.2">
      <c r="H149" s="366"/>
    </row>
    <row r="150" spans="8:8" s="309" customFormat="1" ht="15" x14ac:dyDescent="0.2">
      <c r="H150" s="366"/>
    </row>
    <row r="151" spans="8:8" s="309" customFormat="1" ht="15" x14ac:dyDescent="0.2">
      <c r="H151" s="366"/>
    </row>
    <row r="152" spans="8:8" s="309" customFormat="1" ht="15" x14ac:dyDescent="0.2">
      <c r="H152" s="366"/>
    </row>
    <row r="153" spans="8:8" s="309" customFormat="1" ht="15" x14ac:dyDescent="0.2">
      <c r="H153" s="366"/>
    </row>
    <row r="154" spans="8:8" s="309" customFormat="1" ht="15" x14ac:dyDescent="0.2">
      <c r="H154" s="366"/>
    </row>
    <row r="155" spans="8:8" s="309" customFormat="1" ht="15" x14ac:dyDescent="0.2">
      <c r="H155" s="366"/>
    </row>
    <row r="156" spans="8:8" s="309" customFormat="1" ht="15" x14ac:dyDescent="0.2">
      <c r="H156" s="366"/>
    </row>
    <row r="157" spans="8:8" s="309" customFormat="1" ht="15" x14ac:dyDescent="0.2">
      <c r="H157" s="366"/>
    </row>
    <row r="158" spans="8:8" s="309" customFormat="1" ht="15" x14ac:dyDescent="0.2">
      <c r="H158" s="366"/>
    </row>
    <row r="159" spans="8:8" s="309" customFormat="1" ht="15" x14ac:dyDescent="0.2">
      <c r="H159" s="366"/>
    </row>
    <row r="160" spans="8:8" s="309" customFormat="1" ht="15" x14ac:dyDescent="0.2">
      <c r="H160" s="366"/>
    </row>
    <row r="161" spans="8:8" s="309" customFormat="1" ht="15" x14ac:dyDescent="0.2">
      <c r="H161" s="366"/>
    </row>
    <row r="162" spans="8:8" s="309" customFormat="1" ht="15" x14ac:dyDescent="0.2">
      <c r="H162" s="366"/>
    </row>
    <row r="163" spans="8:8" s="309" customFormat="1" ht="15" x14ac:dyDescent="0.2">
      <c r="H163" s="366"/>
    </row>
    <row r="164" spans="8:8" s="309" customFormat="1" ht="15" x14ac:dyDescent="0.2">
      <c r="H164" s="366"/>
    </row>
    <row r="165" spans="8:8" s="309" customFormat="1" ht="15" x14ac:dyDescent="0.2">
      <c r="H165" s="366"/>
    </row>
    <row r="166" spans="8:8" s="309" customFormat="1" ht="15" x14ac:dyDescent="0.2">
      <c r="H166" s="366"/>
    </row>
    <row r="167" spans="8:8" s="309" customFormat="1" ht="15" x14ac:dyDescent="0.2">
      <c r="H167" s="366"/>
    </row>
    <row r="168" spans="8:8" s="309" customFormat="1" ht="15" x14ac:dyDescent="0.2">
      <c r="H168" s="366"/>
    </row>
    <row r="169" spans="8:8" s="309" customFormat="1" ht="15" x14ac:dyDescent="0.2">
      <c r="H169" s="366"/>
    </row>
    <row r="170" spans="8:8" s="309" customFormat="1" ht="15" x14ac:dyDescent="0.2">
      <c r="H170" s="366"/>
    </row>
    <row r="171" spans="8:8" s="309" customFormat="1" ht="15" x14ac:dyDescent="0.2">
      <c r="H171" s="366"/>
    </row>
    <row r="172" spans="8:8" s="309" customFormat="1" ht="15" x14ac:dyDescent="0.2">
      <c r="H172" s="366"/>
    </row>
    <row r="173" spans="8:8" s="309" customFormat="1" ht="15" x14ac:dyDescent="0.2">
      <c r="H173" s="366"/>
    </row>
    <row r="174" spans="8:8" s="309" customFormat="1" ht="15" x14ac:dyDescent="0.2">
      <c r="H174" s="366"/>
    </row>
    <row r="175" spans="8:8" s="309" customFormat="1" ht="15" x14ac:dyDescent="0.2">
      <c r="H175" s="366"/>
    </row>
    <row r="176" spans="8:8" s="309" customFormat="1" ht="15" x14ac:dyDescent="0.2">
      <c r="H176" s="366"/>
    </row>
    <row r="177" spans="8:8" s="309" customFormat="1" ht="15" x14ac:dyDescent="0.2">
      <c r="H177" s="366"/>
    </row>
    <row r="178" spans="8:8" s="309" customFormat="1" ht="15" x14ac:dyDescent="0.2">
      <c r="H178" s="366"/>
    </row>
    <row r="179" spans="8:8" s="309" customFormat="1" ht="15" x14ac:dyDescent="0.2">
      <c r="H179" s="366"/>
    </row>
    <row r="180" spans="8:8" s="309" customFormat="1" ht="15" x14ac:dyDescent="0.2">
      <c r="H180" s="366"/>
    </row>
    <row r="181" spans="8:8" s="309" customFormat="1" ht="15" x14ac:dyDescent="0.2">
      <c r="H181" s="366"/>
    </row>
    <row r="182" spans="8:8" s="309" customFormat="1" ht="15" x14ac:dyDescent="0.2">
      <c r="H182" s="366"/>
    </row>
    <row r="183" spans="8:8" s="309" customFormat="1" ht="15" x14ac:dyDescent="0.2">
      <c r="H183" s="366"/>
    </row>
    <row r="184" spans="8:8" s="309" customFormat="1" ht="15" x14ac:dyDescent="0.2">
      <c r="H184" s="366"/>
    </row>
    <row r="185" spans="8:8" s="309" customFormat="1" ht="15" x14ac:dyDescent="0.2">
      <c r="H185" s="366"/>
    </row>
    <row r="186" spans="8:8" s="309" customFormat="1" ht="15" x14ac:dyDescent="0.2">
      <c r="H186" s="366"/>
    </row>
    <row r="187" spans="8:8" s="309" customFormat="1" ht="15" x14ac:dyDescent="0.2">
      <c r="H187" s="366"/>
    </row>
    <row r="188" spans="8:8" s="309" customFormat="1" ht="15" x14ac:dyDescent="0.2">
      <c r="H188" s="366"/>
    </row>
    <row r="189" spans="8:8" s="309" customFormat="1" ht="15" x14ac:dyDescent="0.2">
      <c r="H189" s="366"/>
    </row>
    <row r="190" spans="8:8" s="309" customFormat="1" ht="15" x14ac:dyDescent="0.2">
      <c r="H190" s="366"/>
    </row>
    <row r="191" spans="8:8" s="309" customFormat="1" ht="15" x14ac:dyDescent="0.2">
      <c r="H191" s="366"/>
    </row>
    <row r="192" spans="8:8" s="309" customFormat="1" ht="15" x14ac:dyDescent="0.2">
      <c r="H192" s="366"/>
    </row>
    <row r="193" spans="8:8" s="309" customFormat="1" ht="15" x14ac:dyDescent="0.2">
      <c r="H193" s="366"/>
    </row>
    <row r="194" spans="8:8" s="309" customFormat="1" ht="15" x14ac:dyDescent="0.2">
      <c r="H194" s="366"/>
    </row>
    <row r="195" spans="8:8" s="309" customFormat="1" ht="15" x14ac:dyDescent="0.2">
      <c r="H195" s="366"/>
    </row>
    <row r="196" spans="8:8" s="309" customFormat="1" ht="15" x14ac:dyDescent="0.2">
      <c r="H196" s="366"/>
    </row>
    <row r="197" spans="8:8" s="309" customFormat="1" ht="15" x14ac:dyDescent="0.2">
      <c r="H197" s="366"/>
    </row>
    <row r="198" spans="8:8" s="309" customFormat="1" ht="15" x14ac:dyDescent="0.2">
      <c r="H198" s="366"/>
    </row>
    <row r="199" spans="8:8" s="309" customFormat="1" ht="15" x14ac:dyDescent="0.2">
      <c r="H199" s="366"/>
    </row>
    <row r="200" spans="8:8" s="309" customFormat="1" ht="15" x14ac:dyDescent="0.2">
      <c r="H200" s="366"/>
    </row>
    <row r="201" spans="8:8" s="309" customFormat="1" ht="15" x14ac:dyDescent="0.2">
      <c r="H201" s="366"/>
    </row>
    <row r="202" spans="8:8" s="309" customFormat="1" ht="15" x14ac:dyDescent="0.2">
      <c r="H202" s="366"/>
    </row>
    <row r="203" spans="8:8" s="309" customFormat="1" ht="15" x14ac:dyDescent="0.2">
      <c r="H203" s="366"/>
    </row>
    <row r="204" spans="8:8" s="309" customFormat="1" ht="15" x14ac:dyDescent="0.2">
      <c r="H204" s="366"/>
    </row>
    <row r="205" spans="8:8" s="309" customFormat="1" ht="15" x14ac:dyDescent="0.2">
      <c r="H205" s="366"/>
    </row>
    <row r="206" spans="8:8" s="309" customFormat="1" ht="15" x14ac:dyDescent="0.2">
      <c r="H206" s="366"/>
    </row>
    <row r="207" spans="8:8" s="309" customFormat="1" ht="15" x14ac:dyDescent="0.2">
      <c r="H207" s="366"/>
    </row>
    <row r="208" spans="8:8" s="309" customFormat="1" ht="15" x14ac:dyDescent="0.2">
      <c r="H208" s="366"/>
    </row>
    <row r="209" spans="8:8" s="309" customFormat="1" ht="15" x14ac:dyDescent="0.2">
      <c r="H209" s="366"/>
    </row>
    <row r="210" spans="8:8" s="309" customFormat="1" ht="15" x14ac:dyDescent="0.2">
      <c r="H210" s="366"/>
    </row>
    <row r="211" spans="8:8" s="309" customFormat="1" ht="15" x14ac:dyDescent="0.2">
      <c r="H211" s="366"/>
    </row>
    <row r="212" spans="8:8" s="309" customFormat="1" ht="15" x14ac:dyDescent="0.2">
      <c r="H212" s="366"/>
    </row>
    <row r="213" spans="8:8" s="309" customFormat="1" ht="15" x14ac:dyDescent="0.2">
      <c r="H213" s="366"/>
    </row>
    <row r="214" spans="8:8" s="309" customFormat="1" ht="15" x14ac:dyDescent="0.2">
      <c r="H214" s="366"/>
    </row>
    <row r="215" spans="8:8" s="309" customFormat="1" ht="15" x14ac:dyDescent="0.2">
      <c r="H215" s="366"/>
    </row>
    <row r="216" spans="8:8" s="309" customFormat="1" ht="15" x14ac:dyDescent="0.2">
      <c r="H216" s="366"/>
    </row>
    <row r="217" spans="8:8" s="309" customFormat="1" ht="15" x14ac:dyDescent="0.2">
      <c r="H217" s="366"/>
    </row>
    <row r="218" spans="8:8" s="309" customFormat="1" ht="15" x14ac:dyDescent="0.2">
      <c r="H218" s="366"/>
    </row>
    <row r="219" spans="8:8" s="309" customFormat="1" ht="15" x14ac:dyDescent="0.2">
      <c r="H219" s="366"/>
    </row>
    <row r="220" spans="8:8" s="309" customFormat="1" ht="15" x14ac:dyDescent="0.2">
      <c r="H220" s="366"/>
    </row>
    <row r="221" spans="8:8" s="309" customFormat="1" ht="15" x14ac:dyDescent="0.2">
      <c r="H221" s="366"/>
    </row>
    <row r="222" spans="8:8" s="309" customFormat="1" ht="15" x14ac:dyDescent="0.2">
      <c r="H222" s="366"/>
    </row>
    <row r="223" spans="8:8" s="309" customFormat="1" ht="15" x14ac:dyDescent="0.2">
      <c r="H223" s="366"/>
    </row>
    <row r="224" spans="8:8" s="309" customFormat="1" ht="15" x14ac:dyDescent="0.2">
      <c r="H224" s="366"/>
    </row>
    <row r="225" spans="8:8" s="309" customFormat="1" ht="15" x14ac:dyDescent="0.2">
      <c r="H225" s="366"/>
    </row>
    <row r="226" spans="8:8" s="309" customFormat="1" ht="15" x14ac:dyDescent="0.2">
      <c r="H226" s="366"/>
    </row>
    <row r="227" spans="8:8" s="309" customFormat="1" ht="15" x14ac:dyDescent="0.2">
      <c r="H227" s="366"/>
    </row>
    <row r="228" spans="8:8" s="309" customFormat="1" ht="15" x14ac:dyDescent="0.2">
      <c r="H228" s="366"/>
    </row>
    <row r="229" spans="8:8" s="309" customFormat="1" ht="15" x14ac:dyDescent="0.2">
      <c r="H229" s="366"/>
    </row>
    <row r="230" spans="8:8" s="309" customFormat="1" ht="15" x14ac:dyDescent="0.2">
      <c r="H230" s="366"/>
    </row>
    <row r="231" spans="8:8" s="309" customFormat="1" ht="15" x14ac:dyDescent="0.2">
      <c r="H231" s="366"/>
    </row>
    <row r="232" spans="8:8" s="309" customFormat="1" ht="15" x14ac:dyDescent="0.2">
      <c r="H232" s="366"/>
    </row>
    <row r="233" spans="8:8" s="309" customFormat="1" ht="15" x14ac:dyDescent="0.2">
      <c r="H233" s="366"/>
    </row>
    <row r="234" spans="8:8" s="309" customFormat="1" ht="15" x14ac:dyDescent="0.2">
      <c r="H234" s="366"/>
    </row>
    <row r="235" spans="8:8" s="309" customFormat="1" ht="15" x14ac:dyDescent="0.2">
      <c r="H235" s="366"/>
    </row>
    <row r="236" spans="8:8" s="309" customFormat="1" ht="15" x14ac:dyDescent="0.2">
      <c r="H236" s="366"/>
    </row>
    <row r="237" spans="8:8" s="309" customFormat="1" ht="15" x14ac:dyDescent="0.2">
      <c r="H237" s="366"/>
    </row>
    <row r="238" spans="8:8" s="309" customFormat="1" ht="15" x14ac:dyDescent="0.2">
      <c r="H238" s="366"/>
    </row>
    <row r="239" spans="8:8" s="309" customFormat="1" ht="15" x14ac:dyDescent="0.2">
      <c r="H239" s="366"/>
    </row>
    <row r="240" spans="8:8" s="309" customFormat="1" ht="15" x14ac:dyDescent="0.2">
      <c r="H240" s="366"/>
    </row>
    <row r="241" spans="8:8" s="309" customFormat="1" ht="15" x14ac:dyDescent="0.2">
      <c r="H241" s="366"/>
    </row>
    <row r="242" spans="8:8" s="309" customFormat="1" ht="15" x14ac:dyDescent="0.2">
      <c r="H242" s="366"/>
    </row>
    <row r="243" spans="8:8" s="309" customFormat="1" ht="15" x14ac:dyDescent="0.2">
      <c r="H243" s="366"/>
    </row>
    <row r="244" spans="8:8" s="309" customFormat="1" ht="15" x14ac:dyDescent="0.2">
      <c r="H244" s="366"/>
    </row>
    <row r="245" spans="8:8" s="309" customFormat="1" ht="15" x14ac:dyDescent="0.2">
      <c r="H245" s="366"/>
    </row>
    <row r="246" spans="8:8" s="309" customFormat="1" ht="15" x14ac:dyDescent="0.2">
      <c r="H246" s="366"/>
    </row>
    <row r="247" spans="8:8" s="309" customFormat="1" ht="15" x14ac:dyDescent="0.2">
      <c r="H247" s="366"/>
    </row>
    <row r="248" spans="8:8" s="309" customFormat="1" ht="15" x14ac:dyDescent="0.2">
      <c r="H248" s="366"/>
    </row>
    <row r="249" spans="8:8" s="309" customFormat="1" ht="15" x14ac:dyDescent="0.2">
      <c r="H249" s="366"/>
    </row>
    <row r="250" spans="8:8" s="309" customFormat="1" ht="15" x14ac:dyDescent="0.2">
      <c r="H250" s="366"/>
    </row>
    <row r="251" spans="8:8" s="309" customFormat="1" ht="15" x14ac:dyDescent="0.2">
      <c r="H251" s="366"/>
    </row>
    <row r="252" spans="8:8" s="309" customFormat="1" ht="15" x14ac:dyDescent="0.2">
      <c r="H252" s="366"/>
    </row>
    <row r="253" spans="8:8" s="309" customFormat="1" ht="15" x14ac:dyDescent="0.2">
      <c r="H253" s="366"/>
    </row>
    <row r="254" spans="8:8" s="309" customFormat="1" ht="15" x14ac:dyDescent="0.2">
      <c r="H254" s="366"/>
    </row>
    <row r="255" spans="8:8" s="309" customFormat="1" ht="15" x14ac:dyDescent="0.2">
      <c r="H255" s="366"/>
    </row>
    <row r="256" spans="8:8" s="309" customFormat="1" ht="15" x14ac:dyDescent="0.2">
      <c r="H256" s="366"/>
    </row>
    <row r="257" spans="8:8" s="309" customFormat="1" ht="15" x14ac:dyDescent="0.2">
      <c r="H257" s="366"/>
    </row>
    <row r="258" spans="8:8" s="309" customFormat="1" ht="15" x14ac:dyDescent="0.2">
      <c r="H258" s="366"/>
    </row>
    <row r="259" spans="8:8" s="309" customFormat="1" ht="15" x14ac:dyDescent="0.2">
      <c r="H259" s="366"/>
    </row>
    <row r="260" spans="8:8" s="309" customFormat="1" ht="15" x14ac:dyDescent="0.2">
      <c r="H260" s="366"/>
    </row>
    <row r="261" spans="8:8" s="309" customFormat="1" ht="15" x14ac:dyDescent="0.2">
      <c r="H261" s="366"/>
    </row>
    <row r="262" spans="8:8" s="309" customFormat="1" ht="15" x14ac:dyDescent="0.2">
      <c r="H262" s="366"/>
    </row>
    <row r="263" spans="8:8" s="309" customFormat="1" ht="15" x14ac:dyDescent="0.2">
      <c r="H263" s="366"/>
    </row>
    <row r="264" spans="8:8" s="309" customFormat="1" ht="15" x14ac:dyDescent="0.2">
      <c r="H264" s="366"/>
    </row>
    <row r="265" spans="8:8" s="309" customFormat="1" ht="15" x14ac:dyDescent="0.2">
      <c r="H265" s="366"/>
    </row>
    <row r="266" spans="8:8" s="309" customFormat="1" ht="15" x14ac:dyDescent="0.2">
      <c r="H266" s="366"/>
    </row>
    <row r="267" spans="8:8" s="309" customFormat="1" ht="15" x14ac:dyDescent="0.2">
      <c r="H267" s="366"/>
    </row>
    <row r="268" spans="8:8" s="309" customFormat="1" ht="15" x14ac:dyDescent="0.2">
      <c r="H268" s="366"/>
    </row>
    <row r="269" spans="8:8" s="309" customFormat="1" ht="15" x14ac:dyDescent="0.2">
      <c r="H269" s="366"/>
    </row>
    <row r="270" spans="8:8" s="309" customFormat="1" ht="15" x14ac:dyDescent="0.2">
      <c r="H270" s="366"/>
    </row>
    <row r="271" spans="8:8" s="309" customFormat="1" ht="15" x14ac:dyDescent="0.2">
      <c r="H271" s="366"/>
    </row>
    <row r="272" spans="8:8" s="309" customFormat="1" ht="15" x14ac:dyDescent="0.2">
      <c r="H272" s="366"/>
    </row>
    <row r="273" spans="8:8" s="309" customFormat="1" ht="15" x14ac:dyDescent="0.2">
      <c r="H273" s="366"/>
    </row>
    <row r="274" spans="8:8" s="309" customFormat="1" ht="15" x14ac:dyDescent="0.2">
      <c r="H274" s="366"/>
    </row>
    <row r="275" spans="8:8" s="309" customFormat="1" ht="15" x14ac:dyDescent="0.2">
      <c r="H275" s="366"/>
    </row>
    <row r="276" spans="8:8" x14ac:dyDescent="0.2">
      <c r="H276" s="367"/>
    </row>
    <row r="277" spans="8:8" x14ac:dyDescent="0.2">
      <c r="H277" s="367"/>
    </row>
    <row r="278" spans="8:8" x14ac:dyDescent="0.2">
      <c r="H278" s="367"/>
    </row>
    <row r="279" spans="8:8" x14ac:dyDescent="0.2">
      <c r="H279" s="367"/>
    </row>
    <row r="280" spans="8:8" x14ac:dyDescent="0.2">
      <c r="H280" s="367"/>
    </row>
    <row r="281" spans="8:8" x14ac:dyDescent="0.2">
      <c r="H281" s="367"/>
    </row>
    <row r="282" spans="8:8" x14ac:dyDescent="0.2">
      <c r="H282" s="367"/>
    </row>
    <row r="283" spans="8:8" x14ac:dyDescent="0.2">
      <c r="H283" s="367"/>
    </row>
    <row r="284" spans="8:8" x14ac:dyDescent="0.2">
      <c r="H284" s="367"/>
    </row>
    <row r="285" spans="8:8" x14ac:dyDescent="0.2">
      <c r="H285" s="367"/>
    </row>
    <row r="286" spans="8:8" x14ac:dyDescent="0.2">
      <c r="H286" s="367"/>
    </row>
    <row r="287" spans="8:8" x14ac:dyDescent="0.2">
      <c r="H287" s="367"/>
    </row>
    <row r="288" spans="8:8" x14ac:dyDescent="0.2">
      <c r="H288" s="367"/>
    </row>
    <row r="289" spans="8:8" x14ac:dyDescent="0.2">
      <c r="H289" s="367"/>
    </row>
    <row r="290" spans="8:8" x14ac:dyDescent="0.2">
      <c r="H290" s="367"/>
    </row>
    <row r="291" spans="8:8" x14ac:dyDescent="0.2">
      <c r="H291" s="367"/>
    </row>
    <row r="292" spans="8:8" x14ac:dyDescent="0.2">
      <c r="H292" s="367"/>
    </row>
    <row r="293" spans="8:8" x14ac:dyDescent="0.2">
      <c r="H293" s="367"/>
    </row>
    <row r="294" spans="8:8" x14ac:dyDescent="0.2">
      <c r="H294" s="367"/>
    </row>
    <row r="295" spans="8:8" x14ac:dyDescent="0.2">
      <c r="H295" s="367"/>
    </row>
    <row r="296" spans="8:8" x14ac:dyDescent="0.2">
      <c r="H296" s="367"/>
    </row>
    <row r="297" spans="8:8" x14ac:dyDescent="0.2">
      <c r="H297" s="367"/>
    </row>
    <row r="298" spans="8:8" x14ac:dyDescent="0.2">
      <c r="H298" s="367"/>
    </row>
    <row r="299" spans="8:8" x14ac:dyDescent="0.2">
      <c r="H299" s="367"/>
    </row>
    <row r="300" spans="8:8" x14ac:dyDescent="0.2">
      <c r="H300" s="367"/>
    </row>
    <row r="301" spans="8:8" x14ac:dyDescent="0.2">
      <c r="H301" s="367"/>
    </row>
  </sheetData>
  <mergeCells count="5">
    <mergeCell ref="A6:H6"/>
    <mergeCell ref="A8:A9"/>
    <mergeCell ref="B8:B9"/>
    <mergeCell ref="C8:C9"/>
    <mergeCell ref="H8:H9"/>
  </mergeCells>
  <phoneticPr fontId="11" type="noConversion"/>
  <pageMargins left="0.65" right="0.1" top="0.5" bottom="0.5" header="0" footer="0"/>
  <pageSetup scale="91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13E9-E337-461B-96E3-9A429423322F}">
  <sheetPr>
    <tabColor theme="9" tint="-0.499984740745262"/>
  </sheetPr>
  <dimension ref="A1:O295"/>
  <sheetViews>
    <sheetView showZeros="0" view="pageBreakPreview" topLeftCell="A10" zoomScaleNormal="100" zoomScaleSheetLayoutView="100" workbookViewId="0">
      <selection activeCell="H34" sqref="H34"/>
    </sheetView>
  </sheetViews>
  <sheetFormatPr defaultRowHeight="12.75" x14ac:dyDescent="0.2"/>
  <cols>
    <col min="1" max="1" width="12.7109375" style="104" customWidth="1"/>
    <col min="2" max="3" width="15.7109375" style="104" customWidth="1"/>
    <col min="4" max="4" width="13.140625" style="104" customWidth="1"/>
    <col min="5" max="6" width="10.7109375" style="104" customWidth="1"/>
    <col min="7" max="7" width="8.85546875" style="104" customWidth="1"/>
    <col min="8" max="8" width="12.140625" style="104" customWidth="1"/>
    <col min="9" max="9" width="1.5703125" style="104" customWidth="1"/>
    <col min="10" max="10" width="9" style="104" customWidth="1"/>
    <col min="11" max="256" width="8.85546875" style="104"/>
    <col min="257" max="257" width="12.7109375" style="104" customWidth="1"/>
    <col min="258" max="259" width="15.7109375" style="104" customWidth="1"/>
    <col min="260" max="260" width="13.140625" style="104" customWidth="1"/>
    <col min="261" max="262" width="10.7109375" style="104" customWidth="1"/>
    <col min="263" max="263" width="8.85546875" style="104" customWidth="1"/>
    <col min="264" max="264" width="12.140625" style="104" customWidth="1"/>
    <col min="265" max="265" width="1.5703125" style="104" customWidth="1"/>
    <col min="266" max="266" width="9" style="104" customWidth="1"/>
    <col min="267" max="512" width="8.85546875" style="104"/>
    <col min="513" max="513" width="12.7109375" style="104" customWidth="1"/>
    <col min="514" max="515" width="15.7109375" style="104" customWidth="1"/>
    <col min="516" max="516" width="13.140625" style="104" customWidth="1"/>
    <col min="517" max="518" width="10.7109375" style="104" customWidth="1"/>
    <col min="519" max="519" width="8.85546875" style="104" customWidth="1"/>
    <col min="520" max="520" width="12.140625" style="104" customWidth="1"/>
    <col min="521" max="521" width="1.5703125" style="104" customWidth="1"/>
    <col min="522" max="522" width="9" style="104" customWidth="1"/>
    <col min="523" max="768" width="8.85546875" style="104"/>
    <col min="769" max="769" width="12.7109375" style="104" customWidth="1"/>
    <col min="770" max="771" width="15.7109375" style="104" customWidth="1"/>
    <col min="772" max="772" width="13.140625" style="104" customWidth="1"/>
    <col min="773" max="774" width="10.7109375" style="104" customWidth="1"/>
    <col min="775" max="775" width="8.85546875" style="104" customWidth="1"/>
    <col min="776" max="776" width="12.140625" style="104" customWidth="1"/>
    <col min="777" max="777" width="1.5703125" style="104" customWidth="1"/>
    <col min="778" max="778" width="9" style="104" customWidth="1"/>
    <col min="779" max="1024" width="8.85546875" style="104"/>
    <col min="1025" max="1025" width="12.7109375" style="104" customWidth="1"/>
    <col min="1026" max="1027" width="15.7109375" style="104" customWidth="1"/>
    <col min="1028" max="1028" width="13.140625" style="104" customWidth="1"/>
    <col min="1029" max="1030" width="10.7109375" style="104" customWidth="1"/>
    <col min="1031" max="1031" width="8.85546875" style="104" customWidth="1"/>
    <col min="1032" max="1032" width="12.140625" style="104" customWidth="1"/>
    <col min="1033" max="1033" width="1.5703125" style="104" customWidth="1"/>
    <col min="1034" max="1034" width="9" style="104" customWidth="1"/>
    <col min="1035" max="1280" width="8.85546875" style="104"/>
    <col min="1281" max="1281" width="12.7109375" style="104" customWidth="1"/>
    <col min="1282" max="1283" width="15.7109375" style="104" customWidth="1"/>
    <col min="1284" max="1284" width="13.140625" style="104" customWidth="1"/>
    <col min="1285" max="1286" width="10.7109375" style="104" customWidth="1"/>
    <col min="1287" max="1287" width="8.85546875" style="104" customWidth="1"/>
    <col min="1288" max="1288" width="12.140625" style="104" customWidth="1"/>
    <col min="1289" max="1289" width="1.5703125" style="104" customWidth="1"/>
    <col min="1290" max="1290" width="9" style="104" customWidth="1"/>
    <col min="1291" max="1536" width="8.85546875" style="104"/>
    <col min="1537" max="1537" width="12.7109375" style="104" customWidth="1"/>
    <col min="1538" max="1539" width="15.7109375" style="104" customWidth="1"/>
    <col min="1540" max="1540" width="13.140625" style="104" customWidth="1"/>
    <col min="1541" max="1542" width="10.7109375" style="104" customWidth="1"/>
    <col min="1543" max="1543" width="8.85546875" style="104" customWidth="1"/>
    <col min="1544" max="1544" width="12.140625" style="104" customWidth="1"/>
    <col min="1545" max="1545" width="1.5703125" style="104" customWidth="1"/>
    <col min="1546" max="1546" width="9" style="104" customWidth="1"/>
    <col min="1547" max="1792" width="8.85546875" style="104"/>
    <col min="1793" max="1793" width="12.7109375" style="104" customWidth="1"/>
    <col min="1794" max="1795" width="15.7109375" style="104" customWidth="1"/>
    <col min="1796" max="1796" width="13.140625" style="104" customWidth="1"/>
    <col min="1797" max="1798" width="10.7109375" style="104" customWidth="1"/>
    <col min="1799" max="1799" width="8.85546875" style="104" customWidth="1"/>
    <col min="1800" max="1800" width="12.140625" style="104" customWidth="1"/>
    <col min="1801" max="1801" width="1.5703125" style="104" customWidth="1"/>
    <col min="1802" max="1802" width="9" style="104" customWidth="1"/>
    <col min="1803" max="2048" width="8.85546875" style="104"/>
    <col min="2049" max="2049" width="12.7109375" style="104" customWidth="1"/>
    <col min="2050" max="2051" width="15.7109375" style="104" customWidth="1"/>
    <col min="2052" max="2052" width="13.140625" style="104" customWidth="1"/>
    <col min="2053" max="2054" width="10.7109375" style="104" customWidth="1"/>
    <col min="2055" max="2055" width="8.85546875" style="104" customWidth="1"/>
    <col min="2056" max="2056" width="12.140625" style="104" customWidth="1"/>
    <col min="2057" max="2057" width="1.5703125" style="104" customWidth="1"/>
    <col min="2058" max="2058" width="9" style="104" customWidth="1"/>
    <col min="2059" max="2304" width="8.85546875" style="104"/>
    <col min="2305" max="2305" width="12.7109375" style="104" customWidth="1"/>
    <col min="2306" max="2307" width="15.7109375" style="104" customWidth="1"/>
    <col min="2308" max="2308" width="13.140625" style="104" customWidth="1"/>
    <col min="2309" max="2310" width="10.7109375" style="104" customWidth="1"/>
    <col min="2311" max="2311" width="8.85546875" style="104" customWidth="1"/>
    <col min="2312" max="2312" width="12.140625" style="104" customWidth="1"/>
    <col min="2313" max="2313" width="1.5703125" style="104" customWidth="1"/>
    <col min="2314" max="2314" width="9" style="104" customWidth="1"/>
    <col min="2315" max="2560" width="8.85546875" style="104"/>
    <col min="2561" max="2561" width="12.7109375" style="104" customWidth="1"/>
    <col min="2562" max="2563" width="15.7109375" style="104" customWidth="1"/>
    <col min="2564" max="2564" width="13.140625" style="104" customWidth="1"/>
    <col min="2565" max="2566" width="10.7109375" style="104" customWidth="1"/>
    <col min="2567" max="2567" width="8.85546875" style="104" customWidth="1"/>
    <col min="2568" max="2568" width="12.140625" style="104" customWidth="1"/>
    <col min="2569" max="2569" width="1.5703125" style="104" customWidth="1"/>
    <col min="2570" max="2570" width="9" style="104" customWidth="1"/>
    <col min="2571" max="2816" width="8.85546875" style="104"/>
    <col min="2817" max="2817" width="12.7109375" style="104" customWidth="1"/>
    <col min="2818" max="2819" width="15.7109375" style="104" customWidth="1"/>
    <col min="2820" max="2820" width="13.140625" style="104" customWidth="1"/>
    <col min="2821" max="2822" width="10.7109375" style="104" customWidth="1"/>
    <col min="2823" max="2823" width="8.85546875" style="104" customWidth="1"/>
    <col min="2824" max="2824" width="12.140625" style="104" customWidth="1"/>
    <col min="2825" max="2825" width="1.5703125" style="104" customWidth="1"/>
    <col min="2826" max="2826" width="9" style="104" customWidth="1"/>
    <col min="2827" max="3072" width="8.85546875" style="104"/>
    <col min="3073" max="3073" width="12.7109375" style="104" customWidth="1"/>
    <col min="3074" max="3075" width="15.7109375" style="104" customWidth="1"/>
    <col min="3076" max="3076" width="13.140625" style="104" customWidth="1"/>
    <col min="3077" max="3078" width="10.7109375" style="104" customWidth="1"/>
    <col min="3079" max="3079" width="8.85546875" style="104" customWidth="1"/>
    <col min="3080" max="3080" width="12.140625" style="104" customWidth="1"/>
    <col min="3081" max="3081" width="1.5703125" style="104" customWidth="1"/>
    <col min="3082" max="3082" width="9" style="104" customWidth="1"/>
    <col min="3083" max="3328" width="8.85546875" style="104"/>
    <col min="3329" max="3329" width="12.7109375" style="104" customWidth="1"/>
    <col min="3330" max="3331" width="15.7109375" style="104" customWidth="1"/>
    <col min="3332" max="3332" width="13.140625" style="104" customWidth="1"/>
    <col min="3333" max="3334" width="10.7109375" style="104" customWidth="1"/>
    <col min="3335" max="3335" width="8.85546875" style="104" customWidth="1"/>
    <col min="3336" max="3336" width="12.140625" style="104" customWidth="1"/>
    <col min="3337" max="3337" width="1.5703125" style="104" customWidth="1"/>
    <col min="3338" max="3338" width="9" style="104" customWidth="1"/>
    <col min="3339" max="3584" width="8.85546875" style="104"/>
    <col min="3585" max="3585" width="12.7109375" style="104" customWidth="1"/>
    <col min="3586" max="3587" width="15.7109375" style="104" customWidth="1"/>
    <col min="3588" max="3588" width="13.140625" style="104" customWidth="1"/>
    <col min="3589" max="3590" width="10.7109375" style="104" customWidth="1"/>
    <col min="3591" max="3591" width="8.85546875" style="104" customWidth="1"/>
    <col min="3592" max="3592" width="12.140625" style="104" customWidth="1"/>
    <col min="3593" max="3593" width="1.5703125" style="104" customWidth="1"/>
    <col min="3594" max="3594" width="9" style="104" customWidth="1"/>
    <col min="3595" max="3840" width="8.85546875" style="104"/>
    <col min="3841" max="3841" width="12.7109375" style="104" customWidth="1"/>
    <col min="3842" max="3843" width="15.7109375" style="104" customWidth="1"/>
    <col min="3844" max="3844" width="13.140625" style="104" customWidth="1"/>
    <col min="3845" max="3846" width="10.7109375" style="104" customWidth="1"/>
    <col min="3847" max="3847" width="8.85546875" style="104" customWidth="1"/>
    <col min="3848" max="3848" width="12.140625" style="104" customWidth="1"/>
    <col min="3849" max="3849" width="1.5703125" style="104" customWidth="1"/>
    <col min="3850" max="3850" width="9" style="104" customWidth="1"/>
    <col min="3851" max="4096" width="8.85546875" style="104"/>
    <col min="4097" max="4097" width="12.7109375" style="104" customWidth="1"/>
    <col min="4098" max="4099" width="15.7109375" style="104" customWidth="1"/>
    <col min="4100" max="4100" width="13.140625" style="104" customWidth="1"/>
    <col min="4101" max="4102" width="10.7109375" style="104" customWidth="1"/>
    <col min="4103" max="4103" width="8.85546875" style="104" customWidth="1"/>
    <col min="4104" max="4104" width="12.140625" style="104" customWidth="1"/>
    <col min="4105" max="4105" width="1.5703125" style="104" customWidth="1"/>
    <col min="4106" max="4106" width="9" style="104" customWidth="1"/>
    <col min="4107" max="4352" width="8.85546875" style="104"/>
    <col min="4353" max="4353" width="12.7109375" style="104" customWidth="1"/>
    <col min="4354" max="4355" width="15.7109375" style="104" customWidth="1"/>
    <col min="4356" max="4356" width="13.140625" style="104" customWidth="1"/>
    <col min="4357" max="4358" width="10.7109375" style="104" customWidth="1"/>
    <col min="4359" max="4359" width="8.85546875" style="104" customWidth="1"/>
    <col min="4360" max="4360" width="12.140625" style="104" customWidth="1"/>
    <col min="4361" max="4361" width="1.5703125" style="104" customWidth="1"/>
    <col min="4362" max="4362" width="9" style="104" customWidth="1"/>
    <col min="4363" max="4608" width="8.85546875" style="104"/>
    <col min="4609" max="4609" width="12.7109375" style="104" customWidth="1"/>
    <col min="4610" max="4611" width="15.7109375" style="104" customWidth="1"/>
    <col min="4612" max="4612" width="13.140625" style="104" customWidth="1"/>
    <col min="4613" max="4614" width="10.7109375" style="104" customWidth="1"/>
    <col min="4615" max="4615" width="8.85546875" style="104" customWidth="1"/>
    <col min="4616" max="4616" width="12.140625" style="104" customWidth="1"/>
    <col min="4617" max="4617" width="1.5703125" style="104" customWidth="1"/>
    <col min="4618" max="4618" width="9" style="104" customWidth="1"/>
    <col min="4619" max="4864" width="8.85546875" style="104"/>
    <col min="4865" max="4865" width="12.7109375" style="104" customWidth="1"/>
    <col min="4866" max="4867" width="15.7109375" style="104" customWidth="1"/>
    <col min="4868" max="4868" width="13.140625" style="104" customWidth="1"/>
    <col min="4869" max="4870" width="10.7109375" style="104" customWidth="1"/>
    <col min="4871" max="4871" width="8.85546875" style="104" customWidth="1"/>
    <col min="4872" max="4872" width="12.140625" style="104" customWidth="1"/>
    <col min="4873" max="4873" width="1.5703125" style="104" customWidth="1"/>
    <col min="4874" max="4874" width="9" style="104" customWidth="1"/>
    <col min="4875" max="5120" width="8.85546875" style="104"/>
    <col min="5121" max="5121" width="12.7109375" style="104" customWidth="1"/>
    <col min="5122" max="5123" width="15.7109375" style="104" customWidth="1"/>
    <col min="5124" max="5124" width="13.140625" style="104" customWidth="1"/>
    <col min="5125" max="5126" width="10.7109375" style="104" customWidth="1"/>
    <col min="5127" max="5127" width="8.85546875" style="104" customWidth="1"/>
    <col min="5128" max="5128" width="12.140625" style="104" customWidth="1"/>
    <col min="5129" max="5129" width="1.5703125" style="104" customWidth="1"/>
    <col min="5130" max="5130" width="9" style="104" customWidth="1"/>
    <col min="5131" max="5376" width="8.85546875" style="104"/>
    <col min="5377" max="5377" width="12.7109375" style="104" customWidth="1"/>
    <col min="5378" max="5379" width="15.7109375" style="104" customWidth="1"/>
    <col min="5380" max="5380" width="13.140625" style="104" customWidth="1"/>
    <col min="5381" max="5382" width="10.7109375" style="104" customWidth="1"/>
    <col min="5383" max="5383" width="8.85546875" style="104" customWidth="1"/>
    <col min="5384" max="5384" width="12.140625" style="104" customWidth="1"/>
    <col min="5385" max="5385" width="1.5703125" style="104" customWidth="1"/>
    <col min="5386" max="5386" width="9" style="104" customWidth="1"/>
    <col min="5387" max="5632" width="8.85546875" style="104"/>
    <col min="5633" max="5633" width="12.7109375" style="104" customWidth="1"/>
    <col min="5634" max="5635" width="15.7109375" style="104" customWidth="1"/>
    <col min="5636" max="5636" width="13.140625" style="104" customWidth="1"/>
    <col min="5637" max="5638" width="10.7109375" style="104" customWidth="1"/>
    <col min="5639" max="5639" width="8.85546875" style="104" customWidth="1"/>
    <col min="5640" max="5640" width="12.140625" style="104" customWidth="1"/>
    <col min="5641" max="5641" width="1.5703125" style="104" customWidth="1"/>
    <col min="5642" max="5642" width="9" style="104" customWidth="1"/>
    <col min="5643" max="5888" width="8.85546875" style="104"/>
    <col min="5889" max="5889" width="12.7109375" style="104" customWidth="1"/>
    <col min="5890" max="5891" width="15.7109375" style="104" customWidth="1"/>
    <col min="5892" max="5892" width="13.140625" style="104" customWidth="1"/>
    <col min="5893" max="5894" width="10.7109375" style="104" customWidth="1"/>
    <col min="5895" max="5895" width="8.85546875" style="104" customWidth="1"/>
    <col min="5896" max="5896" width="12.140625" style="104" customWidth="1"/>
    <col min="5897" max="5897" width="1.5703125" style="104" customWidth="1"/>
    <col min="5898" max="5898" width="9" style="104" customWidth="1"/>
    <col min="5899" max="6144" width="8.85546875" style="104"/>
    <col min="6145" max="6145" width="12.7109375" style="104" customWidth="1"/>
    <col min="6146" max="6147" width="15.7109375" style="104" customWidth="1"/>
    <col min="6148" max="6148" width="13.140625" style="104" customWidth="1"/>
    <col min="6149" max="6150" width="10.7109375" style="104" customWidth="1"/>
    <col min="6151" max="6151" width="8.85546875" style="104" customWidth="1"/>
    <col min="6152" max="6152" width="12.140625" style="104" customWidth="1"/>
    <col min="6153" max="6153" width="1.5703125" style="104" customWidth="1"/>
    <col min="6154" max="6154" width="9" style="104" customWidth="1"/>
    <col min="6155" max="6400" width="8.85546875" style="104"/>
    <col min="6401" max="6401" width="12.7109375" style="104" customWidth="1"/>
    <col min="6402" max="6403" width="15.7109375" style="104" customWidth="1"/>
    <col min="6404" max="6404" width="13.140625" style="104" customWidth="1"/>
    <col min="6405" max="6406" width="10.7109375" style="104" customWidth="1"/>
    <col min="6407" max="6407" width="8.85546875" style="104" customWidth="1"/>
    <col min="6408" max="6408" width="12.140625" style="104" customWidth="1"/>
    <col min="6409" max="6409" width="1.5703125" style="104" customWidth="1"/>
    <col min="6410" max="6410" width="9" style="104" customWidth="1"/>
    <col min="6411" max="6656" width="8.85546875" style="104"/>
    <col min="6657" max="6657" width="12.7109375" style="104" customWidth="1"/>
    <col min="6658" max="6659" width="15.7109375" style="104" customWidth="1"/>
    <col min="6660" max="6660" width="13.140625" style="104" customWidth="1"/>
    <col min="6661" max="6662" width="10.7109375" style="104" customWidth="1"/>
    <col min="6663" max="6663" width="8.85546875" style="104" customWidth="1"/>
    <col min="6664" max="6664" width="12.140625" style="104" customWidth="1"/>
    <col min="6665" max="6665" width="1.5703125" style="104" customWidth="1"/>
    <col min="6666" max="6666" width="9" style="104" customWidth="1"/>
    <col min="6667" max="6912" width="8.85546875" style="104"/>
    <col min="6913" max="6913" width="12.7109375" style="104" customWidth="1"/>
    <col min="6914" max="6915" width="15.7109375" style="104" customWidth="1"/>
    <col min="6916" max="6916" width="13.140625" style="104" customWidth="1"/>
    <col min="6917" max="6918" width="10.7109375" style="104" customWidth="1"/>
    <col min="6919" max="6919" width="8.85546875" style="104" customWidth="1"/>
    <col min="6920" max="6920" width="12.140625" style="104" customWidth="1"/>
    <col min="6921" max="6921" width="1.5703125" style="104" customWidth="1"/>
    <col min="6922" max="6922" width="9" style="104" customWidth="1"/>
    <col min="6923" max="7168" width="8.85546875" style="104"/>
    <col min="7169" max="7169" width="12.7109375" style="104" customWidth="1"/>
    <col min="7170" max="7171" width="15.7109375" style="104" customWidth="1"/>
    <col min="7172" max="7172" width="13.140625" style="104" customWidth="1"/>
    <col min="7173" max="7174" width="10.7109375" style="104" customWidth="1"/>
    <col min="7175" max="7175" width="8.85546875" style="104" customWidth="1"/>
    <col min="7176" max="7176" width="12.140625" style="104" customWidth="1"/>
    <col min="7177" max="7177" width="1.5703125" style="104" customWidth="1"/>
    <col min="7178" max="7178" width="9" style="104" customWidth="1"/>
    <col min="7179" max="7424" width="8.85546875" style="104"/>
    <col min="7425" max="7425" width="12.7109375" style="104" customWidth="1"/>
    <col min="7426" max="7427" width="15.7109375" style="104" customWidth="1"/>
    <col min="7428" max="7428" width="13.140625" style="104" customWidth="1"/>
    <col min="7429" max="7430" width="10.7109375" style="104" customWidth="1"/>
    <col min="7431" max="7431" width="8.85546875" style="104" customWidth="1"/>
    <col min="7432" max="7432" width="12.140625" style="104" customWidth="1"/>
    <col min="7433" max="7433" width="1.5703125" style="104" customWidth="1"/>
    <col min="7434" max="7434" width="9" style="104" customWidth="1"/>
    <col min="7435" max="7680" width="8.85546875" style="104"/>
    <col min="7681" max="7681" width="12.7109375" style="104" customWidth="1"/>
    <col min="7682" max="7683" width="15.7109375" style="104" customWidth="1"/>
    <col min="7684" max="7684" width="13.140625" style="104" customWidth="1"/>
    <col min="7685" max="7686" width="10.7109375" style="104" customWidth="1"/>
    <col min="7687" max="7687" width="8.85546875" style="104" customWidth="1"/>
    <col min="7688" max="7688" width="12.140625" style="104" customWidth="1"/>
    <col min="7689" max="7689" width="1.5703125" style="104" customWidth="1"/>
    <col min="7690" max="7690" width="9" style="104" customWidth="1"/>
    <col min="7691" max="7936" width="8.85546875" style="104"/>
    <col min="7937" max="7937" width="12.7109375" style="104" customWidth="1"/>
    <col min="7938" max="7939" width="15.7109375" style="104" customWidth="1"/>
    <col min="7940" max="7940" width="13.140625" style="104" customWidth="1"/>
    <col min="7941" max="7942" width="10.7109375" style="104" customWidth="1"/>
    <col min="7943" max="7943" width="8.85546875" style="104" customWidth="1"/>
    <col min="7944" max="7944" width="12.140625" style="104" customWidth="1"/>
    <col min="7945" max="7945" width="1.5703125" style="104" customWidth="1"/>
    <col min="7946" max="7946" width="9" style="104" customWidth="1"/>
    <col min="7947" max="8192" width="8.85546875" style="104"/>
    <col min="8193" max="8193" width="12.7109375" style="104" customWidth="1"/>
    <col min="8194" max="8195" width="15.7109375" style="104" customWidth="1"/>
    <col min="8196" max="8196" width="13.140625" style="104" customWidth="1"/>
    <col min="8197" max="8198" width="10.7109375" style="104" customWidth="1"/>
    <col min="8199" max="8199" width="8.85546875" style="104" customWidth="1"/>
    <col min="8200" max="8200" width="12.140625" style="104" customWidth="1"/>
    <col min="8201" max="8201" width="1.5703125" style="104" customWidth="1"/>
    <col min="8202" max="8202" width="9" style="104" customWidth="1"/>
    <col min="8203" max="8448" width="8.85546875" style="104"/>
    <col min="8449" max="8449" width="12.7109375" style="104" customWidth="1"/>
    <col min="8450" max="8451" width="15.7109375" style="104" customWidth="1"/>
    <col min="8452" max="8452" width="13.140625" style="104" customWidth="1"/>
    <col min="8453" max="8454" width="10.7109375" style="104" customWidth="1"/>
    <col min="8455" max="8455" width="8.85546875" style="104" customWidth="1"/>
    <col min="8456" max="8456" width="12.140625" style="104" customWidth="1"/>
    <col min="8457" max="8457" width="1.5703125" style="104" customWidth="1"/>
    <col min="8458" max="8458" width="9" style="104" customWidth="1"/>
    <col min="8459" max="8704" width="8.85546875" style="104"/>
    <col min="8705" max="8705" width="12.7109375" style="104" customWidth="1"/>
    <col min="8706" max="8707" width="15.7109375" style="104" customWidth="1"/>
    <col min="8708" max="8708" width="13.140625" style="104" customWidth="1"/>
    <col min="8709" max="8710" width="10.7109375" style="104" customWidth="1"/>
    <col min="8711" max="8711" width="8.85546875" style="104" customWidth="1"/>
    <col min="8712" max="8712" width="12.140625" style="104" customWidth="1"/>
    <col min="8713" max="8713" width="1.5703125" style="104" customWidth="1"/>
    <col min="8714" max="8714" width="9" style="104" customWidth="1"/>
    <col min="8715" max="8960" width="8.85546875" style="104"/>
    <col min="8961" max="8961" width="12.7109375" style="104" customWidth="1"/>
    <col min="8962" max="8963" width="15.7109375" style="104" customWidth="1"/>
    <col min="8964" max="8964" width="13.140625" style="104" customWidth="1"/>
    <col min="8965" max="8966" width="10.7109375" style="104" customWidth="1"/>
    <col min="8967" max="8967" width="8.85546875" style="104" customWidth="1"/>
    <col min="8968" max="8968" width="12.140625" style="104" customWidth="1"/>
    <col min="8969" max="8969" width="1.5703125" style="104" customWidth="1"/>
    <col min="8970" max="8970" width="9" style="104" customWidth="1"/>
    <col min="8971" max="9216" width="8.85546875" style="104"/>
    <col min="9217" max="9217" width="12.7109375" style="104" customWidth="1"/>
    <col min="9218" max="9219" width="15.7109375" style="104" customWidth="1"/>
    <col min="9220" max="9220" width="13.140625" style="104" customWidth="1"/>
    <col min="9221" max="9222" width="10.7109375" style="104" customWidth="1"/>
    <col min="9223" max="9223" width="8.85546875" style="104" customWidth="1"/>
    <col min="9224" max="9224" width="12.140625" style="104" customWidth="1"/>
    <col min="9225" max="9225" width="1.5703125" style="104" customWidth="1"/>
    <col min="9226" max="9226" width="9" style="104" customWidth="1"/>
    <col min="9227" max="9472" width="8.85546875" style="104"/>
    <col min="9473" max="9473" width="12.7109375" style="104" customWidth="1"/>
    <col min="9474" max="9475" width="15.7109375" style="104" customWidth="1"/>
    <col min="9476" max="9476" width="13.140625" style="104" customWidth="1"/>
    <col min="9477" max="9478" width="10.7109375" style="104" customWidth="1"/>
    <col min="9479" max="9479" width="8.85546875" style="104" customWidth="1"/>
    <col min="9480" max="9480" width="12.140625" style="104" customWidth="1"/>
    <col min="9481" max="9481" width="1.5703125" style="104" customWidth="1"/>
    <col min="9482" max="9482" width="9" style="104" customWidth="1"/>
    <col min="9483" max="9728" width="8.85546875" style="104"/>
    <col min="9729" max="9729" width="12.7109375" style="104" customWidth="1"/>
    <col min="9730" max="9731" width="15.7109375" style="104" customWidth="1"/>
    <col min="9732" max="9732" width="13.140625" style="104" customWidth="1"/>
    <col min="9733" max="9734" width="10.7109375" style="104" customWidth="1"/>
    <col min="9735" max="9735" width="8.85546875" style="104" customWidth="1"/>
    <col min="9736" max="9736" width="12.140625" style="104" customWidth="1"/>
    <col min="9737" max="9737" width="1.5703125" style="104" customWidth="1"/>
    <col min="9738" max="9738" width="9" style="104" customWidth="1"/>
    <col min="9739" max="9984" width="8.85546875" style="104"/>
    <col min="9985" max="9985" width="12.7109375" style="104" customWidth="1"/>
    <col min="9986" max="9987" width="15.7109375" style="104" customWidth="1"/>
    <col min="9988" max="9988" width="13.140625" style="104" customWidth="1"/>
    <col min="9989" max="9990" width="10.7109375" style="104" customWidth="1"/>
    <col min="9991" max="9991" width="8.85546875" style="104" customWidth="1"/>
    <col min="9992" max="9992" width="12.140625" style="104" customWidth="1"/>
    <col min="9993" max="9993" width="1.5703125" style="104" customWidth="1"/>
    <col min="9994" max="9994" width="9" style="104" customWidth="1"/>
    <col min="9995" max="10240" width="8.85546875" style="104"/>
    <col min="10241" max="10241" width="12.7109375" style="104" customWidth="1"/>
    <col min="10242" max="10243" width="15.7109375" style="104" customWidth="1"/>
    <col min="10244" max="10244" width="13.140625" style="104" customWidth="1"/>
    <col min="10245" max="10246" width="10.7109375" style="104" customWidth="1"/>
    <col min="10247" max="10247" width="8.85546875" style="104" customWidth="1"/>
    <col min="10248" max="10248" width="12.140625" style="104" customWidth="1"/>
    <col min="10249" max="10249" width="1.5703125" style="104" customWidth="1"/>
    <col min="10250" max="10250" width="9" style="104" customWidth="1"/>
    <col min="10251" max="10496" width="8.85546875" style="104"/>
    <col min="10497" max="10497" width="12.7109375" style="104" customWidth="1"/>
    <col min="10498" max="10499" width="15.7109375" style="104" customWidth="1"/>
    <col min="10500" max="10500" width="13.140625" style="104" customWidth="1"/>
    <col min="10501" max="10502" width="10.7109375" style="104" customWidth="1"/>
    <col min="10503" max="10503" width="8.85546875" style="104" customWidth="1"/>
    <col min="10504" max="10504" width="12.140625" style="104" customWidth="1"/>
    <col min="10505" max="10505" width="1.5703125" style="104" customWidth="1"/>
    <col min="10506" max="10506" width="9" style="104" customWidth="1"/>
    <col min="10507" max="10752" width="8.85546875" style="104"/>
    <col min="10753" max="10753" width="12.7109375" style="104" customWidth="1"/>
    <col min="10754" max="10755" width="15.7109375" style="104" customWidth="1"/>
    <col min="10756" max="10756" width="13.140625" style="104" customWidth="1"/>
    <col min="10757" max="10758" width="10.7109375" style="104" customWidth="1"/>
    <col min="10759" max="10759" width="8.85546875" style="104" customWidth="1"/>
    <col min="10760" max="10760" width="12.140625" style="104" customWidth="1"/>
    <col min="10761" max="10761" width="1.5703125" style="104" customWidth="1"/>
    <col min="10762" max="10762" width="9" style="104" customWidth="1"/>
    <col min="10763" max="11008" width="8.85546875" style="104"/>
    <col min="11009" max="11009" width="12.7109375" style="104" customWidth="1"/>
    <col min="11010" max="11011" width="15.7109375" style="104" customWidth="1"/>
    <col min="11012" max="11012" width="13.140625" style="104" customWidth="1"/>
    <col min="11013" max="11014" width="10.7109375" style="104" customWidth="1"/>
    <col min="11015" max="11015" width="8.85546875" style="104" customWidth="1"/>
    <col min="11016" max="11016" width="12.140625" style="104" customWidth="1"/>
    <col min="11017" max="11017" width="1.5703125" style="104" customWidth="1"/>
    <col min="11018" max="11018" width="9" style="104" customWidth="1"/>
    <col min="11019" max="11264" width="8.85546875" style="104"/>
    <col min="11265" max="11265" width="12.7109375" style="104" customWidth="1"/>
    <col min="11266" max="11267" width="15.7109375" style="104" customWidth="1"/>
    <col min="11268" max="11268" width="13.140625" style="104" customWidth="1"/>
    <col min="11269" max="11270" width="10.7109375" style="104" customWidth="1"/>
    <col min="11271" max="11271" width="8.85546875" style="104" customWidth="1"/>
    <col min="11272" max="11272" width="12.140625" style="104" customWidth="1"/>
    <col min="11273" max="11273" width="1.5703125" style="104" customWidth="1"/>
    <col min="11274" max="11274" width="9" style="104" customWidth="1"/>
    <col min="11275" max="11520" width="8.85546875" style="104"/>
    <col min="11521" max="11521" width="12.7109375" style="104" customWidth="1"/>
    <col min="11522" max="11523" width="15.7109375" style="104" customWidth="1"/>
    <col min="11524" max="11524" width="13.140625" style="104" customWidth="1"/>
    <col min="11525" max="11526" width="10.7109375" style="104" customWidth="1"/>
    <col min="11527" max="11527" width="8.85546875" style="104" customWidth="1"/>
    <col min="11528" max="11528" width="12.140625" style="104" customWidth="1"/>
    <col min="11529" max="11529" width="1.5703125" style="104" customWidth="1"/>
    <col min="11530" max="11530" width="9" style="104" customWidth="1"/>
    <col min="11531" max="11776" width="8.85546875" style="104"/>
    <col min="11777" max="11777" width="12.7109375" style="104" customWidth="1"/>
    <col min="11778" max="11779" width="15.7109375" style="104" customWidth="1"/>
    <col min="11780" max="11780" width="13.140625" style="104" customWidth="1"/>
    <col min="11781" max="11782" width="10.7109375" style="104" customWidth="1"/>
    <col min="11783" max="11783" width="8.85546875" style="104" customWidth="1"/>
    <col min="11784" max="11784" width="12.140625" style="104" customWidth="1"/>
    <col min="11785" max="11785" width="1.5703125" style="104" customWidth="1"/>
    <col min="11786" max="11786" width="9" style="104" customWidth="1"/>
    <col min="11787" max="12032" width="8.85546875" style="104"/>
    <col min="12033" max="12033" width="12.7109375" style="104" customWidth="1"/>
    <col min="12034" max="12035" width="15.7109375" style="104" customWidth="1"/>
    <col min="12036" max="12036" width="13.140625" style="104" customWidth="1"/>
    <col min="12037" max="12038" width="10.7109375" style="104" customWidth="1"/>
    <col min="12039" max="12039" width="8.85546875" style="104" customWidth="1"/>
    <col min="12040" max="12040" width="12.140625" style="104" customWidth="1"/>
    <col min="12041" max="12041" width="1.5703125" style="104" customWidth="1"/>
    <col min="12042" max="12042" width="9" style="104" customWidth="1"/>
    <col min="12043" max="12288" width="8.85546875" style="104"/>
    <col min="12289" max="12289" width="12.7109375" style="104" customWidth="1"/>
    <col min="12290" max="12291" width="15.7109375" style="104" customWidth="1"/>
    <col min="12292" max="12292" width="13.140625" style="104" customWidth="1"/>
    <col min="12293" max="12294" width="10.7109375" style="104" customWidth="1"/>
    <col min="12295" max="12295" width="8.85546875" style="104" customWidth="1"/>
    <col min="12296" max="12296" width="12.140625" style="104" customWidth="1"/>
    <col min="12297" max="12297" width="1.5703125" style="104" customWidth="1"/>
    <col min="12298" max="12298" width="9" style="104" customWidth="1"/>
    <col min="12299" max="12544" width="8.85546875" style="104"/>
    <col min="12545" max="12545" width="12.7109375" style="104" customWidth="1"/>
    <col min="12546" max="12547" width="15.7109375" style="104" customWidth="1"/>
    <col min="12548" max="12548" width="13.140625" style="104" customWidth="1"/>
    <col min="12549" max="12550" width="10.7109375" style="104" customWidth="1"/>
    <col min="12551" max="12551" width="8.85546875" style="104" customWidth="1"/>
    <col min="12552" max="12552" width="12.140625" style="104" customWidth="1"/>
    <col min="12553" max="12553" width="1.5703125" style="104" customWidth="1"/>
    <col min="12554" max="12554" width="9" style="104" customWidth="1"/>
    <col min="12555" max="12800" width="8.85546875" style="104"/>
    <col min="12801" max="12801" width="12.7109375" style="104" customWidth="1"/>
    <col min="12802" max="12803" width="15.7109375" style="104" customWidth="1"/>
    <col min="12804" max="12804" width="13.140625" style="104" customWidth="1"/>
    <col min="12805" max="12806" width="10.7109375" style="104" customWidth="1"/>
    <col min="12807" max="12807" width="8.85546875" style="104" customWidth="1"/>
    <col min="12808" max="12808" width="12.140625" style="104" customWidth="1"/>
    <col min="12809" max="12809" width="1.5703125" style="104" customWidth="1"/>
    <col min="12810" max="12810" width="9" style="104" customWidth="1"/>
    <col min="12811" max="13056" width="8.85546875" style="104"/>
    <col min="13057" max="13057" width="12.7109375" style="104" customWidth="1"/>
    <col min="13058" max="13059" width="15.7109375" style="104" customWidth="1"/>
    <col min="13060" max="13060" width="13.140625" style="104" customWidth="1"/>
    <col min="13061" max="13062" width="10.7109375" style="104" customWidth="1"/>
    <col min="13063" max="13063" width="8.85546875" style="104" customWidth="1"/>
    <col min="13064" max="13064" width="12.140625" style="104" customWidth="1"/>
    <col min="13065" max="13065" width="1.5703125" style="104" customWidth="1"/>
    <col min="13066" max="13066" width="9" style="104" customWidth="1"/>
    <col min="13067" max="13312" width="8.85546875" style="104"/>
    <col min="13313" max="13313" width="12.7109375" style="104" customWidth="1"/>
    <col min="13314" max="13315" width="15.7109375" style="104" customWidth="1"/>
    <col min="13316" max="13316" width="13.140625" style="104" customWidth="1"/>
    <col min="13317" max="13318" width="10.7109375" style="104" customWidth="1"/>
    <col min="13319" max="13319" width="8.85546875" style="104" customWidth="1"/>
    <col min="13320" max="13320" width="12.140625" style="104" customWidth="1"/>
    <col min="13321" max="13321" width="1.5703125" style="104" customWidth="1"/>
    <col min="13322" max="13322" width="9" style="104" customWidth="1"/>
    <col min="13323" max="13568" width="8.85546875" style="104"/>
    <col min="13569" max="13569" width="12.7109375" style="104" customWidth="1"/>
    <col min="13570" max="13571" width="15.7109375" style="104" customWidth="1"/>
    <col min="13572" max="13572" width="13.140625" style="104" customWidth="1"/>
    <col min="13573" max="13574" width="10.7109375" style="104" customWidth="1"/>
    <col min="13575" max="13575" width="8.85546875" style="104" customWidth="1"/>
    <col min="13576" max="13576" width="12.140625" style="104" customWidth="1"/>
    <col min="13577" max="13577" width="1.5703125" style="104" customWidth="1"/>
    <col min="13578" max="13578" width="9" style="104" customWidth="1"/>
    <col min="13579" max="13824" width="8.85546875" style="104"/>
    <col min="13825" max="13825" width="12.7109375" style="104" customWidth="1"/>
    <col min="13826" max="13827" width="15.7109375" style="104" customWidth="1"/>
    <col min="13828" max="13828" width="13.140625" style="104" customWidth="1"/>
    <col min="13829" max="13830" width="10.7109375" style="104" customWidth="1"/>
    <col min="13831" max="13831" width="8.85546875" style="104" customWidth="1"/>
    <col min="13832" max="13832" width="12.140625" style="104" customWidth="1"/>
    <col min="13833" max="13833" width="1.5703125" style="104" customWidth="1"/>
    <col min="13834" max="13834" width="9" style="104" customWidth="1"/>
    <col min="13835" max="14080" width="8.85546875" style="104"/>
    <col min="14081" max="14081" width="12.7109375" style="104" customWidth="1"/>
    <col min="14082" max="14083" width="15.7109375" style="104" customWidth="1"/>
    <col min="14084" max="14084" width="13.140625" style="104" customWidth="1"/>
    <col min="14085" max="14086" width="10.7109375" style="104" customWidth="1"/>
    <col min="14087" max="14087" width="8.85546875" style="104" customWidth="1"/>
    <col min="14088" max="14088" width="12.140625" style="104" customWidth="1"/>
    <col min="14089" max="14089" width="1.5703125" style="104" customWidth="1"/>
    <col min="14090" max="14090" width="9" style="104" customWidth="1"/>
    <col min="14091" max="14336" width="8.85546875" style="104"/>
    <col min="14337" max="14337" width="12.7109375" style="104" customWidth="1"/>
    <col min="14338" max="14339" width="15.7109375" style="104" customWidth="1"/>
    <col min="14340" max="14340" width="13.140625" style="104" customWidth="1"/>
    <col min="14341" max="14342" width="10.7109375" style="104" customWidth="1"/>
    <col min="14343" max="14343" width="8.85546875" style="104" customWidth="1"/>
    <col min="14344" max="14344" width="12.140625" style="104" customWidth="1"/>
    <col min="14345" max="14345" width="1.5703125" style="104" customWidth="1"/>
    <col min="14346" max="14346" width="9" style="104" customWidth="1"/>
    <col min="14347" max="14592" width="8.85546875" style="104"/>
    <col min="14593" max="14593" width="12.7109375" style="104" customWidth="1"/>
    <col min="14594" max="14595" width="15.7109375" style="104" customWidth="1"/>
    <col min="14596" max="14596" width="13.140625" style="104" customWidth="1"/>
    <col min="14597" max="14598" width="10.7109375" style="104" customWidth="1"/>
    <col min="14599" max="14599" width="8.85546875" style="104" customWidth="1"/>
    <col min="14600" max="14600" width="12.140625" style="104" customWidth="1"/>
    <col min="14601" max="14601" width="1.5703125" style="104" customWidth="1"/>
    <col min="14602" max="14602" width="9" style="104" customWidth="1"/>
    <col min="14603" max="14848" width="8.85546875" style="104"/>
    <col min="14849" max="14849" width="12.7109375" style="104" customWidth="1"/>
    <col min="14850" max="14851" width="15.7109375" style="104" customWidth="1"/>
    <col min="14852" max="14852" width="13.140625" style="104" customWidth="1"/>
    <col min="14853" max="14854" width="10.7109375" style="104" customWidth="1"/>
    <col min="14855" max="14855" width="8.85546875" style="104" customWidth="1"/>
    <col min="14856" max="14856" width="12.140625" style="104" customWidth="1"/>
    <col min="14857" max="14857" width="1.5703125" style="104" customWidth="1"/>
    <col min="14858" max="14858" width="9" style="104" customWidth="1"/>
    <col min="14859" max="15104" width="8.85546875" style="104"/>
    <col min="15105" max="15105" width="12.7109375" style="104" customWidth="1"/>
    <col min="15106" max="15107" width="15.7109375" style="104" customWidth="1"/>
    <col min="15108" max="15108" width="13.140625" style="104" customWidth="1"/>
    <col min="15109" max="15110" width="10.7109375" style="104" customWidth="1"/>
    <col min="15111" max="15111" width="8.85546875" style="104" customWidth="1"/>
    <col min="15112" max="15112" width="12.140625" style="104" customWidth="1"/>
    <col min="15113" max="15113" width="1.5703125" style="104" customWidth="1"/>
    <col min="15114" max="15114" width="9" style="104" customWidth="1"/>
    <col min="15115" max="15360" width="8.85546875" style="104"/>
    <col min="15361" max="15361" width="12.7109375" style="104" customWidth="1"/>
    <col min="15362" max="15363" width="15.7109375" style="104" customWidth="1"/>
    <col min="15364" max="15364" width="13.140625" style="104" customWidth="1"/>
    <col min="15365" max="15366" width="10.7109375" style="104" customWidth="1"/>
    <col min="15367" max="15367" width="8.85546875" style="104" customWidth="1"/>
    <col min="15368" max="15368" width="12.140625" style="104" customWidth="1"/>
    <col min="15369" max="15369" width="1.5703125" style="104" customWidth="1"/>
    <col min="15370" max="15370" width="9" style="104" customWidth="1"/>
    <col min="15371" max="15616" width="8.85546875" style="104"/>
    <col min="15617" max="15617" width="12.7109375" style="104" customWidth="1"/>
    <col min="15618" max="15619" width="15.7109375" style="104" customWidth="1"/>
    <col min="15620" max="15620" width="13.140625" style="104" customWidth="1"/>
    <col min="15621" max="15622" width="10.7109375" style="104" customWidth="1"/>
    <col min="15623" max="15623" width="8.85546875" style="104" customWidth="1"/>
    <col min="15624" max="15624" width="12.140625" style="104" customWidth="1"/>
    <col min="15625" max="15625" width="1.5703125" style="104" customWidth="1"/>
    <col min="15626" max="15626" width="9" style="104" customWidth="1"/>
    <col min="15627" max="15872" width="8.85546875" style="104"/>
    <col min="15873" max="15873" width="12.7109375" style="104" customWidth="1"/>
    <col min="15874" max="15875" width="15.7109375" style="104" customWidth="1"/>
    <col min="15876" max="15876" width="13.140625" style="104" customWidth="1"/>
    <col min="15877" max="15878" width="10.7109375" style="104" customWidth="1"/>
    <col min="15879" max="15879" width="8.85546875" style="104" customWidth="1"/>
    <col min="15880" max="15880" width="12.140625" style="104" customWidth="1"/>
    <col min="15881" max="15881" width="1.5703125" style="104" customWidth="1"/>
    <col min="15882" max="15882" width="9" style="104" customWidth="1"/>
    <col min="15883" max="16128" width="8.85546875" style="104"/>
    <col min="16129" max="16129" width="12.7109375" style="104" customWidth="1"/>
    <col min="16130" max="16131" width="15.7109375" style="104" customWidth="1"/>
    <col min="16132" max="16132" width="13.140625" style="104" customWidth="1"/>
    <col min="16133" max="16134" width="10.7109375" style="104" customWidth="1"/>
    <col min="16135" max="16135" width="8.85546875" style="104" customWidth="1"/>
    <col min="16136" max="16136" width="12.140625" style="104" customWidth="1"/>
    <col min="16137" max="16137" width="1.5703125" style="104" customWidth="1"/>
    <col min="16138" max="16138" width="9" style="104" customWidth="1"/>
    <col min="16139" max="16384" width="8.85546875" style="104"/>
  </cols>
  <sheetData>
    <row r="1" spans="1:9" s="309" customFormat="1" ht="9.75" customHeight="1" x14ac:dyDescent="0.2">
      <c r="A1" s="333"/>
      <c r="B1" s="333"/>
      <c r="C1" s="333"/>
      <c r="D1" s="333"/>
      <c r="E1" s="333"/>
      <c r="F1" s="333"/>
      <c r="G1" s="333"/>
      <c r="H1" s="333"/>
      <c r="I1" s="333"/>
    </row>
    <row r="2" spans="1:9" s="309" customFormat="1" ht="15" customHeight="1" x14ac:dyDescent="0.25">
      <c r="A2" s="334" t="s">
        <v>898</v>
      </c>
      <c r="B2" s="334"/>
      <c r="C2" s="335"/>
      <c r="D2" s="335"/>
      <c r="E2" s="335"/>
      <c r="F2" s="335"/>
      <c r="G2" s="336" t="str">
        <f>"SHEET    OF   "&amp;english_quan!L1</f>
        <v xml:space="preserve">SHEET    OF   </v>
      </c>
      <c r="H2" s="337"/>
      <c r="I2" s="333"/>
    </row>
    <row r="3" spans="1:9" s="309" customFormat="1" ht="15.75" x14ac:dyDescent="0.25">
      <c r="A3" s="334" t="s">
        <v>323</v>
      </c>
      <c r="B3" s="334"/>
      <c r="C3" s="335"/>
      <c r="D3" s="335"/>
      <c r="E3" s="335"/>
      <c r="F3" s="335"/>
      <c r="G3" s="335"/>
      <c r="H3" s="335"/>
      <c r="I3" s="333"/>
    </row>
    <row r="4" spans="1:9" s="309" customFormat="1" ht="15.75" x14ac:dyDescent="0.25">
      <c r="A4" s="334" t="s">
        <v>622</v>
      </c>
      <c r="B4" s="334"/>
      <c r="C4" s="335"/>
      <c r="D4" s="335"/>
      <c r="E4" s="335"/>
      <c r="F4" s="335"/>
      <c r="G4" s="336" t="s">
        <v>371</v>
      </c>
      <c r="H4" s="338"/>
      <c r="I4" s="333"/>
    </row>
    <row r="5" spans="1:9" s="309" customFormat="1" ht="9.75" customHeight="1" x14ac:dyDescent="0.2">
      <c r="A5" s="333"/>
      <c r="B5" s="333"/>
      <c r="C5" s="333"/>
      <c r="D5" s="333"/>
      <c r="E5" s="333"/>
      <c r="F5" s="333"/>
      <c r="G5" s="333"/>
      <c r="H5" s="333"/>
      <c r="I5" s="333"/>
    </row>
    <row r="6" spans="1:9" s="309" customFormat="1" ht="30" customHeight="1" x14ac:dyDescent="0.4">
      <c r="A6" s="1546" t="s">
        <v>260</v>
      </c>
      <c r="B6" s="1547"/>
      <c r="C6" s="1547"/>
      <c r="D6" s="1547"/>
      <c r="E6" s="1547"/>
      <c r="F6" s="1547"/>
      <c r="G6" s="1547"/>
      <c r="H6" s="1547"/>
      <c r="I6" s="333"/>
    </row>
    <row r="7" spans="1:9" s="313" customFormat="1" ht="9.75" customHeight="1" x14ac:dyDescent="0.4">
      <c r="A7" s="339"/>
      <c r="B7" s="339"/>
      <c r="C7" s="339"/>
      <c r="D7" s="339"/>
      <c r="E7" s="339"/>
      <c r="F7" s="339"/>
      <c r="G7" s="339"/>
      <c r="H7" s="339"/>
      <c r="I7" s="340"/>
    </row>
    <row r="8" spans="1:9" s="309" customFormat="1" ht="15" x14ac:dyDescent="0.2">
      <c r="A8" s="1529" t="s">
        <v>274</v>
      </c>
      <c r="B8" s="1529" t="s">
        <v>366</v>
      </c>
      <c r="C8" s="1529" t="s">
        <v>366</v>
      </c>
      <c r="D8" s="1271" t="s">
        <v>277</v>
      </c>
      <c r="E8" s="1269" t="s">
        <v>372</v>
      </c>
      <c r="F8" s="1271" t="s">
        <v>279</v>
      </c>
      <c r="G8" s="1269" t="s">
        <v>373</v>
      </c>
      <c r="H8" s="1548" t="s">
        <v>232</v>
      </c>
      <c r="I8" s="333"/>
    </row>
    <row r="9" spans="1:9" s="309" customFormat="1" ht="15" x14ac:dyDescent="0.2">
      <c r="A9" s="1531"/>
      <c r="B9" s="1531"/>
      <c r="C9" s="1531"/>
      <c r="D9" s="342" t="s">
        <v>374</v>
      </c>
      <c r="E9" s="343" t="s">
        <v>375</v>
      </c>
      <c r="F9" s="342" t="s">
        <v>375</v>
      </c>
      <c r="G9" s="343" t="s">
        <v>375</v>
      </c>
      <c r="H9" s="1531"/>
      <c r="I9" s="333"/>
    </row>
    <row r="10" spans="1:9" s="309" customFormat="1" ht="15" x14ac:dyDescent="0.2">
      <c r="A10" s="1270" t="s">
        <v>300</v>
      </c>
      <c r="B10" s="1270"/>
      <c r="C10" s="1270"/>
      <c r="D10" s="342"/>
      <c r="E10" s="343"/>
      <c r="F10" s="342"/>
      <c r="G10" s="343"/>
      <c r="H10" s="425">
        <f>+'ABCX (4)'!H54</f>
        <v>83732.115981666677</v>
      </c>
      <c r="I10" s="333"/>
    </row>
    <row r="11" spans="1:9" s="309" customFormat="1" ht="15" x14ac:dyDescent="0.2">
      <c r="A11" s="1256"/>
      <c r="B11" s="1259"/>
      <c r="C11" s="1259"/>
      <c r="D11" s="1260">
        <f t="shared" ref="D11" si="0">+C11-B11</f>
        <v>0</v>
      </c>
      <c r="E11" s="344"/>
      <c r="F11" s="346"/>
      <c r="G11" s="344"/>
      <c r="H11" s="346">
        <f t="shared" ref="H11" si="1">IF(E11=0,(D11*1.5*G11)*2700/54000,(D11*((E11+F11)/2)*1.5*G11*2700)/54000)</f>
        <v>0</v>
      </c>
      <c r="I11" s="333"/>
    </row>
    <row r="12" spans="1:9" s="309" customFormat="1" ht="15" x14ac:dyDescent="0.2">
      <c r="A12" s="1256" t="s">
        <v>897</v>
      </c>
      <c r="B12" s="1261"/>
      <c r="C12" s="1261"/>
      <c r="D12" s="1258"/>
      <c r="E12" s="344"/>
      <c r="F12" s="344"/>
      <c r="G12" s="344"/>
      <c r="H12" s="346">
        <f t="shared" ref="H12:H29" si="2">IF(E12=0,(D12*1.5*G12)*2700/54000,(D12*((E12+F12)/2)*1.5*G12*2700)/54000)</f>
        <v>0</v>
      </c>
      <c r="I12" s="333"/>
    </row>
    <row r="13" spans="1:9" s="309" customFormat="1" ht="15" x14ac:dyDescent="0.2">
      <c r="A13" s="1255" t="s">
        <v>226</v>
      </c>
      <c r="B13" s="1261">
        <v>1355</v>
      </c>
      <c r="C13" s="1261"/>
      <c r="D13" s="1258">
        <v>691</v>
      </c>
      <c r="E13" s="344"/>
      <c r="F13" s="344"/>
      <c r="G13" s="344">
        <v>0.5</v>
      </c>
      <c r="H13" s="346">
        <f t="shared" si="2"/>
        <v>25.912500000000001</v>
      </c>
      <c r="I13" s="333"/>
    </row>
    <row r="14" spans="1:9" s="309" customFormat="1" ht="15" x14ac:dyDescent="0.2">
      <c r="A14" s="1255" t="s">
        <v>226</v>
      </c>
      <c r="B14" s="1261">
        <v>1769</v>
      </c>
      <c r="C14" s="1261"/>
      <c r="D14" s="1258">
        <v>724</v>
      </c>
      <c r="E14" s="344"/>
      <c r="F14" s="344"/>
      <c r="G14" s="344">
        <v>0.5</v>
      </c>
      <c r="H14" s="346">
        <f t="shared" si="2"/>
        <v>27.15</v>
      </c>
      <c r="I14" s="333"/>
    </row>
    <row r="15" spans="1:9" s="309" customFormat="1" ht="15" x14ac:dyDescent="0.2">
      <c r="A15" s="1255" t="s">
        <v>217</v>
      </c>
      <c r="B15" s="1261">
        <v>1466</v>
      </c>
      <c r="C15" s="1261"/>
      <c r="D15" s="1258">
        <v>1104</v>
      </c>
      <c r="E15" s="344"/>
      <c r="F15" s="344"/>
      <c r="G15" s="344">
        <v>0.5</v>
      </c>
      <c r="H15" s="346">
        <f t="shared" si="2"/>
        <v>41.4</v>
      </c>
      <c r="I15" s="333"/>
    </row>
    <row r="16" spans="1:9" s="309" customFormat="1" ht="15" x14ac:dyDescent="0.2">
      <c r="A16" s="1255" t="s">
        <v>217</v>
      </c>
      <c r="B16" s="1261">
        <v>1526</v>
      </c>
      <c r="C16" s="1261"/>
      <c r="D16" s="1258">
        <v>1138</v>
      </c>
      <c r="E16" s="344"/>
      <c r="F16" s="344"/>
      <c r="G16" s="344">
        <v>0.5</v>
      </c>
      <c r="H16" s="346">
        <f t="shared" si="2"/>
        <v>42.674999999999997</v>
      </c>
      <c r="I16" s="333"/>
    </row>
    <row r="17" spans="1:15" s="309" customFormat="1" ht="15" x14ac:dyDescent="0.2">
      <c r="A17" s="1255" t="s">
        <v>217</v>
      </c>
      <c r="B17" s="1261">
        <v>1608</v>
      </c>
      <c r="C17" s="1261"/>
      <c r="D17" s="1258">
        <v>1197</v>
      </c>
      <c r="E17" s="344"/>
      <c r="F17" s="344"/>
      <c r="G17" s="344">
        <v>0.5</v>
      </c>
      <c r="H17" s="346">
        <f t="shared" si="2"/>
        <v>44.887500000000003</v>
      </c>
      <c r="I17" s="333"/>
    </row>
    <row r="18" spans="1:15" s="309" customFormat="1" ht="15" x14ac:dyDescent="0.2">
      <c r="A18" s="1255" t="s">
        <v>217</v>
      </c>
      <c r="B18" s="1261">
        <v>1686</v>
      </c>
      <c r="C18" s="1261"/>
      <c r="D18" s="1258">
        <v>759</v>
      </c>
      <c r="E18" s="344"/>
      <c r="F18" s="344"/>
      <c r="G18" s="344">
        <v>0.5</v>
      </c>
      <c r="H18" s="346">
        <f t="shared" si="2"/>
        <v>28.462499999999999</v>
      </c>
      <c r="I18" s="333"/>
    </row>
    <row r="19" spans="1:15" s="309" customFormat="1" ht="15" x14ac:dyDescent="0.2">
      <c r="A19" s="1255" t="s">
        <v>704</v>
      </c>
      <c r="B19" s="1261">
        <v>1432</v>
      </c>
      <c r="C19" s="1261"/>
      <c r="D19" s="1258">
        <v>816</v>
      </c>
      <c r="E19" s="344"/>
      <c r="F19" s="344"/>
      <c r="G19" s="344">
        <v>0.5</v>
      </c>
      <c r="H19" s="346">
        <f t="shared" si="2"/>
        <v>30.6</v>
      </c>
      <c r="I19" s="333"/>
    </row>
    <row r="20" spans="1:15" s="309" customFormat="1" ht="15" x14ac:dyDescent="0.2">
      <c r="A20" s="1255" t="s">
        <v>203</v>
      </c>
      <c r="B20" s="1261">
        <v>39575</v>
      </c>
      <c r="C20" s="1261"/>
      <c r="D20" s="1258">
        <v>577</v>
      </c>
      <c r="E20" s="344"/>
      <c r="F20" s="344"/>
      <c r="G20" s="344">
        <v>0.5</v>
      </c>
      <c r="H20" s="346">
        <f t="shared" si="2"/>
        <v>21.637499999999999</v>
      </c>
      <c r="I20" s="333"/>
    </row>
    <row r="21" spans="1:15" s="309" customFormat="1" ht="15" x14ac:dyDescent="0.2">
      <c r="A21" s="1255" t="s">
        <v>203</v>
      </c>
      <c r="B21" s="1261">
        <v>39729</v>
      </c>
      <c r="C21" s="1261"/>
      <c r="D21" s="1258">
        <v>508</v>
      </c>
      <c r="E21" s="344"/>
      <c r="F21" s="344"/>
      <c r="G21" s="344">
        <v>0.5</v>
      </c>
      <c r="H21" s="346">
        <f t="shared" si="2"/>
        <v>19.05</v>
      </c>
      <c r="I21" s="333"/>
    </row>
    <row r="22" spans="1:15" s="309" customFormat="1" ht="15" x14ac:dyDescent="0.2">
      <c r="A22" s="1255" t="s">
        <v>203</v>
      </c>
      <c r="B22" s="1261">
        <v>40292</v>
      </c>
      <c r="C22" s="1261"/>
      <c r="D22" s="1258">
        <v>788</v>
      </c>
      <c r="E22" s="344"/>
      <c r="F22" s="344"/>
      <c r="G22" s="344">
        <v>0.5</v>
      </c>
      <c r="H22" s="346">
        <f t="shared" si="2"/>
        <v>29.55</v>
      </c>
      <c r="I22" s="333"/>
    </row>
    <row r="23" spans="1:15" s="309" customFormat="1" ht="15" x14ac:dyDescent="0.2">
      <c r="A23" s="1255" t="s">
        <v>808</v>
      </c>
      <c r="B23" s="1261">
        <v>1437</v>
      </c>
      <c r="C23" s="1261"/>
      <c r="D23" s="1258">
        <v>216</v>
      </c>
      <c r="E23" s="344"/>
      <c r="F23" s="344"/>
      <c r="G23" s="344">
        <v>0.5</v>
      </c>
      <c r="H23" s="346">
        <f t="shared" si="2"/>
        <v>8.1</v>
      </c>
      <c r="I23" s="333"/>
    </row>
    <row r="24" spans="1:15" s="309" customFormat="1" ht="15" x14ac:dyDescent="0.2">
      <c r="A24" s="1255" t="s">
        <v>808</v>
      </c>
      <c r="B24" s="1261">
        <v>1572</v>
      </c>
      <c r="C24" s="1261"/>
      <c r="D24" s="1258">
        <v>1258</v>
      </c>
      <c r="E24" s="344"/>
      <c r="F24" s="344"/>
      <c r="G24" s="344">
        <v>0.5</v>
      </c>
      <c r="H24" s="346">
        <f t="shared" si="2"/>
        <v>47.174999999999997</v>
      </c>
      <c r="I24" s="333"/>
    </row>
    <row r="25" spans="1:15" s="309" customFormat="1" ht="15" x14ac:dyDescent="0.2">
      <c r="A25" s="1255" t="s">
        <v>808</v>
      </c>
      <c r="B25" s="1261">
        <v>1660</v>
      </c>
      <c r="C25" s="1261"/>
      <c r="D25" s="1258">
        <v>251</v>
      </c>
      <c r="E25" s="344"/>
      <c r="F25" s="344"/>
      <c r="G25" s="344">
        <v>0.5</v>
      </c>
      <c r="H25" s="346">
        <f t="shared" si="2"/>
        <v>9.4124999999999996</v>
      </c>
      <c r="I25" s="333"/>
    </row>
    <row r="26" spans="1:15" s="309" customFormat="1" ht="15" x14ac:dyDescent="0.2">
      <c r="A26" s="1255" t="s">
        <v>203</v>
      </c>
      <c r="B26" s="1261">
        <v>44712</v>
      </c>
      <c r="C26" s="1261"/>
      <c r="D26" s="1258">
        <v>684</v>
      </c>
      <c r="E26" s="344"/>
      <c r="F26" s="344"/>
      <c r="G26" s="344">
        <v>0.5</v>
      </c>
      <c r="H26" s="346">
        <f t="shared" si="2"/>
        <v>25.65</v>
      </c>
      <c r="I26" s="333"/>
    </row>
    <row r="27" spans="1:15" s="309" customFormat="1" ht="15" x14ac:dyDescent="0.2">
      <c r="A27" s="1255" t="s">
        <v>203</v>
      </c>
      <c r="B27" s="1261">
        <v>44950</v>
      </c>
      <c r="C27" s="1261"/>
      <c r="D27" s="1258">
        <v>472</v>
      </c>
      <c r="E27" s="344"/>
      <c r="F27" s="344"/>
      <c r="G27" s="344">
        <v>0.5</v>
      </c>
      <c r="H27" s="346">
        <f t="shared" si="2"/>
        <v>17.7</v>
      </c>
      <c r="I27" s="333"/>
    </row>
    <row r="28" spans="1:15" s="309" customFormat="1" ht="15" x14ac:dyDescent="0.2">
      <c r="A28" s="1255" t="s">
        <v>203</v>
      </c>
      <c r="B28" s="1261">
        <v>45098</v>
      </c>
      <c r="C28" s="1261"/>
      <c r="D28" s="1258">
        <v>539</v>
      </c>
      <c r="E28" s="344"/>
      <c r="F28" s="344"/>
      <c r="G28" s="344">
        <v>0.5</v>
      </c>
      <c r="H28" s="346">
        <f t="shared" si="2"/>
        <v>20.212499999999999</v>
      </c>
      <c r="I28" s="333"/>
    </row>
    <row r="29" spans="1:15" s="309" customFormat="1" ht="15" x14ac:dyDescent="0.2">
      <c r="A29" s="1255"/>
      <c r="B29" s="1261"/>
      <c r="C29" s="1261"/>
      <c r="D29" s="1258"/>
      <c r="E29" s="344"/>
      <c r="F29" s="344"/>
      <c r="G29" s="344"/>
      <c r="H29" s="346">
        <f t="shared" si="2"/>
        <v>0</v>
      </c>
      <c r="I29" s="333"/>
    </row>
    <row r="30" spans="1:15" s="309" customFormat="1" ht="15" x14ac:dyDescent="0.2">
      <c r="A30" s="1255"/>
      <c r="B30" s="1261"/>
      <c r="C30" s="1261"/>
      <c r="D30" s="1258"/>
      <c r="E30" s="344"/>
      <c r="F30" s="344"/>
      <c r="G30" s="344"/>
      <c r="H30" s="346"/>
      <c r="I30" s="333"/>
    </row>
    <row r="31" spans="1:15" s="309" customFormat="1" ht="15" x14ac:dyDescent="0.2">
      <c r="A31" s="1255" t="str">
        <f>+ABC_FullDepth_Areas!B68</f>
        <v>LDETNB</v>
      </c>
      <c r="B31" s="1261">
        <f>+ABC_FullDepth_Areas!C68</f>
        <v>1267.78</v>
      </c>
      <c r="C31" s="1261">
        <f>+ABC_FullDepth_Areas!D68</f>
        <v>1639.77</v>
      </c>
      <c r="D31" s="1479">
        <f>+C31-B31</f>
        <v>371.99</v>
      </c>
      <c r="E31" s="344">
        <f>+ABC_FullDepth_Areas!I68/'ABCX (5)'!D31+0.75</f>
        <v>4.9105957149385739</v>
      </c>
      <c r="F31" s="1478">
        <f>(G31/12)*J31+E31+0.67</f>
        <v>5.6361512704941292</v>
      </c>
      <c r="G31" s="344">
        <v>0.66666666666666663</v>
      </c>
      <c r="H31" s="346">
        <f t="shared" ref="H31:H46" si="3">IF(E31=0,(D31*1.5*G31)*2700/54000,(D31*((E31+F31)/2)*1.5*G31*2700)/54000)</f>
        <v>98.082110277777758</v>
      </c>
      <c r="I31" s="333"/>
      <c r="J31" s="1438">
        <v>1</v>
      </c>
      <c r="K31" s="1439">
        <f t="shared" ref="K31:K34" si="4">+H31</f>
        <v>98.082110277777758</v>
      </c>
      <c r="L31" s="1440">
        <v>5</v>
      </c>
      <c r="M31" s="1437">
        <f t="shared" ref="M31:M34" si="5">+K31*L31/100</f>
        <v>4.9041055138888883</v>
      </c>
      <c r="N31" s="1437">
        <f t="shared" ref="N31:N34" si="6">+K31-M31</f>
        <v>93.178004763888865</v>
      </c>
      <c r="O31" s="1437">
        <f t="shared" ref="O31:O34" si="7">+M31+N31</f>
        <v>98.082110277777758</v>
      </c>
    </row>
    <row r="32" spans="1:15" s="309" customFormat="1" ht="15" x14ac:dyDescent="0.2">
      <c r="A32" s="1255" t="str">
        <f>+ABC_FullDepth_Areas!B69</f>
        <v>LDETNB</v>
      </c>
      <c r="B32" s="1261">
        <f>+ABC_FullDepth_Areas!C69</f>
        <v>1778.58</v>
      </c>
      <c r="C32" s="1261">
        <f>+ABC_FullDepth_Areas!D69</f>
        <v>3122.17</v>
      </c>
      <c r="D32" s="1479">
        <f>+C32-B32</f>
        <v>1343.5900000000001</v>
      </c>
      <c r="E32" s="344">
        <f>+ABC_FullDepth_Areas!I69/'ABCX (5)'!D32+0.75</f>
        <v>15.896361613289766</v>
      </c>
      <c r="F32" s="1478">
        <f>(G32/12)*J32+E32+0.67</f>
        <v>16.621917168845322</v>
      </c>
      <c r="G32" s="344">
        <v>0.66666666666666663</v>
      </c>
      <c r="H32" s="346">
        <f t="shared" si="3"/>
        <v>1092.2808547222219</v>
      </c>
      <c r="I32" s="333"/>
      <c r="J32" s="1438">
        <v>1</v>
      </c>
      <c r="K32" s="1439">
        <f t="shared" si="4"/>
        <v>1092.2808547222219</v>
      </c>
      <c r="L32" s="1440">
        <v>5</v>
      </c>
      <c r="M32" s="1437">
        <f t="shared" si="5"/>
        <v>54.614042736111095</v>
      </c>
      <c r="N32" s="1437">
        <f t="shared" si="6"/>
        <v>1037.6668119861108</v>
      </c>
      <c r="O32" s="1437">
        <f t="shared" si="7"/>
        <v>1092.2808547222219</v>
      </c>
    </row>
    <row r="33" spans="1:15" s="309" customFormat="1" ht="15" x14ac:dyDescent="0.2">
      <c r="A33" s="1255" t="str">
        <f>+ABC_FullDepth_Areas!B70</f>
        <v>LDETNB</v>
      </c>
      <c r="B33" s="1261">
        <f>+ABC_FullDepth_Areas!C70</f>
        <v>3173.24</v>
      </c>
      <c r="C33" s="1261">
        <f>+ABC_FullDepth_Areas!D70</f>
        <v>3590.35</v>
      </c>
      <c r="D33" s="1479">
        <f>+C33-B33</f>
        <v>417.11000000000013</v>
      </c>
      <c r="E33" s="344">
        <f>+ABC_FullDepth_Areas!I70/'ABCX (5)'!D33+0.75</f>
        <v>10.38223130589053</v>
      </c>
      <c r="F33" s="1478">
        <f>(G33/12)*J33+E33+0.67</f>
        <v>11.107786861446085</v>
      </c>
      <c r="G33" s="344">
        <v>0.66666666666666663</v>
      </c>
      <c r="H33" s="346">
        <f t="shared" si="3"/>
        <v>224.09253694444442</v>
      </c>
      <c r="I33" s="333"/>
      <c r="J33" s="1438">
        <v>1</v>
      </c>
      <c r="K33" s="1439">
        <f t="shared" si="4"/>
        <v>224.09253694444442</v>
      </c>
      <c r="L33" s="1440">
        <v>5</v>
      </c>
      <c r="M33" s="1437">
        <f t="shared" si="5"/>
        <v>11.204626847222221</v>
      </c>
      <c r="N33" s="1437">
        <f t="shared" si="6"/>
        <v>212.8879100972222</v>
      </c>
      <c r="O33" s="1437">
        <f t="shared" si="7"/>
        <v>224.09253694444442</v>
      </c>
    </row>
    <row r="34" spans="1:15" s="309" customFormat="1" ht="15" x14ac:dyDescent="0.2">
      <c r="A34" s="1255" t="str">
        <f>+ABC_FullDepth_Areas!B71</f>
        <v>LDETNB</v>
      </c>
      <c r="B34" s="1261">
        <f>+ABC_FullDepth_Areas!C71</f>
        <v>3700.2</v>
      </c>
      <c r="C34" s="1261">
        <f>+ABC_FullDepth_Areas!D71</f>
        <v>3733.51</v>
      </c>
      <c r="D34" s="1479">
        <f>+C34-B34</f>
        <v>33.3100000000004</v>
      </c>
      <c r="E34" s="344">
        <f>+ABC_FullDepth_Areas!I71/'ABCX (5)'!D34+0.75</f>
        <v>1.2135244671269834</v>
      </c>
      <c r="F34" s="1478">
        <f>(G34/12)*J34+E34+0.67</f>
        <v>1.9390800226825391</v>
      </c>
      <c r="G34" s="344">
        <v>0.66666666666666663</v>
      </c>
      <c r="H34" s="346">
        <f t="shared" si="3"/>
        <v>2.6253313888889114</v>
      </c>
      <c r="I34" s="333"/>
      <c r="J34" s="1438">
        <v>1</v>
      </c>
      <c r="K34" s="1439">
        <f t="shared" si="4"/>
        <v>2.6253313888889114</v>
      </c>
      <c r="L34" s="1440">
        <v>5</v>
      </c>
      <c r="M34" s="1437">
        <f t="shared" si="5"/>
        <v>0.13126656944444556</v>
      </c>
      <c r="N34" s="1437">
        <f t="shared" si="6"/>
        <v>2.4940648194444659</v>
      </c>
      <c r="O34" s="1437">
        <f t="shared" si="7"/>
        <v>2.6253313888889114</v>
      </c>
    </row>
    <row r="35" spans="1:15" s="309" customFormat="1" ht="15" x14ac:dyDescent="0.2">
      <c r="A35" s="1255"/>
      <c r="B35" s="1261"/>
      <c r="C35" s="1261"/>
      <c r="D35" s="1258"/>
      <c r="E35" s="344"/>
      <c r="F35" s="344"/>
      <c r="G35" s="344"/>
      <c r="H35" s="346">
        <f t="shared" si="3"/>
        <v>0</v>
      </c>
      <c r="I35" s="333"/>
    </row>
    <row r="36" spans="1:15" s="309" customFormat="1" ht="15" x14ac:dyDescent="0.2">
      <c r="A36" s="1255"/>
      <c r="B36" s="1261"/>
      <c r="C36" s="1261"/>
      <c r="D36" s="1258"/>
      <c r="E36" s="344"/>
      <c r="F36" s="344"/>
      <c r="G36" s="344"/>
      <c r="H36" s="346"/>
      <c r="I36" s="333"/>
    </row>
    <row r="37" spans="1:15" s="309" customFormat="1" ht="15" x14ac:dyDescent="0.2">
      <c r="A37" s="1255"/>
      <c r="B37" s="1261"/>
      <c r="C37" s="1261"/>
      <c r="D37" s="1258"/>
      <c r="E37" s="344"/>
      <c r="F37" s="344"/>
      <c r="G37" s="344"/>
      <c r="H37" s="346"/>
      <c r="I37" s="333"/>
    </row>
    <row r="38" spans="1:15" s="309" customFormat="1" ht="15" x14ac:dyDescent="0.2">
      <c r="A38" s="1255"/>
      <c r="B38" s="1261"/>
      <c r="C38" s="1261"/>
      <c r="D38" s="1258"/>
      <c r="E38" s="344"/>
      <c r="F38" s="344"/>
      <c r="G38" s="344"/>
      <c r="H38" s="346"/>
      <c r="I38" s="333"/>
    </row>
    <row r="39" spans="1:15" s="309" customFormat="1" ht="15" x14ac:dyDescent="0.2">
      <c r="A39" s="1255"/>
      <c r="B39" s="1261"/>
      <c r="C39" s="1261"/>
      <c r="D39" s="1258"/>
      <c r="E39" s="344"/>
      <c r="F39" s="344"/>
      <c r="G39" s="344"/>
      <c r="H39" s="346"/>
      <c r="I39" s="333"/>
    </row>
    <row r="40" spans="1:15" s="309" customFormat="1" ht="15" x14ac:dyDescent="0.2">
      <c r="A40" s="1255"/>
      <c r="B40" s="1261"/>
      <c r="C40" s="1261"/>
      <c r="D40" s="1258"/>
      <c r="E40" s="344"/>
      <c r="F40" s="344"/>
      <c r="G40" s="344"/>
      <c r="H40" s="346">
        <f t="shared" si="3"/>
        <v>0</v>
      </c>
      <c r="I40" s="333"/>
    </row>
    <row r="41" spans="1:15" s="309" customFormat="1" ht="15" x14ac:dyDescent="0.2">
      <c r="A41" s="1255"/>
      <c r="B41" s="1261"/>
      <c r="C41" s="1261"/>
      <c r="D41" s="1258"/>
      <c r="E41" s="344"/>
      <c r="F41" s="344"/>
      <c r="G41" s="344"/>
      <c r="H41" s="346">
        <f t="shared" si="3"/>
        <v>0</v>
      </c>
      <c r="I41" s="333"/>
    </row>
    <row r="42" spans="1:15" s="309" customFormat="1" ht="15" x14ac:dyDescent="0.2">
      <c r="A42" s="1255"/>
      <c r="B42" s="1261"/>
      <c r="C42" s="1261"/>
      <c r="D42" s="1258"/>
      <c r="E42" s="344"/>
      <c r="F42" s="344"/>
      <c r="G42" s="344"/>
      <c r="H42" s="346">
        <f t="shared" si="3"/>
        <v>0</v>
      </c>
      <c r="I42" s="333"/>
    </row>
    <row r="43" spans="1:15" s="309" customFormat="1" ht="15" x14ac:dyDescent="0.2">
      <c r="A43" s="1255"/>
      <c r="B43" s="1261"/>
      <c r="C43" s="1261"/>
      <c r="D43" s="1258"/>
      <c r="E43" s="344"/>
      <c r="F43" s="344"/>
      <c r="G43" s="344"/>
      <c r="H43" s="346">
        <f t="shared" si="3"/>
        <v>0</v>
      </c>
      <c r="I43" s="333"/>
    </row>
    <row r="44" spans="1:15" s="309" customFormat="1" ht="15" x14ac:dyDescent="0.2">
      <c r="A44" s="1255"/>
      <c r="B44" s="1261"/>
      <c r="C44" s="1261"/>
      <c r="D44" s="1258"/>
      <c r="E44" s="344"/>
      <c r="F44" s="344"/>
      <c r="G44" s="344"/>
      <c r="H44" s="346">
        <f t="shared" si="3"/>
        <v>0</v>
      </c>
      <c r="I44" s="333"/>
    </row>
    <row r="45" spans="1:15" s="309" customFormat="1" ht="15" x14ac:dyDescent="0.2">
      <c r="A45" s="1255"/>
      <c r="B45" s="1261"/>
      <c r="C45" s="1261"/>
      <c r="D45" s="1258"/>
      <c r="E45" s="344"/>
      <c r="F45" s="344"/>
      <c r="G45" s="344"/>
      <c r="H45" s="346">
        <f t="shared" si="3"/>
        <v>0</v>
      </c>
      <c r="I45" s="333"/>
    </row>
    <row r="46" spans="1:15" s="309" customFormat="1" ht="15" x14ac:dyDescent="0.2">
      <c r="A46" s="1255"/>
      <c r="B46" s="1261"/>
      <c r="C46" s="1261"/>
      <c r="D46" s="1258"/>
      <c r="E46" s="344"/>
      <c r="F46" s="344"/>
      <c r="G46" s="344"/>
      <c r="H46" s="346">
        <f t="shared" si="3"/>
        <v>0</v>
      </c>
      <c r="I46" s="333"/>
    </row>
    <row r="47" spans="1:15" s="309" customFormat="1" ht="15" x14ac:dyDescent="0.2">
      <c r="A47" s="347"/>
      <c r="B47" s="347"/>
      <c r="C47" s="347"/>
      <c r="D47" s="347"/>
      <c r="E47" s="347"/>
      <c r="F47" s="348"/>
      <c r="G47" s="344">
        <v>0.67</v>
      </c>
      <c r="H47" s="346">
        <f>SUM(H10:H31)</f>
        <v>84269.773091944458</v>
      </c>
      <c r="I47" s="333"/>
    </row>
    <row r="48" spans="1:15" s="309" customFormat="1" ht="15" x14ac:dyDescent="0.2">
      <c r="A48" s="349"/>
      <c r="B48" s="349"/>
      <c r="C48" s="349"/>
      <c r="D48" s="349"/>
      <c r="E48" s="349"/>
      <c r="F48" s="350"/>
      <c r="G48" s="351" t="s">
        <v>298</v>
      </c>
      <c r="H48" s="352">
        <f>IF(H47&lt;1001,H47*0.1+H47,IF(AND(1000&lt;H47,H47&lt;5001),H47*0.05+H47,IF(H47&gt;5000,ROUNDUP(H47,-2))))</f>
        <v>84300</v>
      </c>
      <c r="I48" s="333"/>
    </row>
    <row r="49" spans="1:10" s="309" customFormat="1" ht="15" x14ac:dyDescent="0.2">
      <c r="A49" s="353"/>
      <c r="B49" s="353"/>
      <c r="C49" s="353"/>
      <c r="D49" s="353"/>
      <c r="E49" s="353"/>
      <c r="F49" s="353"/>
      <c r="G49" s="353"/>
      <c r="H49" s="354"/>
      <c r="I49" s="333"/>
    </row>
    <row r="50" spans="1:10" s="309" customFormat="1" ht="15" x14ac:dyDescent="0.2">
      <c r="A50" s="355"/>
      <c r="B50" s="355"/>
      <c r="C50" s="356"/>
      <c r="D50" s="333"/>
      <c r="E50" s="333"/>
      <c r="F50" s="333"/>
      <c r="G50" s="357"/>
      <c r="H50" s="357"/>
      <c r="I50" s="333"/>
      <c r="J50" s="307"/>
    </row>
    <row r="51" spans="1:10" s="313" customFormat="1" ht="15" customHeight="1" x14ac:dyDescent="0.4">
      <c r="A51" s="355"/>
      <c r="B51" s="355"/>
      <c r="C51" s="356"/>
      <c r="D51" s="333"/>
      <c r="E51" s="333"/>
      <c r="F51" s="333"/>
      <c r="G51" s="358"/>
      <c r="H51" s="358"/>
      <c r="I51" s="340"/>
      <c r="J51" s="311"/>
    </row>
    <row r="52" spans="1:10" s="313" customFormat="1" ht="15" customHeight="1" x14ac:dyDescent="0.4">
      <c r="A52" s="355"/>
      <c r="B52" s="355"/>
      <c r="C52" s="356"/>
      <c r="D52" s="333"/>
      <c r="E52" s="333"/>
      <c r="F52" s="333"/>
      <c r="G52" s="357"/>
      <c r="H52" s="358"/>
      <c r="I52" s="340"/>
      <c r="J52" s="311"/>
    </row>
    <row r="53" spans="1:10" s="309" customFormat="1" ht="15.75" customHeight="1" x14ac:dyDescent="0.2">
      <c r="A53" s="333"/>
      <c r="B53" s="333"/>
      <c r="C53" s="333"/>
      <c r="D53" s="333"/>
      <c r="E53" s="333"/>
      <c r="F53" s="333"/>
      <c r="G53" s="333"/>
      <c r="H53" s="359"/>
      <c r="I53" s="333"/>
      <c r="J53" s="307"/>
    </row>
    <row r="54" spans="1:10" s="309" customFormat="1" ht="15" customHeight="1" x14ac:dyDescent="0.4">
      <c r="A54" s="339"/>
      <c r="B54" s="339"/>
      <c r="C54" s="339"/>
      <c r="D54" s="339"/>
      <c r="E54" s="339"/>
      <c r="F54" s="339"/>
      <c r="G54" s="339"/>
      <c r="H54" s="360"/>
      <c r="I54" s="333"/>
      <c r="J54" s="307"/>
    </row>
    <row r="55" spans="1:10" s="309" customFormat="1" ht="15" customHeight="1" x14ac:dyDescent="0.4">
      <c r="A55" s="339"/>
      <c r="B55" s="339"/>
      <c r="C55" s="339"/>
      <c r="D55" s="339"/>
      <c r="E55" s="339"/>
      <c r="F55" s="339"/>
      <c r="G55" s="339"/>
      <c r="H55" s="360"/>
      <c r="I55" s="333"/>
      <c r="J55" s="307"/>
    </row>
    <row r="56" spans="1:10" s="309" customFormat="1" ht="15" x14ac:dyDescent="0.2">
      <c r="A56" s="361"/>
      <c r="B56" s="361"/>
      <c r="C56" s="361"/>
      <c r="D56" s="361"/>
      <c r="E56" s="361"/>
      <c r="F56" s="361"/>
      <c r="G56" s="361"/>
      <c r="H56" s="361"/>
      <c r="I56" s="333"/>
      <c r="J56" s="307"/>
    </row>
    <row r="57" spans="1:10" s="309" customFormat="1" ht="15" x14ac:dyDescent="0.2">
      <c r="A57" s="361"/>
      <c r="B57" s="361"/>
      <c r="C57" s="361"/>
      <c r="D57" s="361"/>
      <c r="E57" s="361"/>
      <c r="F57" s="361"/>
      <c r="G57" s="361"/>
      <c r="H57" s="361"/>
      <c r="I57" s="333"/>
      <c r="J57" s="307"/>
    </row>
    <row r="58" spans="1:10" s="309" customFormat="1" ht="15" x14ac:dyDescent="0.2">
      <c r="A58" s="353"/>
      <c r="B58" s="353"/>
      <c r="C58" s="353"/>
      <c r="D58" s="353"/>
      <c r="E58" s="353"/>
      <c r="F58" s="362"/>
      <c r="G58" s="353"/>
      <c r="H58" s="362"/>
      <c r="I58" s="333"/>
      <c r="J58" s="307"/>
    </row>
    <row r="59" spans="1:10" s="309" customFormat="1" ht="15" x14ac:dyDescent="0.2">
      <c r="A59" s="353"/>
      <c r="B59" s="353"/>
      <c r="C59" s="353"/>
      <c r="D59" s="353"/>
      <c r="E59" s="353"/>
      <c r="F59" s="362"/>
      <c r="G59" s="353"/>
      <c r="H59" s="362"/>
      <c r="I59" s="333"/>
      <c r="J59" s="307"/>
    </row>
    <row r="60" spans="1:10" s="309" customFormat="1" ht="15" x14ac:dyDescent="0.2">
      <c r="A60" s="353"/>
      <c r="B60" s="353"/>
      <c r="C60" s="353"/>
      <c r="D60" s="353"/>
      <c r="E60" s="353"/>
      <c r="F60" s="362"/>
      <c r="G60" s="353"/>
      <c r="H60" s="362"/>
      <c r="I60" s="333"/>
      <c r="J60" s="307"/>
    </row>
    <row r="61" spans="1:10" s="309" customFormat="1" ht="15" x14ac:dyDescent="0.2">
      <c r="A61" s="353"/>
      <c r="B61" s="353"/>
      <c r="C61" s="353"/>
      <c r="D61" s="353"/>
      <c r="E61" s="353"/>
      <c r="F61" s="362"/>
      <c r="G61" s="353"/>
      <c r="H61" s="362"/>
      <c r="I61" s="333"/>
      <c r="J61" s="307"/>
    </row>
    <row r="62" spans="1:10" s="309" customFormat="1" ht="15" x14ac:dyDescent="0.2">
      <c r="A62" s="353"/>
      <c r="B62" s="353"/>
      <c r="C62" s="353"/>
      <c r="D62" s="353"/>
      <c r="E62" s="353"/>
      <c r="F62" s="362"/>
      <c r="G62" s="353"/>
      <c r="H62" s="362"/>
      <c r="I62" s="333"/>
      <c r="J62" s="307"/>
    </row>
    <row r="63" spans="1:10" s="309" customFormat="1" ht="15" x14ac:dyDescent="0.2">
      <c r="A63" s="353"/>
      <c r="B63" s="353"/>
      <c r="C63" s="353"/>
      <c r="D63" s="353"/>
      <c r="E63" s="353"/>
      <c r="F63" s="362"/>
      <c r="G63" s="353"/>
      <c r="H63" s="362"/>
      <c r="I63" s="333"/>
      <c r="J63" s="307"/>
    </row>
    <row r="64" spans="1:10" s="309" customFormat="1" ht="15" x14ac:dyDescent="0.2">
      <c r="A64" s="353"/>
      <c r="B64" s="353"/>
      <c r="C64" s="353"/>
      <c r="D64" s="353"/>
      <c r="E64" s="353"/>
      <c r="F64" s="362"/>
      <c r="G64" s="353"/>
      <c r="H64" s="362"/>
      <c r="I64" s="333"/>
      <c r="J64" s="307"/>
    </row>
    <row r="65" spans="1:10" s="309" customFormat="1" ht="15" x14ac:dyDescent="0.2">
      <c r="A65" s="353"/>
      <c r="B65" s="353"/>
      <c r="C65" s="353"/>
      <c r="D65" s="353"/>
      <c r="E65" s="353"/>
      <c r="F65" s="362"/>
      <c r="G65" s="353"/>
      <c r="H65" s="362"/>
      <c r="I65" s="333"/>
      <c r="J65" s="307"/>
    </row>
    <row r="66" spans="1:10" s="309" customFormat="1" ht="15" x14ac:dyDescent="0.2">
      <c r="A66" s="353"/>
      <c r="B66" s="353"/>
      <c r="C66" s="353"/>
      <c r="D66" s="353"/>
      <c r="E66" s="353"/>
      <c r="F66" s="362"/>
      <c r="G66" s="353"/>
      <c r="H66" s="362"/>
      <c r="I66" s="333"/>
      <c r="J66" s="307"/>
    </row>
    <row r="67" spans="1:10" s="309" customFormat="1" ht="15" x14ac:dyDescent="0.2">
      <c r="A67" s="353"/>
      <c r="B67" s="353"/>
      <c r="C67" s="353"/>
      <c r="D67" s="353"/>
      <c r="E67" s="353"/>
      <c r="F67" s="362"/>
      <c r="G67" s="353"/>
      <c r="H67" s="362"/>
      <c r="I67" s="333"/>
      <c r="J67" s="307"/>
    </row>
    <row r="68" spans="1:10" s="309" customFormat="1" ht="15" x14ac:dyDescent="0.2">
      <c r="A68" s="353"/>
      <c r="B68" s="353"/>
      <c r="C68" s="353"/>
      <c r="D68" s="353"/>
      <c r="E68" s="353"/>
      <c r="F68" s="362"/>
      <c r="G68" s="353"/>
      <c r="H68" s="362"/>
      <c r="I68" s="333"/>
      <c r="J68" s="307"/>
    </row>
    <row r="69" spans="1:10" s="309" customFormat="1" ht="15" x14ac:dyDescent="0.2">
      <c r="A69" s="353"/>
      <c r="B69" s="353"/>
      <c r="C69" s="353"/>
      <c r="D69" s="353"/>
      <c r="E69" s="353"/>
      <c r="F69" s="362"/>
      <c r="G69" s="353"/>
      <c r="H69" s="362"/>
      <c r="I69" s="333"/>
      <c r="J69" s="307"/>
    </row>
    <row r="70" spans="1:10" s="309" customFormat="1" ht="15" x14ac:dyDescent="0.2">
      <c r="A70" s="353"/>
      <c r="B70" s="353"/>
      <c r="C70" s="353"/>
      <c r="D70" s="353"/>
      <c r="E70" s="353"/>
      <c r="F70" s="362"/>
      <c r="G70" s="353"/>
      <c r="H70" s="362"/>
      <c r="I70" s="333"/>
      <c r="J70" s="307"/>
    </row>
    <row r="71" spans="1:10" s="309" customFormat="1" ht="15" x14ac:dyDescent="0.2">
      <c r="A71" s="353"/>
      <c r="B71" s="353"/>
      <c r="C71" s="353"/>
      <c r="D71" s="353"/>
      <c r="E71" s="353"/>
      <c r="F71" s="362"/>
      <c r="G71" s="353"/>
      <c r="H71" s="362"/>
      <c r="I71" s="333"/>
      <c r="J71" s="307"/>
    </row>
    <row r="72" spans="1:10" s="309" customFormat="1" ht="15" x14ac:dyDescent="0.2">
      <c r="A72" s="353"/>
      <c r="B72" s="353"/>
      <c r="C72" s="353"/>
      <c r="D72" s="353"/>
      <c r="E72" s="353"/>
      <c r="F72" s="362"/>
      <c r="G72" s="353"/>
      <c r="H72" s="362"/>
      <c r="I72" s="333"/>
      <c r="J72" s="307"/>
    </row>
    <row r="73" spans="1:10" s="309" customFormat="1" ht="15" x14ac:dyDescent="0.2">
      <c r="A73" s="353"/>
      <c r="B73" s="353"/>
      <c r="C73" s="353"/>
      <c r="D73" s="353"/>
      <c r="E73" s="353"/>
      <c r="F73" s="362"/>
      <c r="G73" s="353"/>
      <c r="H73" s="362"/>
      <c r="I73" s="333"/>
      <c r="J73" s="307"/>
    </row>
    <row r="74" spans="1:10" s="309" customFormat="1" ht="15" x14ac:dyDescent="0.2">
      <c r="A74" s="353"/>
      <c r="B74" s="353"/>
      <c r="C74" s="353"/>
      <c r="D74" s="353"/>
      <c r="E74" s="353"/>
      <c r="F74" s="362"/>
      <c r="G74" s="353"/>
      <c r="H74" s="362"/>
      <c r="I74" s="333"/>
      <c r="J74" s="307"/>
    </row>
    <row r="75" spans="1:10" s="309" customFormat="1" ht="15" x14ac:dyDescent="0.2">
      <c r="A75" s="353"/>
      <c r="B75" s="353"/>
      <c r="C75" s="353"/>
      <c r="D75" s="353"/>
      <c r="E75" s="353"/>
      <c r="F75" s="362"/>
      <c r="G75" s="353"/>
      <c r="H75" s="362"/>
      <c r="I75" s="333"/>
      <c r="J75" s="307"/>
    </row>
    <row r="76" spans="1:10" s="309" customFormat="1" ht="15" x14ac:dyDescent="0.2">
      <c r="A76" s="353"/>
      <c r="B76" s="353"/>
      <c r="C76" s="353"/>
      <c r="D76" s="353"/>
      <c r="E76" s="353"/>
      <c r="F76" s="362"/>
      <c r="G76" s="353"/>
      <c r="H76" s="362"/>
      <c r="I76" s="333"/>
      <c r="J76" s="307"/>
    </row>
    <row r="77" spans="1:10" s="309" customFormat="1" ht="15" x14ac:dyDescent="0.2">
      <c r="A77" s="353"/>
      <c r="B77" s="353"/>
      <c r="C77" s="353"/>
      <c r="D77" s="353"/>
      <c r="E77" s="353"/>
      <c r="F77" s="362"/>
      <c r="G77" s="353"/>
      <c r="H77" s="362"/>
      <c r="I77" s="333"/>
      <c r="J77" s="307"/>
    </row>
    <row r="78" spans="1:10" s="309" customFormat="1" ht="15" x14ac:dyDescent="0.2">
      <c r="A78" s="353"/>
      <c r="B78" s="353"/>
      <c r="C78" s="353"/>
      <c r="D78" s="353"/>
      <c r="E78" s="353"/>
      <c r="F78" s="353"/>
      <c r="G78" s="353"/>
      <c r="H78" s="362"/>
      <c r="I78" s="333"/>
      <c r="J78" s="307"/>
    </row>
    <row r="79" spans="1:10" s="309" customFormat="1" ht="15" x14ac:dyDescent="0.2">
      <c r="A79" s="353"/>
      <c r="B79" s="353"/>
      <c r="C79" s="353"/>
      <c r="D79" s="353"/>
      <c r="E79" s="353"/>
      <c r="F79" s="353"/>
      <c r="G79" s="353"/>
      <c r="H79" s="362"/>
      <c r="I79" s="333"/>
      <c r="J79" s="307"/>
    </row>
    <row r="80" spans="1:10" s="309" customFormat="1" ht="15" x14ac:dyDescent="0.2">
      <c r="A80" s="353"/>
      <c r="B80" s="353"/>
      <c r="C80" s="353"/>
      <c r="D80" s="353"/>
      <c r="E80" s="353"/>
      <c r="F80" s="353"/>
      <c r="G80" s="353"/>
      <c r="H80" s="362"/>
      <c r="I80" s="333"/>
      <c r="J80" s="307"/>
    </row>
    <row r="81" spans="1:10" s="309" customFormat="1" ht="15" x14ac:dyDescent="0.2">
      <c r="A81" s="353"/>
      <c r="B81" s="353"/>
      <c r="C81" s="353"/>
      <c r="D81" s="353"/>
      <c r="E81" s="353"/>
      <c r="F81" s="353"/>
      <c r="G81" s="353"/>
      <c r="H81" s="362"/>
      <c r="I81" s="333"/>
      <c r="J81" s="307"/>
    </row>
    <row r="82" spans="1:10" s="309" customFormat="1" ht="15" x14ac:dyDescent="0.2">
      <c r="A82" s="353"/>
      <c r="B82" s="353"/>
      <c r="C82" s="353"/>
      <c r="D82" s="353"/>
      <c r="E82" s="353"/>
      <c r="F82" s="353"/>
      <c r="G82" s="353"/>
      <c r="H82" s="362"/>
      <c r="I82" s="333"/>
      <c r="J82" s="307"/>
    </row>
    <row r="83" spans="1:10" s="309" customFormat="1" ht="15" x14ac:dyDescent="0.2">
      <c r="A83" s="353"/>
      <c r="B83" s="353"/>
      <c r="C83" s="353"/>
      <c r="D83" s="353"/>
      <c r="E83" s="353"/>
      <c r="F83" s="353"/>
      <c r="G83" s="353"/>
      <c r="H83" s="362"/>
      <c r="I83" s="333"/>
      <c r="J83" s="307"/>
    </row>
    <row r="84" spans="1:10" s="309" customFormat="1" ht="15" x14ac:dyDescent="0.2">
      <c r="A84" s="353"/>
      <c r="B84" s="353"/>
      <c r="C84" s="353"/>
      <c r="D84" s="353"/>
      <c r="E84" s="353"/>
      <c r="F84" s="353"/>
      <c r="G84" s="353"/>
      <c r="H84" s="362"/>
      <c r="I84" s="333"/>
      <c r="J84" s="307"/>
    </row>
    <row r="85" spans="1:10" s="309" customFormat="1" ht="15" x14ac:dyDescent="0.2">
      <c r="A85" s="353"/>
      <c r="B85" s="353"/>
      <c r="C85" s="353"/>
      <c r="D85" s="353"/>
      <c r="E85" s="353"/>
      <c r="F85" s="353"/>
      <c r="G85" s="353"/>
      <c r="H85" s="362"/>
      <c r="I85" s="333"/>
      <c r="J85" s="307"/>
    </row>
    <row r="86" spans="1:10" s="309" customFormat="1" ht="15" x14ac:dyDescent="0.2">
      <c r="A86" s="353"/>
      <c r="B86" s="353"/>
      <c r="C86" s="353"/>
      <c r="D86" s="353"/>
      <c r="E86" s="353"/>
      <c r="F86" s="353"/>
      <c r="G86" s="353"/>
      <c r="H86" s="362"/>
      <c r="I86" s="333"/>
      <c r="J86" s="307"/>
    </row>
    <row r="87" spans="1:10" s="309" customFormat="1" ht="15" x14ac:dyDescent="0.2">
      <c r="A87" s="353"/>
      <c r="B87" s="353"/>
      <c r="C87" s="353"/>
      <c r="D87" s="353"/>
      <c r="E87" s="353"/>
      <c r="F87" s="353"/>
      <c r="G87" s="353"/>
      <c r="H87" s="362"/>
      <c r="I87" s="333"/>
      <c r="J87" s="307"/>
    </row>
    <row r="88" spans="1:10" s="309" customFormat="1" ht="15" x14ac:dyDescent="0.2">
      <c r="A88" s="353"/>
      <c r="B88" s="353"/>
      <c r="C88" s="353"/>
      <c r="D88" s="353"/>
      <c r="E88" s="353"/>
      <c r="F88" s="353"/>
      <c r="G88" s="353"/>
      <c r="H88" s="362"/>
      <c r="I88" s="333"/>
      <c r="J88" s="307"/>
    </row>
    <row r="89" spans="1:10" s="309" customFormat="1" ht="15" x14ac:dyDescent="0.2">
      <c r="A89" s="353"/>
      <c r="B89" s="353"/>
      <c r="C89" s="353"/>
      <c r="D89" s="353"/>
      <c r="E89" s="353"/>
      <c r="F89" s="353"/>
      <c r="G89" s="353"/>
      <c r="H89" s="362"/>
      <c r="I89" s="333"/>
      <c r="J89" s="307"/>
    </row>
    <row r="90" spans="1:10" s="309" customFormat="1" ht="15" x14ac:dyDescent="0.2">
      <c r="A90" s="353"/>
      <c r="B90" s="353"/>
      <c r="C90" s="353"/>
      <c r="D90" s="353"/>
      <c r="E90" s="353"/>
      <c r="F90" s="353"/>
      <c r="G90" s="353"/>
      <c r="H90" s="362"/>
      <c r="I90" s="333"/>
      <c r="J90" s="307"/>
    </row>
    <row r="91" spans="1:10" s="309" customFormat="1" ht="15" x14ac:dyDescent="0.2">
      <c r="A91" s="353"/>
      <c r="B91" s="353"/>
      <c r="C91" s="353"/>
      <c r="D91" s="353"/>
      <c r="E91" s="353"/>
      <c r="F91" s="353"/>
      <c r="G91" s="353"/>
      <c r="H91" s="362"/>
      <c r="I91" s="333"/>
      <c r="J91" s="307"/>
    </row>
    <row r="92" spans="1:10" s="309" customFormat="1" ht="15" x14ac:dyDescent="0.2">
      <c r="A92" s="353"/>
      <c r="B92" s="353"/>
      <c r="C92" s="353"/>
      <c r="D92" s="353"/>
      <c r="E92" s="353"/>
      <c r="F92" s="353"/>
      <c r="G92" s="353"/>
      <c r="H92" s="362"/>
      <c r="I92" s="333"/>
      <c r="J92" s="307"/>
    </row>
    <row r="93" spans="1:10" s="309" customFormat="1" ht="15" x14ac:dyDescent="0.2">
      <c r="A93" s="353"/>
      <c r="B93" s="353"/>
      <c r="C93" s="353"/>
      <c r="D93" s="353"/>
      <c r="E93" s="353"/>
      <c r="F93" s="353"/>
      <c r="G93" s="353"/>
      <c r="H93" s="362"/>
      <c r="I93" s="333"/>
      <c r="J93" s="307"/>
    </row>
    <row r="94" spans="1:10" s="309" customFormat="1" ht="15" x14ac:dyDescent="0.2">
      <c r="A94" s="353"/>
      <c r="B94" s="353"/>
      <c r="C94" s="353"/>
      <c r="D94" s="353"/>
      <c r="E94" s="353"/>
      <c r="F94" s="353"/>
      <c r="G94" s="353"/>
      <c r="H94" s="362"/>
      <c r="I94" s="333"/>
      <c r="J94" s="307"/>
    </row>
    <row r="95" spans="1:10" s="309" customFormat="1" ht="15.75" x14ac:dyDescent="0.25">
      <c r="A95" s="353"/>
      <c r="B95" s="353"/>
      <c r="C95" s="353"/>
      <c r="D95" s="353"/>
      <c r="E95" s="353"/>
      <c r="F95" s="353"/>
      <c r="G95" s="363"/>
      <c r="H95" s="364"/>
      <c r="I95" s="333"/>
      <c r="J95" s="307"/>
    </row>
    <row r="96" spans="1:10" s="309" customFormat="1" ht="15" x14ac:dyDescent="0.2">
      <c r="A96" s="365"/>
      <c r="B96" s="365"/>
      <c r="C96" s="365"/>
      <c r="D96" s="365"/>
      <c r="E96" s="365"/>
      <c r="F96" s="365"/>
      <c r="G96" s="365"/>
      <c r="H96" s="362"/>
      <c r="I96" s="307"/>
      <c r="J96" s="307"/>
    </row>
    <row r="97" spans="1:10" s="309" customFormat="1" ht="15" x14ac:dyDescent="0.2">
      <c r="A97" s="307"/>
      <c r="B97" s="307"/>
      <c r="C97" s="307"/>
      <c r="D97" s="307"/>
      <c r="E97" s="307"/>
      <c r="F97" s="307"/>
      <c r="G97" s="307"/>
      <c r="H97" s="359"/>
      <c r="I97" s="307"/>
      <c r="J97" s="307"/>
    </row>
    <row r="98" spans="1:10" s="309" customFormat="1" ht="15" x14ac:dyDescent="0.2">
      <c r="A98" s="307"/>
      <c r="B98" s="307"/>
      <c r="C98" s="307"/>
      <c r="D98" s="307"/>
      <c r="E98" s="307"/>
      <c r="F98" s="307"/>
      <c r="G98" s="307"/>
      <c r="H98" s="359"/>
      <c r="I98" s="307"/>
      <c r="J98" s="307"/>
    </row>
    <row r="99" spans="1:10" s="309" customFormat="1" ht="15" x14ac:dyDescent="0.2">
      <c r="A99" s="307"/>
      <c r="B99" s="307"/>
      <c r="C99" s="307"/>
      <c r="D99" s="307"/>
      <c r="E99" s="307"/>
      <c r="F99" s="307"/>
      <c r="G99" s="307"/>
      <c r="H99" s="359"/>
      <c r="I99" s="307"/>
      <c r="J99" s="307"/>
    </row>
    <row r="100" spans="1:10" s="309" customFormat="1" ht="15" x14ac:dyDescent="0.2">
      <c r="A100" s="307"/>
      <c r="B100" s="307"/>
      <c r="C100" s="307"/>
      <c r="D100" s="307"/>
      <c r="E100" s="307"/>
      <c r="F100" s="307"/>
      <c r="G100" s="307"/>
      <c r="H100" s="359"/>
      <c r="I100" s="307"/>
      <c r="J100" s="307"/>
    </row>
    <row r="101" spans="1:10" s="309" customFormat="1" ht="15" x14ac:dyDescent="0.2">
      <c r="A101" s="307"/>
      <c r="B101" s="307"/>
      <c r="C101" s="307"/>
      <c r="D101" s="307"/>
      <c r="E101" s="307"/>
      <c r="F101" s="307"/>
      <c r="G101" s="307"/>
      <c r="H101" s="359"/>
      <c r="I101" s="307"/>
      <c r="J101" s="307"/>
    </row>
    <row r="102" spans="1:10" s="309" customFormat="1" ht="15" x14ac:dyDescent="0.2">
      <c r="A102" s="307"/>
      <c r="B102" s="307"/>
      <c r="C102" s="307"/>
      <c r="D102" s="307"/>
      <c r="E102" s="307"/>
      <c r="F102" s="307"/>
      <c r="G102" s="307"/>
      <c r="H102" s="359"/>
      <c r="I102" s="307"/>
      <c r="J102" s="307"/>
    </row>
    <row r="103" spans="1:10" s="309" customFormat="1" ht="15" x14ac:dyDescent="0.2">
      <c r="A103" s="307"/>
      <c r="B103" s="307"/>
      <c r="C103" s="307"/>
      <c r="D103" s="307"/>
      <c r="E103" s="307"/>
      <c r="F103" s="307"/>
      <c r="G103" s="307"/>
      <c r="H103" s="359"/>
      <c r="I103" s="307"/>
      <c r="J103" s="307"/>
    </row>
    <row r="104" spans="1:10" s="309" customFormat="1" ht="15" x14ac:dyDescent="0.2">
      <c r="A104" s="307"/>
      <c r="B104" s="307"/>
      <c r="C104" s="307"/>
      <c r="D104" s="307"/>
      <c r="E104" s="307"/>
      <c r="F104" s="307"/>
      <c r="G104" s="307"/>
      <c r="H104" s="359"/>
      <c r="I104" s="307"/>
      <c r="J104" s="307"/>
    </row>
    <row r="105" spans="1:10" s="309" customFormat="1" ht="15" x14ac:dyDescent="0.2">
      <c r="A105" s="307"/>
      <c r="B105" s="307"/>
      <c r="C105" s="307"/>
      <c r="D105" s="307"/>
      <c r="E105" s="307"/>
      <c r="F105" s="307"/>
      <c r="G105" s="307"/>
      <c r="H105" s="359"/>
      <c r="I105" s="307"/>
      <c r="J105" s="307"/>
    </row>
    <row r="106" spans="1:10" s="309" customFormat="1" ht="15" x14ac:dyDescent="0.2">
      <c r="A106" s="307"/>
      <c r="B106" s="307"/>
      <c r="C106" s="307"/>
      <c r="D106" s="307"/>
      <c r="E106" s="307"/>
      <c r="F106" s="307"/>
      <c r="G106" s="307"/>
      <c r="H106" s="359"/>
      <c r="I106" s="307"/>
      <c r="J106" s="307"/>
    </row>
    <row r="107" spans="1:10" s="309" customFormat="1" ht="15" x14ac:dyDescent="0.2">
      <c r="A107" s="307"/>
      <c r="B107" s="307"/>
      <c r="C107" s="307"/>
      <c r="D107" s="307"/>
      <c r="E107" s="307"/>
      <c r="F107" s="307"/>
      <c r="G107" s="307"/>
      <c r="H107" s="359"/>
      <c r="I107" s="307"/>
      <c r="J107" s="307"/>
    </row>
    <row r="108" spans="1:10" s="309" customFormat="1" ht="15" x14ac:dyDescent="0.2">
      <c r="A108" s="307"/>
      <c r="B108" s="307"/>
      <c r="C108" s="307"/>
      <c r="D108" s="307"/>
      <c r="E108" s="307"/>
      <c r="F108" s="307"/>
      <c r="G108" s="307"/>
      <c r="H108" s="359"/>
      <c r="I108" s="307"/>
      <c r="J108" s="307"/>
    </row>
    <row r="109" spans="1:10" s="309" customFormat="1" ht="15" x14ac:dyDescent="0.2">
      <c r="A109" s="307"/>
      <c r="B109" s="307"/>
      <c r="C109" s="307"/>
      <c r="D109" s="307"/>
      <c r="E109" s="307"/>
      <c r="F109" s="307"/>
      <c r="G109" s="307"/>
      <c r="H109" s="359"/>
      <c r="I109" s="307"/>
      <c r="J109" s="307"/>
    </row>
    <row r="110" spans="1:10" s="309" customFormat="1" ht="15" x14ac:dyDescent="0.2">
      <c r="A110" s="307"/>
      <c r="B110" s="307"/>
      <c r="C110" s="307"/>
      <c r="D110" s="307"/>
      <c r="E110" s="307"/>
      <c r="F110" s="307"/>
      <c r="G110" s="307"/>
      <c r="H110" s="359"/>
      <c r="I110" s="307"/>
      <c r="J110" s="307"/>
    </row>
    <row r="111" spans="1:10" s="309" customFormat="1" ht="15" x14ac:dyDescent="0.2">
      <c r="H111" s="366"/>
    </row>
    <row r="112" spans="1:10" s="309" customFormat="1" ht="15" x14ac:dyDescent="0.2">
      <c r="H112" s="366"/>
    </row>
    <row r="113" spans="8:8" s="309" customFormat="1" ht="15" x14ac:dyDescent="0.2">
      <c r="H113" s="366"/>
    </row>
    <row r="114" spans="8:8" s="309" customFormat="1" ht="15" x14ac:dyDescent="0.2">
      <c r="H114" s="366"/>
    </row>
    <row r="115" spans="8:8" s="309" customFormat="1" ht="15" x14ac:dyDescent="0.2">
      <c r="H115" s="366"/>
    </row>
    <row r="116" spans="8:8" s="309" customFormat="1" ht="15" x14ac:dyDescent="0.2">
      <c r="H116" s="366"/>
    </row>
    <row r="117" spans="8:8" s="309" customFormat="1" ht="15" x14ac:dyDescent="0.2">
      <c r="H117" s="366"/>
    </row>
    <row r="118" spans="8:8" s="309" customFormat="1" ht="15" x14ac:dyDescent="0.2">
      <c r="H118" s="366"/>
    </row>
    <row r="119" spans="8:8" s="309" customFormat="1" ht="15" x14ac:dyDescent="0.2">
      <c r="H119" s="366"/>
    </row>
    <row r="120" spans="8:8" s="309" customFormat="1" ht="15" x14ac:dyDescent="0.2">
      <c r="H120" s="366"/>
    </row>
    <row r="121" spans="8:8" s="309" customFormat="1" ht="15" x14ac:dyDescent="0.2">
      <c r="H121" s="366"/>
    </row>
    <row r="122" spans="8:8" s="309" customFormat="1" ht="15" x14ac:dyDescent="0.2">
      <c r="H122" s="366"/>
    </row>
    <row r="123" spans="8:8" s="309" customFormat="1" ht="15" x14ac:dyDescent="0.2">
      <c r="H123" s="366"/>
    </row>
    <row r="124" spans="8:8" s="309" customFormat="1" ht="15" x14ac:dyDescent="0.2">
      <c r="H124" s="366"/>
    </row>
    <row r="125" spans="8:8" s="309" customFormat="1" ht="15" x14ac:dyDescent="0.2">
      <c r="H125" s="366"/>
    </row>
    <row r="126" spans="8:8" s="309" customFormat="1" ht="15" x14ac:dyDescent="0.2">
      <c r="H126" s="366"/>
    </row>
    <row r="127" spans="8:8" s="309" customFormat="1" ht="15" x14ac:dyDescent="0.2">
      <c r="H127" s="366"/>
    </row>
    <row r="128" spans="8:8" s="309" customFormat="1" ht="15" x14ac:dyDescent="0.2">
      <c r="H128" s="366"/>
    </row>
    <row r="129" spans="8:8" s="309" customFormat="1" ht="15" x14ac:dyDescent="0.2">
      <c r="H129" s="366"/>
    </row>
    <row r="130" spans="8:8" s="309" customFormat="1" ht="15" x14ac:dyDescent="0.2">
      <c r="H130" s="366"/>
    </row>
    <row r="131" spans="8:8" s="309" customFormat="1" ht="15" x14ac:dyDescent="0.2">
      <c r="H131" s="366"/>
    </row>
    <row r="132" spans="8:8" s="309" customFormat="1" ht="15" x14ac:dyDescent="0.2">
      <c r="H132" s="366"/>
    </row>
    <row r="133" spans="8:8" s="309" customFormat="1" ht="15" x14ac:dyDescent="0.2">
      <c r="H133" s="366"/>
    </row>
    <row r="134" spans="8:8" s="309" customFormat="1" ht="15" x14ac:dyDescent="0.2">
      <c r="H134" s="366"/>
    </row>
    <row r="135" spans="8:8" s="309" customFormat="1" ht="15" x14ac:dyDescent="0.2">
      <c r="H135" s="366"/>
    </row>
    <row r="136" spans="8:8" s="309" customFormat="1" ht="15" x14ac:dyDescent="0.2">
      <c r="H136" s="366"/>
    </row>
    <row r="137" spans="8:8" s="309" customFormat="1" ht="15" x14ac:dyDescent="0.2">
      <c r="H137" s="366"/>
    </row>
    <row r="138" spans="8:8" s="309" customFormat="1" ht="15" x14ac:dyDescent="0.2">
      <c r="H138" s="366"/>
    </row>
    <row r="139" spans="8:8" s="309" customFormat="1" ht="15" x14ac:dyDescent="0.2">
      <c r="H139" s="366"/>
    </row>
    <row r="140" spans="8:8" s="309" customFormat="1" ht="15" x14ac:dyDescent="0.2">
      <c r="H140" s="366"/>
    </row>
    <row r="141" spans="8:8" s="309" customFormat="1" ht="15" x14ac:dyDescent="0.2">
      <c r="H141" s="366"/>
    </row>
    <row r="142" spans="8:8" s="309" customFormat="1" ht="15" x14ac:dyDescent="0.2">
      <c r="H142" s="366"/>
    </row>
    <row r="143" spans="8:8" s="309" customFormat="1" ht="15" x14ac:dyDescent="0.2">
      <c r="H143" s="366"/>
    </row>
    <row r="144" spans="8:8" s="309" customFormat="1" ht="15" x14ac:dyDescent="0.2">
      <c r="H144" s="366"/>
    </row>
    <row r="145" spans="8:8" s="309" customFormat="1" ht="15" x14ac:dyDescent="0.2">
      <c r="H145" s="366"/>
    </row>
    <row r="146" spans="8:8" s="309" customFormat="1" ht="15" x14ac:dyDescent="0.2">
      <c r="H146" s="366"/>
    </row>
    <row r="147" spans="8:8" s="309" customFormat="1" ht="15" x14ac:dyDescent="0.2">
      <c r="H147" s="366"/>
    </row>
    <row r="148" spans="8:8" s="309" customFormat="1" ht="15" x14ac:dyDescent="0.2">
      <c r="H148" s="366"/>
    </row>
    <row r="149" spans="8:8" s="309" customFormat="1" ht="15" x14ac:dyDescent="0.2">
      <c r="H149" s="366"/>
    </row>
    <row r="150" spans="8:8" s="309" customFormat="1" ht="15" x14ac:dyDescent="0.2">
      <c r="H150" s="366"/>
    </row>
    <row r="151" spans="8:8" s="309" customFormat="1" ht="15" x14ac:dyDescent="0.2">
      <c r="H151" s="366"/>
    </row>
    <row r="152" spans="8:8" s="309" customFormat="1" ht="15" x14ac:dyDescent="0.2">
      <c r="H152" s="366"/>
    </row>
    <row r="153" spans="8:8" s="309" customFormat="1" ht="15" x14ac:dyDescent="0.2">
      <c r="H153" s="366"/>
    </row>
    <row r="154" spans="8:8" s="309" customFormat="1" ht="15" x14ac:dyDescent="0.2">
      <c r="H154" s="366"/>
    </row>
    <row r="155" spans="8:8" s="309" customFormat="1" ht="15" x14ac:dyDescent="0.2">
      <c r="H155" s="366"/>
    </row>
    <row r="156" spans="8:8" s="309" customFormat="1" ht="15" x14ac:dyDescent="0.2">
      <c r="H156" s="366"/>
    </row>
    <row r="157" spans="8:8" s="309" customFormat="1" ht="15" x14ac:dyDescent="0.2">
      <c r="H157" s="366"/>
    </row>
    <row r="158" spans="8:8" s="309" customFormat="1" ht="15" x14ac:dyDescent="0.2">
      <c r="H158" s="366"/>
    </row>
    <row r="159" spans="8:8" s="309" customFormat="1" ht="15" x14ac:dyDescent="0.2">
      <c r="H159" s="366"/>
    </row>
    <row r="160" spans="8:8" s="309" customFormat="1" ht="15" x14ac:dyDescent="0.2">
      <c r="H160" s="366"/>
    </row>
    <row r="161" spans="8:8" s="309" customFormat="1" ht="15" x14ac:dyDescent="0.2">
      <c r="H161" s="366"/>
    </row>
    <row r="162" spans="8:8" s="309" customFormat="1" ht="15" x14ac:dyDescent="0.2">
      <c r="H162" s="366"/>
    </row>
    <row r="163" spans="8:8" s="309" customFormat="1" ht="15" x14ac:dyDescent="0.2">
      <c r="H163" s="366"/>
    </row>
    <row r="164" spans="8:8" s="309" customFormat="1" ht="15" x14ac:dyDescent="0.2">
      <c r="H164" s="366"/>
    </row>
    <row r="165" spans="8:8" s="309" customFormat="1" ht="15" x14ac:dyDescent="0.2">
      <c r="H165" s="366"/>
    </row>
    <row r="166" spans="8:8" s="309" customFormat="1" ht="15" x14ac:dyDescent="0.2">
      <c r="H166" s="366"/>
    </row>
    <row r="167" spans="8:8" s="309" customFormat="1" ht="15" x14ac:dyDescent="0.2">
      <c r="H167" s="366"/>
    </row>
    <row r="168" spans="8:8" s="309" customFormat="1" ht="15" x14ac:dyDescent="0.2">
      <c r="H168" s="366"/>
    </row>
    <row r="169" spans="8:8" s="309" customFormat="1" ht="15" x14ac:dyDescent="0.2">
      <c r="H169" s="366"/>
    </row>
    <row r="170" spans="8:8" s="309" customFormat="1" ht="15" x14ac:dyDescent="0.2">
      <c r="H170" s="366"/>
    </row>
    <row r="171" spans="8:8" s="309" customFormat="1" ht="15" x14ac:dyDescent="0.2">
      <c r="H171" s="366"/>
    </row>
    <row r="172" spans="8:8" s="309" customFormat="1" ht="15" x14ac:dyDescent="0.2">
      <c r="H172" s="366"/>
    </row>
    <row r="173" spans="8:8" s="309" customFormat="1" ht="15" x14ac:dyDescent="0.2">
      <c r="H173" s="366"/>
    </row>
    <row r="174" spans="8:8" s="309" customFormat="1" ht="15" x14ac:dyDescent="0.2">
      <c r="H174" s="366"/>
    </row>
    <row r="175" spans="8:8" s="309" customFormat="1" ht="15" x14ac:dyDescent="0.2">
      <c r="H175" s="366"/>
    </row>
    <row r="176" spans="8:8" s="309" customFormat="1" ht="15" x14ac:dyDescent="0.2">
      <c r="H176" s="366"/>
    </row>
    <row r="177" spans="8:8" s="309" customFormat="1" ht="15" x14ac:dyDescent="0.2">
      <c r="H177" s="366"/>
    </row>
    <row r="178" spans="8:8" s="309" customFormat="1" ht="15" x14ac:dyDescent="0.2">
      <c r="H178" s="366"/>
    </row>
    <row r="179" spans="8:8" s="309" customFormat="1" ht="15" x14ac:dyDescent="0.2">
      <c r="H179" s="366"/>
    </row>
    <row r="180" spans="8:8" s="309" customFormat="1" ht="15" x14ac:dyDescent="0.2">
      <c r="H180" s="366"/>
    </row>
    <row r="181" spans="8:8" s="309" customFormat="1" ht="15" x14ac:dyDescent="0.2">
      <c r="H181" s="366"/>
    </row>
    <row r="182" spans="8:8" s="309" customFormat="1" ht="15" x14ac:dyDescent="0.2">
      <c r="H182" s="366"/>
    </row>
    <row r="183" spans="8:8" s="309" customFormat="1" ht="15" x14ac:dyDescent="0.2">
      <c r="H183" s="366"/>
    </row>
    <row r="184" spans="8:8" s="309" customFormat="1" ht="15" x14ac:dyDescent="0.2">
      <c r="H184" s="366"/>
    </row>
    <row r="185" spans="8:8" s="309" customFormat="1" ht="15" x14ac:dyDescent="0.2">
      <c r="H185" s="366"/>
    </row>
    <row r="186" spans="8:8" s="309" customFormat="1" ht="15" x14ac:dyDescent="0.2">
      <c r="H186" s="366"/>
    </row>
    <row r="187" spans="8:8" s="309" customFormat="1" ht="15" x14ac:dyDescent="0.2">
      <c r="H187" s="366"/>
    </row>
    <row r="188" spans="8:8" s="309" customFormat="1" ht="15" x14ac:dyDescent="0.2">
      <c r="H188" s="366"/>
    </row>
    <row r="189" spans="8:8" s="309" customFormat="1" ht="15" x14ac:dyDescent="0.2">
      <c r="H189" s="366"/>
    </row>
    <row r="190" spans="8:8" s="309" customFormat="1" ht="15" x14ac:dyDescent="0.2">
      <c r="H190" s="366"/>
    </row>
    <row r="191" spans="8:8" s="309" customFormat="1" ht="15" x14ac:dyDescent="0.2">
      <c r="H191" s="366"/>
    </row>
    <row r="192" spans="8:8" s="309" customFormat="1" ht="15" x14ac:dyDescent="0.2">
      <c r="H192" s="366"/>
    </row>
    <row r="193" spans="8:8" s="309" customFormat="1" ht="15" x14ac:dyDescent="0.2">
      <c r="H193" s="366"/>
    </row>
    <row r="194" spans="8:8" s="309" customFormat="1" ht="15" x14ac:dyDescent="0.2">
      <c r="H194" s="366"/>
    </row>
    <row r="195" spans="8:8" s="309" customFormat="1" ht="15" x14ac:dyDescent="0.2">
      <c r="H195" s="366"/>
    </row>
    <row r="196" spans="8:8" s="309" customFormat="1" ht="15" x14ac:dyDescent="0.2">
      <c r="H196" s="366"/>
    </row>
    <row r="197" spans="8:8" s="309" customFormat="1" ht="15" x14ac:dyDescent="0.2">
      <c r="H197" s="366"/>
    </row>
    <row r="198" spans="8:8" s="309" customFormat="1" ht="15" x14ac:dyDescent="0.2">
      <c r="H198" s="366"/>
    </row>
    <row r="199" spans="8:8" s="309" customFormat="1" ht="15" x14ac:dyDescent="0.2">
      <c r="H199" s="366"/>
    </row>
    <row r="200" spans="8:8" s="309" customFormat="1" ht="15" x14ac:dyDescent="0.2">
      <c r="H200" s="366"/>
    </row>
    <row r="201" spans="8:8" s="309" customFormat="1" ht="15" x14ac:dyDescent="0.2">
      <c r="H201" s="366"/>
    </row>
    <row r="202" spans="8:8" s="309" customFormat="1" ht="15" x14ac:dyDescent="0.2">
      <c r="H202" s="366"/>
    </row>
    <row r="203" spans="8:8" s="309" customFormat="1" ht="15" x14ac:dyDescent="0.2">
      <c r="H203" s="366"/>
    </row>
    <row r="204" spans="8:8" s="309" customFormat="1" ht="15" x14ac:dyDescent="0.2">
      <c r="H204" s="366"/>
    </row>
    <row r="205" spans="8:8" s="309" customFormat="1" ht="15" x14ac:dyDescent="0.2">
      <c r="H205" s="366"/>
    </row>
    <row r="206" spans="8:8" s="309" customFormat="1" ht="15" x14ac:dyDescent="0.2">
      <c r="H206" s="366"/>
    </row>
    <row r="207" spans="8:8" s="309" customFormat="1" ht="15" x14ac:dyDescent="0.2">
      <c r="H207" s="366"/>
    </row>
    <row r="208" spans="8:8" s="309" customFormat="1" ht="15" x14ac:dyDescent="0.2">
      <c r="H208" s="366"/>
    </row>
    <row r="209" spans="8:8" s="309" customFormat="1" ht="15" x14ac:dyDescent="0.2">
      <c r="H209" s="366"/>
    </row>
    <row r="210" spans="8:8" s="309" customFormat="1" ht="15" x14ac:dyDescent="0.2">
      <c r="H210" s="366"/>
    </row>
    <row r="211" spans="8:8" s="309" customFormat="1" ht="15" x14ac:dyDescent="0.2">
      <c r="H211" s="366"/>
    </row>
    <row r="212" spans="8:8" s="309" customFormat="1" ht="15" x14ac:dyDescent="0.2">
      <c r="H212" s="366"/>
    </row>
    <row r="213" spans="8:8" s="309" customFormat="1" ht="15" x14ac:dyDescent="0.2">
      <c r="H213" s="366"/>
    </row>
    <row r="214" spans="8:8" s="309" customFormat="1" ht="15" x14ac:dyDescent="0.2">
      <c r="H214" s="366"/>
    </row>
    <row r="215" spans="8:8" s="309" customFormat="1" ht="15" x14ac:dyDescent="0.2">
      <c r="H215" s="366"/>
    </row>
    <row r="216" spans="8:8" s="309" customFormat="1" ht="15" x14ac:dyDescent="0.2">
      <c r="H216" s="366"/>
    </row>
    <row r="217" spans="8:8" s="309" customFormat="1" ht="15" x14ac:dyDescent="0.2">
      <c r="H217" s="366"/>
    </row>
    <row r="218" spans="8:8" s="309" customFormat="1" ht="15" x14ac:dyDescent="0.2">
      <c r="H218" s="366"/>
    </row>
    <row r="219" spans="8:8" s="309" customFormat="1" ht="15" x14ac:dyDescent="0.2">
      <c r="H219" s="366"/>
    </row>
    <row r="220" spans="8:8" s="309" customFormat="1" ht="15" x14ac:dyDescent="0.2">
      <c r="H220" s="366"/>
    </row>
    <row r="221" spans="8:8" s="309" customFormat="1" ht="15" x14ac:dyDescent="0.2">
      <c r="H221" s="366"/>
    </row>
    <row r="222" spans="8:8" s="309" customFormat="1" ht="15" x14ac:dyDescent="0.2">
      <c r="H222" s="366"/>
    </row>
    <row r="223" spans="8:8" s="309" customFormat="1" ht="15" x14ac:dyDescent="0.2">
      <c r="H223" s="366"/>
    </row>
    <row r="224" spans="8:8" s="309" customFormat="1" ht="15" x14ac:dyDescent="0.2">
      <c r="H224" s="366"/>
    </row>
    <row r="225" spans="8:8" s="309" customFormat="1" ht="15" x14ac:dyDescent="0.2">
      <c r="H225" s="366"/>
    </row>
    <row r="226" spans="8:8" s="309" customFormat="1" ht="15" x14ac:dyDescent="0.2">
      <c r="H226" s="366"/>
    </row>
    <row r="227" spans="8:8" s="309" customFormat="1" ht="15" x14ac:dyDescent="0.2">
      <c r="H227" s="366"/>
    </row>
    <row r="228" spans="8:8" s="309" customFormat="1" ht="15" x14ac:dyDescent="0.2">
      <c r="H228" s="366"/>
    </row>
    <row r="229" spans="8:8" s="309" customFormat="1" ht="15" x14ac:dyDescent="0.2">
      <c r="H229" s="366"/>
    </row>
    <row r="230" spans="8:8" s="309" customFormat="1" ht="15" x14ac:dyDescent="0.2">
      <c r="H230" s="366"/>
    </row>
    <row r="231" spans="8:8" s="309" customFormat="1" ht="15" x14ac:dyDescent="0.2">
      <c r="H231" s="366"/>
    </row>
    <row r="232" spans="8:8" s="309" customFormat="1" ht="15" x14ac:dyDescent="0.2">
      <c r="H232" s="366"/>
    </row>
    <row r="233" spans="8:8" s="309" customFormat="1" ht="15" x14ac:dyDescent="0.2">
      <c r="H233" s="366"/>
    </row>
    <row r="234" spans="8:8" s="309" customFormat="1" ht="15" x14ac:dyDescent="0.2">
      <c r="H234" s="366"/>
    </row>
    <row r="235" spans="8:8" s="309" customFormat="1" ht="15" x14ac:dyDescent="0.2">
      <c r="H235" s="366"/>
    </row>
    <row r="236" spans="8:8" s="309" customFormat="1" ht="15" x14ac:dyDescent="0.2">
      <c r="H236" s="366"/>
    </row>
    <row r="237" spans="8:8" s="309" customFormat="1" ht="15" x14ac:dyDescent="0.2">
      <c r="H237" s="366"/>
    </row>
    <row r="238" spans="8:8" s="309" customFormat="1" ht="15" x14ac:dyDescent="0.2">
      <c r="H238" s="366"/>
    </row>
    <row r="239" spans="8:8" s="309" customFormat="1" ht="15" x14ac:dyDescent="0.2">
      <c r="H239" s="366"/>
    </row>
    <row r="240" spans="8:8" s="309" customFormat="1" ht="15" x14ac:dyDescent="0.2">
      <c r="H240" s="366"/>
    </row>
    <row r="241" spans="8:8" s="309" customFormat="1" ht="15" x14ac:dyDescent="0.2">
      <c r="H241" s="366"/>
    </row>
    <row r="242" spans="8:8" s="309" customFormat="1" ht="15" x14ac:dyDescent="0.2">
      <c r="H242" s="366"/>
    </row>
    <row r="243" spans="8:8" s="309" customFormat="1" ht="15" x14ac:dyDescent="0.2">
      <c r="H243" s="366"/>
    </row>
    <row r="244" spans="8:8" s="309" customFormat="1" ht="15" x14ac:dyDescent="0.2">
      <c r="H244" s="366"/>
    </row>
    <row r="245" spans="8:8" s="309" customFormat="1" ht="15" x14ac:dyDescent="0.2">
      <c r="H245" s="366"/>
    </row>
    <row r="246" spans="8:8" s="309" customFormat="1" ht="15" x14ac:dyDescent="0.2">
      <c r="H246" s="366"/>
    </row>
    <row r="247" spans="8:8" s="309" customFormat="1" ht="15" x14ac:dyDescent="0.2">
      <c r="H247" s="366"/>
    </row>
    <row r="248" spans="8:8" s="309" customFormat="1" ht="15" x14ac:dyDescent="0.2">
      <c r="H248" s="366"/>
    </row>
    <row r="249" spans="8:8" s="309" customFormat="1" ht="15" x14ac:dyDescent="0.2">
      <c r="H249" s="366"/>
    </row>
    <row r="250" spans="8:8" s="309" customFormat="1" ht="15" x14ac:dyDescent="0.2">
      <c r="H250" s="366"/>
    </row>
    <row r="251" spans="8:8" s="309" customFormat="1" ht="15" x14ac:dyDescent="0.2">
      <c r="H251" s="366"/>
    </row>
    <row r="252" spans="8:8" s="309" customFormat="1" ht="15" x14ac:dyDescent="0.2">
      <c r="H252" s="366"/>
    </row>
    <row r="253" spans="8:8" s="309" customFormat="1" ht="15" x14ac:dyDescent="0.2">
      <c r="H253" s="366"/>
    </row>
    <row r="254" spans="8:8" s="309" customFormat="1" ht="15" x14ac:dyDescent="0.2">
      <c r="H254" s="366"/>
    </row>
    <row r="255" spans="8:8" s="309" customFormat="1" ht="15" x14ac:dyDescent="0.2">
      <c r="H255" s="366"/>
    </row>
    <row r="256" spans="8:8" s="309" customFormat="1" ht="15" x14ac:dyDescent="0.2">
      <c r="H256" s="366"/>
    </row>
    <row r="257" spans="8:8" s="309" customFormat="1" ht="15" x14ac:dyDescent="0.2">
      <c r="H257" s="366"/>
    </row>
    <row r="258" spans="8:8" s="309" customFormat="1" ht="15" x14ac:dyDescent="0.2">
      <c r="H258" s="366"/>
    </row>
    <row r="259" spans="8:8" s="309" customFormat="1" ht="15" x14ac:dyDescent="0.2">
      <c r="H259" s="366"/>
    </row>
    <row r="260" spans="8:8" s="309" customFormat="1" ht="15" x14ac:dyDescent="0.2">
      <c r="H260" s="366"/>
    </row>
    <row r="261" spans="8:8" s="309" customFormat="1" ht="15" x14ac:dyDescent="0.2">
      <c r="H261" s="366"/>
    </row>
    <row r="262" spans="8:8" s="309" customFormat="1" ht="15" x14ac:dyDescent="0.2">
      <c r="H262" s="366"/>
    </row>
    <row r="263" spans="8:8" s="309" customFormat="1" ht="15" x14ac:dyDescent="0.2">
      <c r="H263" s="366"/>
    </row>
    <row r="264" spans="8:8" s="309" customFormat="1" ht="15" x14ac:dyDescent="0.2">
      <c r="H264" s="366"/>
    </row>
    <row r="265" spans="8:8" s="309" customFormat="1" ht="15" x14ac:dyDescent="0.2">
      <c r="H265" s="366"/>
    </row>
    <row r="266" spans="8:8" s="309" customFormat="1" ht="15" x14ac:dyDescent="0.2">
      <c r="H266" s="366"/>
    </row>
    <row r="267" spans="8:8" s="309" customFormat="1" ht="15" x14ac:dyDescent="0.2">
      <c r="H267" s="366"/>
    </row>
    <row r="268" spans="8:8" s="309" customFormat="1" ht="15" x14ac:dyDescent="0.2">
      <c r="H268" s="366"/>
    </row>
    <row r="269" spans="8:8" s="309" customFormat="1" ht="15" x14ac:dyDescent="0.2">
      <c r="H269" s="366"/>
    </row>
    <row r="270" spans="8:8" x14ac:dyDescent="0.2">
      <c r="H270" s="367"/>
    </row>
    <row r="271" spans="8:8" x14ac:dyDescent="0.2">
      <c r="H271" s="367"/>
    </row>
    <row r="272" spans="8:8" x14ac:dyDescent="0.2">
      <c r="H272" s="367"/>
    </row>
    <row r="273" spans="8:8" x14ac:dyDescent="0.2">
      <c r="H273" s="367"/>
    </row>
    <row r="274" spans="8:8" x14ac:dyDescent="0.2">
      <c r="H274" s="367"/>
    </row>
    <row r="275" spans="8:8" x14ac:dyDescent="0.2">
      <c r="H275" s="367"/>
    </row>
    <row r="276" spans="8:8" x14ac:dyDescent="0.2">
      <c r="H276" s="367"/>
    </row>
    <row r="277" spans="8:8" x14ac:dyDescent="0.2">
      <c r="H277" s="367"/>
    </row>
    <row r="278" spans="8:8" x14ac:dyDescent="0.2">
      <c r="H278" s="367"/>
    </row>
    <row r="279" spans="8:8" x14ac:dyDescent="0.2">
      <c r="H279" s="367"/>
    </row>
    <row r="280" spans="8:8" x14ac:dyDescent="0.2">
      <c r="H280" s="367"/>
    </row>
    <row r="281" spans="8:8" x14ac:dyDescent="0.2">
      <c r="H281" s="367"/>
    </row>
    <row r="282" spans="8:8" x14ac:dyDescent="0.2">
      <c r="H282" s="367"/>
    </row>
    <row r="283" spans="8:8" x14ac:dyDescent="0.2">
      <c r="H283" s="367"/>
    </row>
    <row r="284" spans="8:8" x14ac:dyDescent="0.2">
      <c r="H284" s="367"/>
    </row>
    <row r="285" spans="8:8" x14ac:dyDescent="0.2">
      <c r="H285" s="367"/>
    </row>
    <row r="286" spans="8:8" x14ac:dyDescent="0.2">
      <c r="H286" s="367"/>
    </row>
    <row r="287" spans="8:8" x14ac:dyDescent="0.2">
      <c r="H287" s="367"/>
    </row>
    <row r="288" spans="8:8" x14ac:dyDescent="0.2">
      <c r="H288" s="367"/>
    </row>
    <row r="289" spans="8:8" x14ac:dyDescent="0.2">
      <c r="H289" s="367"/>
    </row>
    <row r="290" spans="8:8" x14ac:dyDescent="0.2">
      <c r="H290" s="367"/>
    </row>
    <row r="291" spans="8:8" x14ac:dyDescent="0.2">
      <c r="H291" s="367"/>
    </row>
    <row r="292" spans="8:8" x14ac:dyDescent="0.2">
      <c r="H292" s="367"/>
    </row>
    <row r="293" spans="8:8" x14ac:dyDescent="0.2">
      <c r="H293" s="367"/>
    </row>
    <row r="294" spans="8:8" x14ac:dyDescent="0.2">
      <c r="H294" s="367"/>
    </row>
    <row r="295" spans="8:8" x14ac:dyDescent="0.2">
      <c r="H295" s="367"/>
    </row>
  </sheetData>
  <mergeCells count="5">
    <mergeCell ref="A6:H6"/>
    <mergeCell ref="A8:A9"/>
    <mergeCell ref="B8:B9"/>
    <mergeCell ref="C8:C9"/>
    <mergeCell ref="H8:H9"/>
  </mergeCells>
  <pageMargins left="0.65" right="0.1" top="0.5" bottom="0.5" header="0" footer="0"/>
  <pageSetup scale="96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1F496-3150-483A-8B31-98A071BFF158}">
  <dimension ref="A1:J321"/>
  <sheetViews>
    <sheetView showZeros="0" view="pageBreakPreview" zoomScaleNormal="100" zoomScaleSheetLayoutView="100" workbookViewId="0">
      <selection activeCell="R21" sqref="R21"/>
    </sheetView>
  </sheetViews>
  <sheetFormatPr defaultRowHeight="12.75" x14ac:dyDescent="0.2"/>
  <cols>
    <col min="1" max="1" width="1.7109375" style="924" customWidth="1"/>
    <col min="2" max="2" width="33.7109375" style="924" customWidth="1"/>
    <col min="3" max="3" width="13.85546875" style="924" customWidth="1"/>
    <col min="4" max="4" width="6.7109375" style="924" customWidth="1"/>
    <col min="5" max="5" width="4.140625" style="924" customWidth="1"/>
    <col min="6" max="6" width="9.7109375" style="924" customWidth="1"/>
    <col min="7" max="7" width="14.140625" style="924" customWidth="1"/>
    <col min="8" max="9" width="9.7109375" style="924" customWidth="1"/>
    <col min="10" max="10" width="3.5703125" style="924" customWidth="1"/>
    <col min="11" max="16384" width="9.140625" style="924"/>
  </cols>
  <sheetData>
    <row r="1" spans="1:10" s="907" customFormat="1" ht="15" x14ac:dyDescent="0.2">
      <c r="A1" s="1051"/>
      <c r="B1" s="1051"/>
      <c r="C1" s="1051"/>
      <c r="D1" s="1051"/>
      <c r="E1" s="1051"/>
      <c r="F1" s="1051"/>
      <c r="G1" s="1051"/>
      <c r="H1" s="1051"/>
      <c r="I1" s="1051"/>
      <c r="J1" s="1051"/>
    </row>
    <row r="2" spans="1:10" s="907" customFormat="1" ht="15.75" x14ac:dyDescent="0.25">
      <c r="A2" s="1051"/>
      <c r="B2" s="1293" t="s">
        <v>321</v>
      </c>
      <c r="C2" s="1133"/>
      <c r="D2" s="1133"/>
      <c r="E2" s="1133"/>
      <c r="F2" s="1132"/>
      <c r="G2" s="1132" t="s">
        <v>1064</v>
      </c>
      <c r="J2" s="1051"/>
    </row>
    <row r="3" spans="1:10" s="907" customFormat="1" ht="15.75" x14ac:dyDescent="0.25">
      <c r="A3" s="1051"/>
      <c r="B3" s="1293" t="s">
        <v>1063</v>
      </c>
      <c r="C3" s="1133"/>
      <c r="D3" s="1133"/>
      <c r="E3" s="1133"/>
      <c r="F3" s="1133"/>
      <c r="G3" s="1137"/>
      <c r="J3" s="1051"/>
    </row>
    <row r="4" spans="1:10" s="907" customFormat="1" ht="15.75" x14ac:dyDescent="0.25">
      <c r="A4" s="1051"/>
      <c r="B4" s="1293" t="s">
        <v>1050</v>
      </c>
      <c r="C4" s="1133"/>
      <c r="D4" s="1133"/>
      <c r="E4" s="1133"/>
      <c r="F4" s="1132"/>
      <c r="G4" s="1132"/>
      <c r="H4" s="1134" t="s">
        <v>1062</v>
      </c>
      <c r="J4" s="1051"/>
    </row>
    <row r="5" spans="1:10" s="907" customFormat="1" ht="15" x14ac:dyDescent="0.2">
      <c r="A5" s="1051"/>
      <c r="B5" s="1051"/>
      <c r="C5" s="1051"/>
      <c r="D5" s="1051"/>
      <c r="E5" s="1051"/>
      <c r="F5" s="1051"/>
      <c r="G5" s="1051"/>
      <c r="H5" s="1051"/>
      <c r="I5" s="1051"/>
      <c r="J5" s="1051"/>
    </row>
    <row r="6" spans="1:10" s="913" customFormat="1" ht="30" x14ac:dyDescent="0.4">
      <c r="A6" s="1131"/>
      <c r="B6" s="1549" t="s">
        <v>1061</v>
      </c>
      <c r="C6" s="1549"/>
      <c r="D6" s="1549"/>
      <c r="E6" s="1549"/>
      <c r="F6" s="1549"/>
      <c r="G6" s="1549"/>
      <c r="H6" s="1549"/>
      <c r="I6" s="1130"/>
      <c r="J6" s="1131"/>
    </row>
    <row r="7" spans="1:10" s="913" customFormat="1" ht="15" customHeight="1" x14ac:dyDescent="0.4">
      <c r="A7" s="1131"/>
      <c r="B7" s="1495"/>
      <c r="C7" s="1495"/>
      <c r="D7" s="1495"/>
      <c r="E7" s="1495"/>
      <c r="F7" s="1495"/>
      <c r="G7" s="1495"/>
      <c r="H7" s="1495"/>
      <c r="I7" s="1130"/>
      <c r="J7" s="1131"/>
    </row>
    <row r="8" spans="1:10" s="907" customFormat="1" ht="19.5" thickBot="1" x14ac:dyDescent="0.3">
      <c r="A8" s="1051"/>
      <c r="B8" s="1052" t="s">
        <v>1060</v>
      </c>
      <c r="C8" s="1493"/>
      <c r="D8" s="926" t="s">
        <v>1058</v>
      </c>
      <c r="E8" s="926" t="s">
        <v>496</v>
      </c>
      <c r="F8" s="1492">
        <v>0.3</v>
      </c>
      <c r="G8" s="1494">
        <f>C8*F8</f>
        <v>0</v>
      </c>
      <c r="H8" s="926" t="s">
        <v>1057</v>
      </c>
      <c r="I8" s="1051"/>
      <c r="J8" s="1051"/>
    </row>
    <row r="9" spans="1:10" s="907" customFormat="1" ht="19.5" thickBot="1" x14ac:dyDescent="0.3">
      <c r="A9" s="1051"/>
      <c r="B9" s="1402" t="s">
        <v>233</v>
      </c>
      <c r="C9" s="1496">
        <f>+(+ABC_FullDepth_Areas!I68+ABC_FullDepth_Areas!I69+ABC_FullDepth_Areas!I70+ABC_FullDepth_Areas!I71)/9 +(3733.51-1267.78)*0.75/9</f>
        <v>3086.7375000000002</v>
      </c>
      <c r="D9" s="926" t="s">
        <v>1058</v>
      </c>
      <c r="E9" s="926" t="s">
        <v>496</v>
      </c>
      <c r="F9" s="1492">
        <v>0.35</v>
      </c>
      <c r="G9" s="1494">
        <f>C9*F9</f>
        <v>1080.358125</v>
      </c>
      <c r="H9" s="926" t="s">
        <v>1057</v>
      </c>
      <c r="I9" s="1137"/>
      <c r="J9" s="1051"/>
    </row>
    <row r="10" spans="1:10" s="907" customFormat="1" ht="19.5" thickBot="1" x14ac:dyDescent="0.3">
      <c r="A10" s="1051"/>
      <c r="B10" s="1133" t="s">
        <v>1059</v>
      </c>
      <c r="C10" s="1493"/>
      <c r="D10" s="926" t="s">
        <v>1058</v>
      </c>
      <c r="E10" s="926" t="s">
        <v>496</v>
      </c>
      <c r="F10" s="1492">
        <v>0.5</v>
      </c>
      <c r="G10" s="1491">
        <f>C10*F10</f>
        <v>0</v>
      </c>
      <c r="H10" s="926" t="s">
        <v>1057</v>
      </c>
      <c r="I10" s="1051"/>
      <c r="J10" s="1051"/>
    </row>
    <row r="11" spans="1:10" s="907" customFormat="1" ht="15" x14ac:dyDescent="0.2">
      <c r="A11" s="1051"/>
      <c r="B11" s="1490"/>
      <c r="C11" s="924"/>
      <c r="D11" s="924"/>
      <c r="E11" s="924"/>
      <c r="F11" s="924"/>
      <c r="G11" s="1051"/>
      <c r="H11" s="1051"/>
      <c r="I11" s="1051"/>
      <c r="J11" s="1051"/>
    </row>
    <row r="12" spans="1:10" s="907" customFormat="1" ht="15" x14ac:dyDescent="0.2">
      <c r="A12" s="1051"/>
      <c r="B12" s="1051"/>
      <c r="C12" s="1051"/>
      <c r="D12" s="1051"/>
      <c r="E12" s="1051"/>
      <c r="F12" s="1051"/>
      <c r="H12" s="1051"/>
      <c r="I12" s="1488"/>
      <c r="J12" s="1051"/>
    </row>
    <row r="13" spans="1:10" s="907" customFormat="1" ht="15.75" x14ac:dyDescent="0.25">
      <c r="A13" s="1051"/>
      <c r="B13" s="1489"/>
      <c r="C13" s="1488"/>
      <c r="D13" s="1488"/>
      <c r="E13" s="1052"/>
      <c r="F13" s="1488"/>
      <c r="G13" s="1488"/>
      <c r="H13" s="1488"/>
      <c r="I13" s="1488"/>
      <c r="J13" s="1051"/>
    </row>
    <row r="14" spans="1:10" s="907" customFormat="1" ht="15" x14ac:dyDescent="0.2">
      <c r="A14" s="1051"/>
      <c r="B14" s="1488"/>
      <c r="C14" s="1488"/>
      <c r="D14" s="1488"/>
      <c r="E14" s="1488"/>
      <c r="F14" s="1488"/>
      <c r="G14" s="1488"/>
      <c r="H14" s="1488"/>
      <c r="I14" s="1488"/>
      <c r="J14" s="1051"/>
    </row>
    <row r="15" spans="1:10" s="907" customFormat="1" ht="15" x14ac:dyDescent="0.2">
      <c r="A15" s="1051"/>
      <c r="B15" s="1488"/>
      <c r="C15" s="1488"/>
      <c r="D15" s="1488"/>
      <c r="E15" s="1488"/>
      <c r="F15" s="1488"/>
      <c r="G15" s="1488"/>
      <c r="H15" s="1488"/>
      <c r="I15" s="1485"/>
      <c r="J15" s="1480"/>
    </row>
    <row r="16" spans="1:10" s="907" customFormat="1" ht="15.75" x14ac:dyDescent="0.25">
      <c r="A16" s="1051"/>
      <c r="B16" s="1487"/>
      <c r="D16" s="1480"/>
      <c r="E16" s="1052"/>
      <c r="F16" s="1483"/>
      <c r="G16" s="1483"/>
      <c r="H16" s="1426"/>
      <c r="I16" s="1485"/>
      <c r="J16" s="1480"/>
    </row>
    <row r="17" spans="1:10" s="907" customFormat="1" ht="15" x14ac:dyDescent="0.2">
      <c r="A17" s="1051"/>
      <c r="B17" s="1480"/>
      <c r="C17" s="1480"/>
      <c r="D17" s="1480"/>
      <c r="E17" s="1483"/>
      <c r="F17" s="1483"/>
      <c r="G17" s="1483"/>
      <c r="H17" s="1426"/>
      <c r="I17" s="1485"/>
      <c r="J17" s="1480"/>
    </row>
    <row r="18" spans="1:10" s="907" customFormat="1" ht="15" x14ac:dyDescent="0.2">
      <c r="A18" s="1051"/>
      <c r="B18" s="1480"/>
      <c r="C18" s="1480"/>
      <c r="D18" s="1480"/>
      <c r="E18" s="1483"/>
      <c r="F18" s="1483"/>
      <c r="G18" s="1051"/>
      <c r="H18" s="1426"/>
      <c r="I18" s="1485"/>
      <c r="J18" s="1480"/>
    </row>
    <row r="19" spans="1:10" s="907" customFormat="1" ht="15" x14ac:dyDescent="0.2">
      <c r="A19" s="1051"/>
      <c r="B19" s="1480"/>
      <c r="C19" s="1480"/>
      <c r="D19" s="1480"/>
      <c r="E19" s="1483"/>
      <c r="F19" s="1483"/>
      <c r="G19" s="1483"/>
      <c r="H19" s="1426"/>
      <c r="I19" s="1485"/>
      <c r="J19" s="1480"/>
    </row>
    <row r="20" spans="1:10" s="907" customFormat="1" ht="15" x14ac:dyDescent="0.2">
      <c r="A20" s="1051"/>
      <c r="B20" s="1480"/>
      <c r="C20" s="1480"/>
      <c r="D20" s="1480"/>
      <c r="E20" s="1483"/>
      <c r="F20" s="1483"/>
      <c r="G20" s="1483"/>
      <c r="H20" s="1426"/>
      <c r="I20" s="1485"/>
      <c r="J20" s="1480"/>
    </row>
    <row r="21" spans="1:10" s="907" customFormat="1" ht="15" x14ac:dyDescent="0.2">
      <c r="A21" s="1051"/>
      <c r="B21" s="1480"/>
      <c r="C21" s="1480"/>
      <c r="D21" s="1480"/>
      <c r="E21" s="1483"/>
      <c r="F21" s="1483"/>
      <c r="G21" s="1483"/>
      <c r="H21" s="1426"/>
      <c r="I21" s="1485"/>
      <c r="J21" s="1480"/>
    </row>
    <row r="22" spans="1:10" s="907" customFormat="1" ht="15" x14ac:dyDescent="0.2">
      <c r="A22" s="1051"/>
      <c r="B22" s="1480"/>
      <c r="C22" s="1480"/>
      <c r="D22" s="1480"/>
      <c r="E22" s="1483"/>
      <c r="F22" s="1483"/>
      <c r="G22" s="1483"/>
      <c r="H22" s="1426"/>
      <c r="I22" s="1485"/>
      <c r="J22" s="1480"/>
    </row>
    <row r="23" spans="1:10" s="907" customFormat="1" ht="15" x14ac:dyDescent="0.2">
      <c r="A23" s="1051"/>
      <c r="B23" s="1480"/>
      <c r="C23" s="1480"/>
      <c r="D23" s="1480"/>
      <c r="E23" s="1483"/>
      <c r="F23" s="1483"/>
      <c r="G23" s="1483"/>
      <c r="H23" s="1426"/>
      <c r="I23" s="1485"/>
      <c r="J23" s="1480"/>
    </row>
    <row r="24" spans="1:10" s="907" customFormat="1" ht="15" x14ac:dyDescent="0.2">
      <c r="A24" s="1051"/>
      <c r="B24" s="1480"/>
      <c r="C24" s="1480"/>
      <c r="D24" s="1480"/>
      <c r="E24" s="1483"/>
      <c r="F24" s="1483"/>
      <c r="G24" s="1483"/>
      <c r="H24" s="1426"/>
      <c r="I24" s="1485"/>
      <c r="J24" s="1480"/>
    </row>
    <row r="25" spans="1:10" s="907" customFormat="1" ht="15" x14ac:dyDescent="0.2">
      <c r="A25" s="1051"/>
      <c r="B25" s="1480"/>
      <c r="C25" s="1480"/>
      <c r="D25" s="1480"/>
      <c r="E25" s="1483"/>
      <c r="F25" s="1483"/>
      <c r="G25" s="1483"/>
      <c r="H25" s="1426"/>
      <c r="I25" s="1485"/>
      <c r="J25" s="1480"/>
    </row>
    <row r="26" spans="1:10" s="907" customFormat="1" ht="15" x14ac:dyDescent="0.2">
      <c r="A26" s="1051"/>
      <c r="B26" s="1480"/>
      <c r="C26" s="1480"/>
      <c r="D26" s="1480"/>
      <c r="E26" s="1483"/>
      <c r="F26" s="1483"/>
      <c r="G26" s="1483"/>
      <c r="H26" s="1426"/>
      <c r="I26" s="1485"/>
      <c r="J26" s="1480"/>
    </row>
    <row r="27" spans="1:10" s="907" customFormat="1" ht="15" x14ac:dyDescent="0.2">
      <c r="A27" s="1051"/>
      <c r="B27" s="1480"/>
      <c r="C27" s="1480"/>
      <c r="D27" s="1480"/>
      <c r="E27" s="1483"/>
      <c r="F27" s="1483"/>
      <c r="G27" s="1483"/>
      <c r="H27" s="1426"/>
      <c r="I27" s="1485"/>
      <c r="J27" s="1480"/>
    </row>
    <row r="28" spans="1:10" s="907" customFormat="1" ht="15" x14ac:dyDescent="0.2">
      <c r="A28" s="1051"/>
      <c r="B28" s="1480"/>
      <c r="C28" s="1480"/>
      <c r="D28" s="1480"/>
      <c r="E28" s="1483"/>
      <c r="F28" s="1483"/>
      <c r="G28" s="1483"/>
      <c r="H28" s="1426"/>
      <c r="I28" s="1485"/>
      <c r="J28" s="1480"/>
    </row>
    <row r="29" spans="1:10" s="907" customFormat="1" ht="15" x14ac:dyDescent="0.2">
      <c r="A29" s="1051"/>
      <c r="B29" s="1480"/>
      <c r="C29" s="1480"/>
      <c r="D29" s="1480"/>
      <c r="E29" s="1483"/>
      <c r="F29" s="1483"/>
      <c r="G29" s="1483"/>
      <c r="H29" s="1426"/>
      <c r="I29" s="1485"/>
      <c r="J29" s="1480"/>
    </row>
    <row r="30" spans="1:10" s="907" customFormat="1" ht="15" x14ac:dyDescent="0.2">
      <c r="A30" s="1051"/>
      <c r="B30" s="1480"/>
      <c r="C30" s="1480"/>
      <c r="D30" s="1480"/>
      <c r="E30" s="1483"/>
      <c r="F30" s="1483"/>
      <c r="G30" s="1483"/>
      <c r="H30" s="1426"/>
      <c r="I30" s="1485"/>
      <c r="J30" s="1480"/>
    </row>
    <row r="31" spans="1:10" s="907" customFormat="1" ht="15" x14ac:dyDescent="0.2">
      <c r="A31" s="1051"/>
      <c r="B31" s="1480"/>
      <c r="C31" s="1480"/>
      <c r="D31" s="1480"/>
      <c r="E31" s="1483"/>
      <c r="F31" s="1483"/>
      <c r="G31" s="1483"/>
      <c r="H31" s="1426"/>
      <c r="I31" s="1485"/>
      <c r="J31" s="1480"/>
    </row>
    <row r="32" spans="1:10" s="907" customFormat="1" ht="15" x14ac:dyDescent="0.2">
      <c r="A32" s="1051"/>
      <c r="B32" s="1480"/>
      <c r="C32" s="1480"/>
      <c r="D32" s="1480"/>
      <c r="E32" s="1483"/>
      <c r="F32" s="1483"/>
      <c r="G32" s="1483"/>
      <c r="H32" s="1426"/>
      <c r="I32" s="1485"/>
      <c r="J32" s="1480"/>
    </row>
    <row r="33" spans="1:10" s="907" customFormat="1" ht="15" x14ac:dyDescent="0.2">
      <c r="A33" s="1051"/>
      <c r="B33" s="1480"/>
      <c r="C33" s="1480"/>
      <c r="D33" s="1480"/>
      <c r="E33" s="1483"/>
      <c r="F33" s="1483"/>
      <c r="G33" s="1483"/>
      <c r="H33" s="1426"/>
      <c r="I33" s="1485"/>
      <c r="J33" s="1480"/>
    </row>
    <row r="34" spans="1:10" s="907" customFormat="1" ht="15" x14ac:dyDescent="0.2">
      <c r="A34" s="1051"/>
      <c r="B34" s="1480"/>
      <c r="C34" s="1480"/>
      <c r="D34" s="1480"/>
      <c r="E34" s="1483"/>
      <c r="F34" s="1483"/>
      <c r="G34" s="1483"/>
      <c r="H34" s="1426"/>
      <c r="I34" s="1485"/>
      <c r="J34" s="1480"/>
    </row>
    <row r="35" spans="1:10" s="907" customFormat="1" ht="15" x14ac:dyDescent="0.2">
      <c r="A35" s="1051"/>
      <c r="B35" s="1480"/>
      <c r="C35" s="1480"/>
      <c r="D35" s="1480"/>
      <c r="E35" s="1483"/>
      <c r="F35" s="1483"/>
      <c r="G35" s="1483"/>
      <c r="H35" s="1426"/>
      <c r="I35" s="1485"/>
      <c r="J35" s="1480"/>
    </row>
    <row r="36" spans="1:10" s="907" customFormat="1" ht="15" x14ac:dyDescent="0.2">
      <c r="A36" s="1051"/>
      <c r="B36" s="1480"/>
      <c r="C36" s="1480"/>
      <c r="D36" s="1480"/>
      <c r="E36" s="1483"/>
      <c r="F36" s="1483"/>
      <c r="G36" s="1483"/>
      <c r="H36" s="1426"/>
      <c r="I36" s="1485"/>
      <c r="J36" s="1480"/>
    </row>
    <row r="37" spans="1:10" s="907" customFormat="1" ht="15" x14ac:dyDescent="0.2">
      <c r="A37" s="1051"/>
      <c r="B37" s="1480"/>
      <c r="C37" s="1480"/>
      <c r="D37" s="1480"/>
      <c r="E37" s="1483"/>
      <c r="F37" s="1483"/>
      <c r="G37" s="1483"/>
      <c r="H37" s="1426"/>
      <c r="I37" s="1485"/>
      <c r="J37" s="1480"/>
    </row>
    <row r="38" spans="1:10" s="907" customFormat="1" ht="15" x14ac:dyDescent="0.2">
      <c r="A38" s="1051"/>
      <c r="B38" s="1480"/>
      <c r="C38" s="1480"/>
      <c r="D38" s="1480"/>
      <c r="E38" s="1483"/>
      <c r="F38" s="1483"/>
      <c r="G38" s="1483"/>
      <c r="H38" s="1426"/>
      <c r="I38" s="1485"/>
      <c r="J38" s="1480"/>
    </row>
    <row r="39" spans="1:10" s="907" customFormat="1" ht="15" x14ac:dyDescent="0.2">
      <c r="A39" s="1051"/>
      <c r="B39" s="1480"/>
      <c r="C39" s="1480"/>
      <c r="D39" s="1480"/>
      <c r="E39" s="1483"/>
      <c r="F39" s="1483"/>
      <c r="G39" s="1483"/>
      <c r="H39" s="1426"/>
      <c r="I39" s="1485"/>
      <c r="J39" s="1480"/>
    </row>
    <row r="40" spans="1:10" s="907" customFormat="1" ht="15" x14ac:dyDescent="0.2">
      <c r="A40" s="1051"/>
      <c r="B40" s="1480"/>
      <c r="C40" s="1480"/>
      <c r="D40" s="1480"/>
      <c r="E40" s="1483"/>
      <c r="F40" s="1483"/>
      <c r="G40" s="1483"/>
      <c r="H40" s="1426"/>
      <c r="I40" s="1485"/>
      <c r="J40" s="1480"/>
    </row>
    <row r="41" spans="1:10" s="907" customFormat="1" ht="15" x14ac:dyDescent="0.2">
      <c r="A41" s="1051"/>
      <c r="B41" s="1480"/>
      <c r="C41" s="1480"/>
      <c r="D41" s="1480"/>
      <c r="E41" s="1483"/>
      <c r="F41" s="1483"/>
      <c r="G41" s="1483"/>
      <c r="H41" s="1426"/>
      <c r="I41" s="1485"/>
      <c r="J41" s="1480"/>
    </row>
    <row r="42" spans="1:10" s="907" customFormat="1" ht="15" x14ac:dyDescent="0.2">
      <c r="A42" s="1051"/>
      <c r="B42" s="1480"/>
      <c r="C42" s="1480"/>
      <c r="D42" s="1480"/>
      <c r="E42" s="1483"/>
      <c r="F42" s="1483"/>
      <c r="G42" s="1483"/>
      <c r="H42" s="1426"/>
      <c r="I42" s="1485"/>
      <c r="J42" s="1480"/>
    </row>
    <row r="43" spans="1:10" s="907" customFormat="1" ht="15" x14ac:dyDescent="0.2">
      <c r="A43" s="1051"/>
      <c r="B43" s="1480"/>
      <c r="C43" s="1480"/>
      <c r="D43" s="1480"/>
      <c r="E43" s="1483"/>
      <c r="F43" s="1483"/>
      <c r="G43" s="1483"/>
      <c r="H43" s="1426"/>
      <c r="I43" s="1485"/>
      <c r="J43" s="1480"/>
    </row>
    <row r="44" spans="1:10" s="907" customFormat="1" ht="15" x14ac:dyDescent="0.2">
      <c r="A44" s="1051"/>
      <c r="B44" s="1480"/>
      <c r="C44" s="1480"/>
      <c r="D44" s="1480"/>
      <c r="E44" s="1483"/>
      <c r="F44" s="1483"/>
      <c r="G44" s="1483"/>
      <c r="H44" s="1426"/>
      <c r="I44" s="1485"/>
      <c r="J44" s="1480"/>
    </row>
    <row r="45" spans="1:10" s="907" customFormat="1" ht="15" x14ac:dyDescent="0.2">
      <c r="A45" s="1051"/>
      <c r="B45" s="1480"/>
      <c r="C45" s="1480"/>
      <c r="D45" s="1480"/>
      <c r="E45" s="1483"/>
      <c r="F45" s="1483"/>
      <c r="G45" s="1483"/>
      <c r="H45" s="1426"/>
      <c r="I45" s="1485"/>
      <c r="J45" s="1480"/>
    </row>
    <row r="46" spans="1:10" s="907" customFormat="1" ht="15" x14ac:dyDescent="0.2">
      <c r="A46" s="1051"/>
      <c r="B46" s="1480"/>
      <c r="C46" s="1480"/>
      <c r="D46" s="1480"/>
      <c r="E46" s="1483"/>
      <c r="F46" s="1483"/>
      <c r="G46" s="1483"/>
      <c r="H46" s="1426"/>
      <c r="I46" s="1485"/>
      <c r="J46" s="1480"/>
    </row>
    <row r="47" spans="1:10" s="907" customFormat="1" ht="15" x14ac:dyDescent="0.2">
      <c r="A47" s="1051"/>
      <c r="B47" s="1486"/>
      <c r="C47" s="1480"/>
      <c r="D47" s="1426"/>
      <c r="E47" s="1483"/>
      <c r="F47" s="1483"/>
      <c r="G47" s="1483"/>
      <c r="H47" s="1426"/>
      <c r="I47" s="1485"/>
      <c r="J47" s="1480"/>
    </row>
    <row r="48" spans="1:10" s="907" customFormat="1" ht="15.75" x14ac:dyDescent="0.2">
      <c r="A48" s="1051"/>
      <c r="B48" s="1484"/>
      <c r="C48" s="1480"/>
      <c r="D48" s="1481"/>
      <c r="E48" s="1483"/>
      <c r="F48" s="1483"/>
      <c r="G48" s="1482"/>
      <c r="H48" s="1481"/>
      <c r="I48" s="1481"/>
      <c r="J48" s="1480"/>
    </row>
    <row r="49" spans="1:10" s="907" customFormat="1" ht="15" x14ac:dyDescent="0.2">
      <c r="A49" s="1051"/>
      <c r="B49" s="1480"/>
      <c r="C49" s="1480"/>
      <c r="D49" s="1480"/>
      <c r="E49" s="1480"/>
      <c r="F49" s="1480"/>
      <c r="G49" s="1480"/>
      <c r="H49" s="1480"/>
      <c r="I49" s="1480"/>
      <c r="J49" s="1480"/>
    </row>
    <row r="50" spans="1:10" s="907" customFormat="1" ht="15" x14ac:dyDescent="0.2"/>
    <row r="51" spans="1:10" s="907" customFormat="1" ht="15" x14ac:dyDescent="0.2"/>
    <row r="52" spans="1:10" s="907" customFormat="1" ht="15" x14ac:dyDescent="0.2"/>
    <row r="53" spans="1:10" s="907" customFormat="1" ht="15" x14ac:dyDescent="0.2"/>
    <row r="54" spans="1:10" s="907" customFormat="1" ht="15" x14ac:dyDescent="0.2"/>
    <row r="55" spans="1:10" s="907" customFormat="1" ht="15" x14ac:dyDescent="0.2"/>
    <row r="56" spans="1:10" s="907" customFormat="1" ht="15" x14ac:dyDescent="0.2"/>
    <row r="57" spans="1:10" s="907" customFormat="1" ht="15" x14ac:dyDescent="0.2"/>
    <row r="58" spans="1:10" s="907" customFormat="1" ht="15" x14ac:dyDescent="0.2"/>
    <row r="59" spans="1:10" s="907" customFormat="1" ht="15" x14ac:dyDescent="0.2"/>
    <row r="60" spans="1:10" s="907" customFormat="1" ht="15" x14ac:dyDescent="0.2"/>
    <row r="61" spans="1:10" s="907" customFormat="1" ht="15" x14ac:dyDescent="0.2"/>
    <row r="62" spans="1:10" s="907" customFormat="1" ht="15" x14ac:dyDescent="0.2"/>
    <row r="63" spans="1:10" s="907" customFormat="1" ht="15" x14ac:dyDescent="0.2"/>
    <row r="64" spans="1:10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  <row r="299" s="907" customFormat="1" ht="15" x14ac:dyDescent="0.2"/>
    <row r="300" s="907" customFormat="1" ht="15" x14ac:dyDescent="0.2"/>
    <row r="301" s="907" customFormat="1" ht="15" x14ac:dyDescent="0.2"/>
    <row r="302" s="907" customFormat="1" ht="15" x14ac:dyDescent="0.2"/>
    <row r="303" s="907" customFormat="1" ht="15" x14ac:dyDescent="0.2"/>
    <row r="304" s="907" customFormat="1" ht="15" x14ac:dyDescent="0.2"/>
    <row r="305" s="907" customFormat="1" ht="15" x14ac:dyDescent="0.2"/>
    <row r="306" s="907" customFormat="1" ht="15" x14ac:dyDescent="0.2"/>
    <row r="307" s="907" customFormat="1" ht="15" x14ac:dyDescent="0.2"/>
    <row r="308" s="907" customFormat="1" ht="15" x14ac:dyDescent="0.2"/>
    <row r="309" s="907" customFormat="1" ht="15" x14ac:dyDescent="0.2"/>
    <row r="310" s="907" customFormat="1" ht="15" x14ac:dyDescent="0.2"/>
    <row r="311" s="907" customFormat="1" ht="15" x14ac:dyDescent="0.2"/>
    <row r="312" s="907" customFormat="1" ht="15" x14ac:dyDescent="0.2"/>
    <row r="313" s="907" customFormat="1" ht="15" x14ac:dyDescent="0.2"/>
    <row r="314" s="907" customFormat="1" ht="15" x14ac:dyDescent="0.2"/>
    <row r="315" s="907" customFormat="1" ht="15" x14ac:dyDescent="0.2"/>
    <row r="316" s="907" customFormat="1" ht="15" x14ac:dyDescent="0.2"/>
    <row r="317" s="907" customFormat="1" ht="15" x14ac:dyDescent="0.2"/>
    <row r="318" s="907" customFormat="1" ht="15" x14ac:dyDescent="0.2"/>
    <row r="319" s="907" customFormat="1" ht="15" x14ac:dyDescent="0.2"/>
    <row r="320" s="907" customFormat="1" ht="15" x14ac:dyDescent="0.2"/>
    <row r="321" s="907" customFormat="1" ht="15" x14ac:dyDescent="0.2"/>
  </sheetData>
  <mergeCells count="1">
    <mergeCell ref="B6:H6"/>
  </mergeCells>
  <pageMargins left="0.5" right="0.1" top="0.5" bottom="0.5" header="0" footer="0"/>
  <pageSetup orientation="portrait" blackAndWhite="1" r:id="rId1"/>
  <headerFooter alignWithMargins="0">
    <oddHeader>&amp;L&amp;D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-0.499984740745262"/>
  </sheetPr>
  <dimension ref="B1:J1134"/>
  <sheetViews>
    <sheetView showZeros="0" view="pageBreakPreview" topLeftCell="A13" zoomScaleNormal="100" zoomScaleSheetLayoutView="100" workbookViewId="0">
      <selection activeCell="E39" sqref="E39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377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378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5.75" x14ac:dyDescent="0.25">
      <c r="B8" s="278"/>
      <c r="C8" s="370"/>
      <c r="D8" s="370"/>
      <c r="E8" s="371"/>
      <c r="F8" s="370"/>
      <c r="G8" s="370"/>
      <c r="H8" s="370"/>
      <c r="I8" s="370"/>
      <c r="J8" s="278"/>
    </row>
    <row r="9" spans="2:10" s="279" customFormat="1" ht="15.75" x14ac:dyDescent="0.25">
      <c r="B9" s="278"/>
      <c r="C9" s="370"/>
      <c r="D9" s="370"/>
      <c r="E9" s="371"/>
      <c r="F9" s="370"/>
      <c r="G9" s="370"/>
      <c r="H9" s="370"/>
      <c r="I9" s="370"/>
      <c r="J9" s="278"/>
    </row>
    <row r="10" spans="2:10" s="279" customFormat="1" ht="15.75" x14ac:dyDescent="0.25">
      <c r="B10" s="278"/>
      <c r="C10" s="370"/>
      <c r="D10" s="370"/>
      <c r="E10" s="371"/>
      <c r="F10" s="370"/>
      <c r="G10" s="370"/>
      <c r="H10" s="370"/>
      <c r="I10" s="370"/>
      <c r="J10" s="278"/>
    </row>
    <row r="11" spans="2:10" s="279" customFormat="1" ht="15.75" x14ac:dyDescent="0.25">
      <c r="B11" s="278"/>
      <c r="C11" s="370"/>
      <c r="D11" s="370"/>
      <c r="E11" s="371"/>
      <c r="F11" s="370"/>
      <c r="G11" s="370"/>
      <c r="H11" s="370"/>
      <c r="I11" s="370"/>
      <c r="J11" s="278"/>
    </row>
    <row r="12" spans="2:10" s="279" customFormat="1" ht="15.75" x14ac:dyDescent="0.25">
      <c r="B12" s="278"/>
      <c r="C12" s="370"/>
      <c r="D12" s="370"/>
      <c r="E12" s="371"/>
      <c r="F12" s="370"/>
      <c r="G12" s="370"/>
      <c r="H12" s="370"/>
      <c r="I12" s="370"/>
      <c r="J12" s="278"/>
    </row>
    <row r="13" spans="2:10" s="279" customFormat="1" ht="15.75" x14ac:dyDescent="0.25">
      <c r="B13" s="278"/>
      <c r="C13" s="370"/>
      <c r="D13" s="370"/>
      <c r="E13" s="371"/>
      <c r="F13" s="370"/>
      <c r="G13" s="370"/>
      <c r="H13" s="370"/>
      <c r="I13" s="370"/>
      <c r="J13" s="278"/>
    </row>
    <row r="14" spans="2:10" s="279" customFormat="1" ht="15.75" x14ac:dyDescent="0.25">
      <c r="B14" s="278"/>
      <c r="C14" s="370"/>
      <c r="D14" s="370"/>
      <c r="E14" s="371"/>
      <c r="F14" s="370"/>
      <c r="G14" s="370"/>
      <c r="H14" s="370"/>
      <c r="I14" s="370"/>
      <c r="J14" s="278"/>
    </row>
    <row r="15" spans="2:10" s="279" customFormat="1" ht="15.75" x14ac:dyDescent="0.25">
      <c r="B15" s="278"/>
      <c r="C15" s="370"/>
      <c r="D15" s="370"/>
      <c r="E15" s="371"/>
      <c r="F15" s="370"/>
      <c r="G15" s="370"/>
      <c r="H15" s="370"/>
      <c r="I15" s="370"/>
      <c r="J15" s="278"/>
    </row>
    <row r="16" spans="2:10" s="279" customFormat="1" ht="13.5" customHeight="1" x14ac:dyDescent="0.25">
      <c r="B16" s="278"/>
      <c r="C16" s="370"/>
      <c r="D16" s="370"/>
      <c r="E16" s="371"/>
      <c r="F16" s="370"/>
      <c r="G16" s="370"/>
      <c r="H16" s="370"/>
      <c r="I16" s="370"/>
      <c r="J16" s="278"/>
    </row>
    <row r="17" spans="2:10" s="279" customFormat="1" ht="15.75" x14ac:dyDescent="0.25">
      <c r="B17" s="278"/>
      <c r="C17" s="370"/>
      <c r="D17" s="370"/>
      <c r="E17" s="371"/>
      <c r="F17" s="370"/>
      <c r="G17" s="370"/>
      <c r="H17" s="370"/>
      <c r="I17" s="370"/>
      <c r="J17" s="278"/>
    </row>
    <row r="18" spans="2:10" s="279" customFormat="1" ht="15.75" x14ac:dyDescent="0.25">
      <c r="B18" s="1551" t="s">
        <v>258</v>
      </c>
      <c r="C18" s="1498"/>
      <c r="D18" s="372"/>
      <c r="E18" s="372"/>
      <c r="F18" s="372"/>
      <c r="G18" s="372"/>
      <c r="H18" s="372"/>
      <c r="I18" s="370"/>
      <c r="J18" s="278"/>
    </row>
    <row r="19" spans="2:10" s="279" customFormat="1" ht="19.5" thickBot="1" x14ac:dyDescent="0.3">
      <c r="B19" s="373" t="s">
        <v>379</v>
      </c>
      <c r="C19" s="374"/>
      <c r="D19" s="374"/>
      <c r="E19" s="374"/>
      <c r="F19" s="1552"/>
      <c r="G19" s="1552"/>
      <c r="H19" s="375" t="s">
        <v>232</v>
      </c>
      <c r="I19" s="374"/>
      <c r="J19" s="278"/>
    </row>
    <row r="20" spans="2:10" s="279" customFormat="1" ht="18.75" x14ac:dyDescent="0.25">
      <c r="B20" s="278"/>
      <c r="C20" s="376" t="s">
        <v>261</v>
      </c>
      <c r="D20" s="376"/>
      <c r="E20" s="372"/>
      <c r="F20" s="372"/>
      <c r="G20" s="372"/>
      <c r="H20" s="372"/>
      <c r="I20" s="370"/>
      <c r="J20" s="278"/>
    </row>
    <row r="21" spans="2:10" s="279" customFormat="1" ht="15" x14ac:dyDescent="0.2">
      <c r="B21" s="278"/>
      <c r="I21" s="370"/>
      <c r="J21" s="278"/>
    </row>
    <row r="22" spans="2:10" s="279" customFormat="1" ht="15" x14ac:dyDescent="0.2">
      <c r="B22" s="1553" t="s">
        <v>268</v>
      </c>
      <c r="C22" s="1554"/>
      <c r="D22" s="1554"/>
      <c r="E22" s="1554"/>
      <c r="F22" s="1554"/>
      <c r="G22" s="1554"/>
      <c r="H22" s="1554"/>
      <c r="I22" s="1554"/>
      <c r="J22" s="377"/>
    </row>
    <row r="23" spans="2:10" s="279" customFormat="1" ht="31.5" x14ac:dyDescent="0.2">
      <c r="B23" s="378" t="s">
        <v>274</v>
      </c>
      <c r="C23" s="379" t="s">
        <v>380</v>
      </c>
      <c r="D23" s="379" t="s">
        <v>276</v>
      </c>
      <c r="E23" s="380" t="s">
        <v>277</v>
      </c>
      <c r="F23" s="381" t="s">
        <v>381</v>
      </c>
      <c r="G23" s="382" t="s">
        <v>279</v>
      </c>
      <c r="H23" s="383" t="s">
        <v>280</v>
      </c>
      <c r="I23" s="380" t="s">
        <v>232</v>
      </c>
      <c r="J23" s="278"/>
    </row>
    <row r="24" spans="2:10" s="279" customFormat="1" ht="15.75" x14ac:dyDescent="0.2">
      <c r="B24" s="945" t="s">
        <v>884</v>
      </c>
      <c r="C24" s="379"/>
      <c r="D24" s="379"/>
      <c r="E24" s="380"/>
      <c r="F24" s="381"/>
      <c r="G24" s="382"/>
      <c r="H24" s="383"/>
      <c r="I24" s="904"/>
      <c r="J24" s="278"/>
    </row>
    <row r="25" spans="2:10" s="391" customFormat="1" ht="15" customHeight="1" x14ac:dyDescent="0.2">
      <c r="B25" s="200" t="s">
        <v>294</v>
      </c>
      <c r="C25" s="385"/>
      <c r="D25" s="385"/>
      <c r="E25" s="418"/>
      <c r="F25" s="387"/>
      <c r="G25" s="388">
        <f>(H25/12)*2+F25</f>
        <v>0</v>
      </c>
      <c r="H25" s="387"/>
      <c r="I25" s="389">
        <f>ROUND(IF(G25=0,((F25*H25*114)/18000),((E25*((F25+G25)/2)*H25*114)/18000)),2)</f>
        <v>0</v>
      </c>
      <c r="J25" s="390"/>
    </row>
    <row r="26" spans="2:10" s="279" customFormat="1" ht="15" x14ac:dyDescent="0.2">
      <c r="B26" s="384" t="str">
        <f>B250B_FullDepth_Areas!B2</f>
        <v>L</v>
      </c>
      <c r="C26" s="385">
        <f>B250B_FullDepth_Areas!C2</f>
        <v>41062.839999999997</v>
      </c>
      <c r="D26" s="385">
        <f>B250B_FullDepth_Areas!D2</f>
        <v>41157.620000000003</v>
      </c>
      <c r="E26" s="386"/>
      <c r="F26" s="903">
        <f>B250B_FullDepth_Areas!I2</f>
        <v>58.875999999999998</v>
      </c>
      <c r="G26" s="388"/>
      <c r="H26" s="387">
        <v>4</v>
      </c>
      <c r="I26" s="474">
        <f t="shared" ref="I26:I27" si="0">ROUND(IF(G26=0,((F26*H26*114)/18000),((E26*((F26+G26)/2)*H26*114)/18000)),2)</f>
        <v>1.49</v>
      </c>
      <c r="J26" s="278"/>
    </row>
    <row r="27" spans="2:10" s="279" customFormat="1" ht="15" x14ac:dyDescent="0.2">
      <c r="B27" s="384" t="str">
        <f>B250B_FullDepth_Areas!B3</f>
        <v>L</v>
      </c>
      <c r="C27" s="385">
        <f>B250B_FullDepth_Areas!C3</f>
        <v>45542.98</v>
      </c>
      <c r="D27" s="385">
        <f>B250B_FullDepth_Areas!D3</f>
        <v>45630.51</v>
      </c>
      <c r="E27" s="386"/>
      <c r="F27" s="903">
        <f>B250B_FullDepth_Areas!I3</f>
        <v>273.18700000000001</v>
      </c>
      <c r="G27" s="388"/>
      <c r="H27" s="387">
        <v>4</v>
      </c>
      <c r="I27" s="474">
        <f t="shared" si="0"/>
        <v>6.92</v>
      </c>
      <c r="J27" s="278"/>
    </row>
    <row r="28" spans="2:10" s="279" customFormat="1" ht="15" x14ac:dyDescent="0.2">
      <c r="B28" s="384" t="str">
        <f>B250B_FullDepth_Areas!B5</f>
        <v>L</v>
      </c>
      <c r="C28" s="385">
        <f>B250B_FullDepth_Areas!C5</f>
        <v>48434.58</v>
      </c>
      <c r="D28" s="385">
        <f>B250B_FullDepth_Areas!D5</f>
        <v>48557</v>
      </c>
      <c r="E28" s="386"/>
      <c r="F28" s="903">
        <f>B250B_FullDepth_Areas!I5</f>
        <v>239.42</v>
      </c>
      <c r="G28" s="388"/>
      <c r="H28" s="387">
        <v>4</v>
      </c>
      <c r="I28" s="474">
        <f t="shared" ref="I28:I38" si="1">ROUND(IF(G28=0,((F28*H28*114)/18000),((E28*((F28+G28)/2)*H28*114)/18000)),2)</f>
        <v>6.07</v>
      </c>
      <c r="J28" s="278"/>
    </row>
    <row r="29" spans="2:10" s="279" customFormat="1" ht="15" x14ac:dyDescent="0.2">
      <c r="B29" s="384" t="str">
        <f>B250B_FullDepth_Areas!B6</f>
        <v>Y6</v>
      </c>
      <c r="C29" s="385">
        <f>B250B_FullDepth_Areas!C6</f>
        <v>1225</v>
      </c>
      <c r="D29" s="385">
        <f>B250B_FullDepth_Areas!D6</f>
        <v>1495.92</v>
      </c>
      <c r="E29" s="386"/>
      <c r="F29" s="903">
        <f>B250B_FullDepth_Areas!I6</f>
        <v>2080.8760000000002</v>
      </c>
      <c r="G29" s="388"/>
      <c r="H29" s="387">
        <v>4</v>
      </c>
      <c r="I29" s="474">
        <f t="shared" si="1"/>
        <v>52.72</v>
      </c>
      <c r="J29" s="278"/>
    </row>
    <row r="30" spans="2:10" s="279" customFormat="1" ht="15" x14ac:dyDescent="0.2">
      <c r="B30" s="384" t="str">
        <f>B250B_FullDepth_Areas!B7</f>
        <v>Y6</v>
      </c>
      <c r="C30" s="385">
        <f>B250B_FullDepth_Areas!C7</f>
        <v>1225</v>
      </c>
      <c r="D30" s="385">
        <f>B250B_FullDepth_Areas!D7</f>
        <v>1493.93</v>
      </c>
      <c r="E30" s="386"/>
      <c r="F30" s="903">
        <f>B250B_FullDepth_Areas!I7</f>
        <v>2021.2297000000001</v>
      </c>
      <c r="G30" s="388"/>
      <c r="H30" s="387">
        <v>4</v>
      </c>
      <c r="I30" s="474">
        <f t="shared" si="1"/>
        <v>51.2</v>
      </c>
      <c r="J30" s="278"/>
    </row>
    <row r="31" spans="2:10" s="279" customFormat="1" ht="15" x14ac:dyDescent="0.2">
      <c r="B31" s="384" t="str">
        <f>B250B_FullDepth_Areas!B8</f>
        <v>Y6</v>
      </c>
      <c r="C31" s="385">
        <f>B250B_FullDepth_Areas!C8</f>
        <v>1586.18</v>
      </c>
      <c r="D31" s="385">
        <f>B250B_FullDepth_Areas!D8</f>
        <v>1800</v>
      </c>
      <c r="E31" s="386"/>
      <c r="F31" s="903">
        <f>B250B_FullDepth_Areas!I8</f>
        <v>2525.3418000000001</v>
      </c>
      <c r="G31" s="388"/>
      <c r="H31" s="387">
        <v>4</v>
      </c>
      <c r="I31" s="474">
        <f t="shared" si="1"/>
        <v>63.98</v>
      </c>
      <c r="J31" s="278"/>
    </row>
    <row r="32" spans="2:10" s="279" customFormat="1" ht="15" x14ac:dyDescent="0.2">
      <c r="B32" s="384" t="str">
        <f>B250B_FullDepth_Areas!B9</f>
        <v>Y6</v>
      </c>
      <c r="C32" s="385">
        <f>B250B_FullDepth_Areas!C9</f>
        <v>1584.2</v>
      </c>
      <c r="D32" s="385">
        <f>B250B_FullDepth_Areas!D9</f>
        <v>1800</v>
      </c>
      <c r="E32" s="386"/>
      <c r="F32" s="903">
        <f>B250B_FullDepth_Areas!I9</f>
        <v>1912.9369999999999</v>
      </c>
      <c r="G32" s="388"/>
      <c r="H32" s="387">
        <v>4</v>
      </c>
      <c r="I32" s="474">
        <f t="shared" si="1"/>
        <v>48.46</v>
      </c>
      <c r="J32" s="278"/>
    </row>
    <row r="33" spans="2:10" s="279" customFormat="1" ht="17.25" customHeight="1" x14ac:dyDescent="0.2">
      <c r="B33" s="384" t="str">
        <f>B250B_FullDepth_Areas!B10</f>
        <v>Y7</v>
      </c>
      <c r="C33" s="385">
        <f>B250B_FullDepth_Areas!C10</f>
        <v>1159.07</v>
      </c>
      <c r="D33" s="385">
        <f>B250B_FullDepth_Areas!D10</f>
        <v>1277.99</v>
      </c>
      <c r="E33" s="386"/>
      <c r="F33" s="903">
        <f>B250B_FullDepth_Areas!I10</f>
        <v>1435.3751999999999</v>
      </c>
      <c r="G33" s="388"/>
      <c r="H33" s="387">
        <v>4</v>
      </c>
      <c r="I33" s="474">
        <f t="shared" si="1"/>
        <v>36.36</v>
      </c>
      <c r="J33" s="278"/>
    </row>
    <row r="34" spans="2:10" s="279" customFormat="1" ht="15" x14ac:dyDescent="0.2">
      <c r="B34" s="384" t="str">
        <f>B250B_FullDepth_Areas!B11</f>
        <v>Y7</v>
      </c>
      <c r="C34" s="385">
        <f>B250B_FullDepth_Areas!C11</f>
        <v>1184.1099999999999</v>
      </c>
      <c r="D34" s="385">
        <f>B250B_FullDepth_Areas!D11</f>
        <v>1275.6600000000001</v>
      </c>
      <c r="E34" s="386"/>
      <c r="F34" s="903">
        <f>B250B_FullDepth_Areas!I11</f>
        <v>1910.097</v>
      </c>
      <c r="G34" s="388"/>
      <c r="H34" s="387">
        <v>4</v>
      </c>
      <c r="I34" s="474">
        <f t="shared" si="1"/>
        <v>48.39</v>
      </c>
      <c r="J34" s="278"/>
    </row>
    <row r="35" spans="2:10" s="279" customFormat="1" ht="15" x14ac:dyDescent="0.2">
      <c r="B35" s="384" t="str">
        <f>B250B_FullDepth_Areas!B12</f>
        <v>Y7</v>
      </c>
      <c r="C35" s="385">
        <f>B250B_FullDepth_Areas!C12</f>
        <v>1356.25</v>
      </c>
      <c r="D35" s="385">
        <f>B250B_FullDepth_Areas!D12</f>
        <v>1465.52</v>
      </c>
      <c r="E35" s="386"/>
      <c r="F35" s="903">
        <f>B250B_FullDepth_Areas!I12</f>
        <v>1855.4265</v>
      </c>
      <c r="G35" s="388"/>
      <c r="H35" s="387">
        <v>4</v>
      </c>
      <c r="I35" s="474">
        <f t="shared" si="1"/>
        <v>47</v>
      </c>
      <c r="J35" s="278"/>
    </row>
    <row r="36" spans="2:10" s="279" customFormat="1" ht="15" x14ac:dyDescent="0.2">
      <c r="B36" s="384" t="str">
        <f>B250B_FullDepth_Areas!B13</f>
        <v>Y7</v>
      </c>
      <c r="C36" s="385">
        <f>B250B_FullDepth_Areas!C13</f>
        <v>1354.14</v>
      </c>
      <c r="D36" s="385">
        <f>B250B_FullDepth_Areas!D13</f>
        <v>1465.52</v>
      </c>
      <c r="E36" s="386"/>
      <c r="F36" s="903">
        <f>B250B_FullDepth_Areas!I13</f>
        <v>1431.711</v>
      </c>
      <c r="G36" s="388"/>
      <c r="H36" s="387">
        <v>4</v>
      </c>
      <c r="I36" s="474">
        <f t="shared" si="1"/>
        <v>36.270000000000003</v>
      </c>
      <c r="J36" s="278"/>
    </row>
    <row r="37" spans="2:10" s="279" customFormat="1" ht="15" x14ac:dyDescent="0.2">
      <c r="B37" s="384" t="str">
        <f>B250B_FullDepth_Areas!B14</f>
        <v>Y8</v>
      </c>
      <c r="C37" s="385">
        <f>B250B_FullDepth_Areas!C14</f>
        <v>1055.5</v>
      </c>
      <c r="D37" s="385">
        <f>B250B_FullDepth_Areas!D14</f>
        <v>2225.0500000000002</v>
      </c>
      <c r="E37" s="386"/>
      <c r="F37" s="903">
        <f>B250B_FullDepth_Areas!I14</f>
        <v>41580.692799999997</v>
      </c>
      <c r="G37" s="388"/>
      <c r="H37" s="387">
        <v>4</v>
      </c>
      <c r="I37" s="474">
        <f t="shared" si="1"/>
        <v>1053.3800000000001</v>
      </c>
      <c r="J37" s="278"/>
    </row>
    <row r="38" spans="2:10" s="279" customFormat="1" ht="15" x14ac:dyDescent="0.2">
      <c r="B38" s="384" t="str">
        <f>B250B_FullDepth_Areas!B15</f>
        <v>Y8</v>
      </c>
      <c r="C38" s="385">
        <f>B250B_FullDepth_Areas!C15</f>
        <v>1816.36</v>
      </c>
      <c r="D38" s="385">
        <f>B250B_FullDepth_Areas!D15</f>
        <v>2236</v>
      </c>
      <c r="E38" s="386"/>
      <c r="F38" s="903">
        <f>B250B_FullDepth_Areas!I15</f>
        <v>9130.7165000000005</v>
      </c>
      <c r="G38" s="388"/>
      <c r="H38" s="387">
        <v>4</v>
      </c>
      <c r="I38" s="474">
        <f t="shared" si="1"/>
        <v>231.31</v>
      </c>
      <c r="J38" s="278"/>
    </row>
    <row r="39" spans="2:10" s="279" customFormat="1" ht="15" x14ac:dyDescent="0.2">
      <c r="B39" s="384" t="str">
        <f>B250B_FullDepth_Areas!B16</f>
        <v>Y9</v>
      </c>
      <c r="C39" s="385">
        <f>B250B_FullDepth_Areas!C16</f>
        <v>1020</v>
      </c>
      <c r="D39" s="385">
        <f>B250B_FullDepth_Areas!D16</f>
        <v>1154.22</v>
      </c>
      <c r="E39" s="386"/>
      <c r="F39" s="903">
        <f>B250B_FullDepth_Areas!I16</f>
        <v>1063.3568</v>
      </c>
      <c r="G39" s="388"/>
      <c r="H39" s="387">
        <v>4</v>
      </c>
      <c r="I39" s="474">
        <f t="shared" ref="I39:I41" si="2">ROUND(IF(G39=0,((F39*H39*114)/18000),((E39*((F39+G39)/2)*H39*114)/18000)),2)</f>
        <v>26.94</v>
      </c>
      <c r="J39" s="278"/>
    </row>
    <row r="40" spans="2:10" s="279" customFormat="1" ht="15" x14ac:dyDescent="0.2">
      <c r="B40" s="384" t="str">
        <f>B250B_FullDepth_Areas!B17</f>
        <v>Y9</v>
      </c>
      <c r="C40" s="385">
        <f>B250B_FullDepth_Areas!C17</f>
        <v>1020</v>
      </c>
      <c r="D40" s="385">
        <f>B250B_FullDepth_Areas!D17</f>
        <v>1056.8900000000001</v>
      </c>
      <c r="E40" s="386"/>
      <c r="F40" s="903">
        <f>B250B_FullDepth_Areas!I17</f>
        <v>51.871499999999997</v>
      </c>
      <c r="G40" s="388"/>
      <c r="H40" s="387">
        <v>4</v>
      </c>
      <c r="I40" s="474">
        <f t="shared" si="2"/>
        <v>1.31</v>
      </c>
      <c r="J40" s="278"/>
    </row>
    <row r="41" spans="2:10" s="279" customFormat="1" ht="15" x14ac:dyDescent="0.2">
      <c r="B41" s="384" t="str">
        <f>B250B_FullDepth_Areas!B18</f>
        <v>Y9</v>
      </c>
      <c r="C41" s="385">
        <f>B250B_FullDepth_Areas!C18</f>
        <v>1258.79</v>
      </c>
      <c r="D41" s="385">
        <f>B250B_FullDepth_Areas!D18</f>
        <v>1447.6</v>
      </c>
      <c r="E41" s="386"/>
      <c r="F41" s="903">
        <f>B250B_FullDepth_Areas!I18</f>
        <v>935.37459999999999</v>
      </c>
      <c r="G41" s="388"/>
      <c r="H41" s="387">
        <v>4</v>
      </c>
      <c r="I41" s="474">
        <f t="shared" si="2"/>
        <v>23.7</v>
      </c>
      <c r="J41" s="278"/>
    </row>
    <row r="42" spans="2:10" s="279" customFormat="1" ht="15" x14ac:dyDescent="0.2">
      <c r="B42" s="384"/>
      <c r="C42" s="385"/>
      <c r="D42" s="385"/>
      <c r="E42" s="386"/>
      <c r="F42" s="903"/>
      <c r="G42" s="388"/>
      <c r="H42" s="387"/>
      <c r="I42" s="474"/>
      <c r="J42" s="278"/>
    </row>
    <row r="43" spans="2:10" s="279" customFormat="1" ht="15" x14ac:dyDescent="0.2">
      <c r="B43" s="393"/>
      <c r="C43" s="394"/>
      <c r="D43" s="394"/>
      <c r="E43" s="395"/>
      <c r="F43" s="395"/>
      <c r="G43" s="396">
        <f>IF(E43=0,0,(F43+2*(H43/12)))</f>
        <v>0</v>
      </c>
      <c r="H43" s="472" t="s">
        <v>376</v>
      </c>
      <c r="I43" s="475">
        <f>SUM(I26:I42)</f>
        <v>1735.5</v>
      </c>
      <c r="J43" s="278"/>
    </row>
    <row r="44" spans="2:10" s="279" customFormat="1" ht="15" x14ac:dyDescent="0.2">
      <c r="B44" s="278"/>
      <c r="C44" s="397"/>
      <c r="D44" s="397"/>
      <c r="E44" s="397"/>
      <c r="F44" s="397"/>
      <c r="G44" s="398"/>
      <c r="H44" s="397"/>
      <c r="I44" s="398"/>
      <c r="J44" s="278"/>
    </row>
    <row r="45" spans="2:10" s="279" customFormat="1" ht="15" x14ac:dyDescent="0.2">
      <c r="B45" s="278"/>
      <c r="C45" s="397"/>
      <c r="D45" s="397"/>
      <c r="E45" s="397"/>
      <c r="F45" s="397"/>
      <c r="G45" s="398"/>
      <c r="H45" s="397"/>
      <c r="I45" s="398"/>
      <c r="J45" s="278"/>
    </row>
    <row r="46" spans="2:10" s="279" customFormat="1" ht="15" x14ac:dyDescent="0.2">
      <c r="B46" s="278"/>
      <c r="C46" s="397"/>
      <c r="D46" s="397"/>
      <c r="E46" s="397"/>
      <c r="F46" s="397"/>
      <c r="G46" s="398"/>
      <c r="H46" s="397"/>
      <c r="I46" s="398"/>
      <c r="J46" s="278"/>
    </row>
    <row r="47" spans="2:10" s="279" customFormat="1" ht="15" x14ac:dyDescent="0.2">
      <c r="B47" s="278"/>
      <c r="C47" s="397"/>
      <c r="D47" s="397"/>
      <c r="E47" s="397"/>
      <c r="F47" s="397"/>
      <c r="G47" s="398"/>
      <c r="H47" s="397"/>
      <c r="I47" s="398"/>
      <c r="J47" s="278"/>
    </row>
    <row r="48" spans="2:10" s="279" customFormat="1" ht="15" x14ac:dyDescent="0.2">
      <c r="B48" s="278"/>
      <c r="C48" s="397"/>
      <c r="D48" s="397"/>
      <c r="E48" s="397"/>
      <c r="F48" s="397"/>
      <c r="G48" s="398"/>
      <c r="H48" s="397"/>
      <c r="I48" s="398"/>
      <c r="J48" s="278"/>
    </row>
    <row r="49" spans="2:10" s="279" customFormat="1" ht="15" x14ac:dyDescent="0.2">
      <c r="B49" s="278"/>
      <c r="C49" s="397"/>
      <c r="D49" s="397"/>
      <c r="E49" s="397"/>
      <c r="F49" s="397"/>
      <c r="G49" s="398"/>
      <c r="H49" s="397"/>
      <c r="I49" s="398"/>
      <c r="J49" s="278"/>
    </row>
    <row r="50" spans="2:10" s="279" customFormat="1" ht="15" x14ac:dyDescent="0.2">
      <c r="B50" s="278"/>
      <c r="C50" s="397"/>
      <c r="D50" s="397"/>
      <c r="E50" s="397"/>
      <c r="F50" s="397"/>
      <c r="G50" s="398"/>
      <c r="H50" s="397"/>
      <c r="I50" s="398"/>
      <c r="J50" s="278"/>
    </row>
    <row r="51" spans="2:10" s="279" customFormat="1" ht="15" x14ac:dyDescent="0.2">
      <c r="B51" s="278"/>
      <c r="C51" s="397"/>
      <c r="D51" s="397"/>
      <c r="E51" s="397"/>
      <c r="F51" s="397"/>
      <c r="G51" s="398"/>
      <c r="H51" s="397"/>
      <c r="I51" s="398"/>
      <c r="J51" s="278"/>
    </row>
    <row r="52" spans="2:10" s="279" customFormat="1" ht="15" x14ac:dyDescent="0.2">
      <c r="B52" s="278"/>
      <c r="C52" s="397"/>
      <c r="D52" s="397"/>
      <c r="E52" s="397"/>
      <c r="F52" s="397"/>
      <c r="G52" s="398"/>
      <c r="H52" s="397"/>
      <c r="I52" s="398"/>
      <c r="J52" s="278"/>
    </row>
    <row r="53" spans="2:10" s="279" customFormat="1" ht="15" x14ac:dyDescent="0.2">
      <c r="B53" s="278"/>
      <c r="C53" s="397"/>
      <c r="D53" s="397"/>
      <c r="E53" s="397"/>
      <c r="F53" s="397"/>
      <c r="G53" s="398"/>
      <c r="H53" s="397"/>
      <c r="I53" s="398"/>
      <c r="J53" s="278"/>
    </row>
    <row r="54" spans="2:10" s="279" customFormat="1" ht="15" x14ac:dyDescent="0.2">
      <c r="B54" s="278"/>
      <c r="C54" s="397"/>
      <c r="D54" s="397"/>
      <c r="E54" s="397"/>
      <c r="F54" s="397"/>
      <c r="G54" s="398"/>
      <c r="H54" s="397"/>
      <c r="I54" s="398"/>
      <c r="J54" s="278"/>
    </row>
    <row r="55" spans="2:10" s="279" customFormat="1" ht="15" x14ac:dyDescent="0.2">
      <c r="B55" s="278"/>
      <c r="C55" s="397"/>
      <c r="D55" s="397"/>
      <c r="E55" s="397"/>
      <c r="F55" s="397"/>
      <c r="G55" s="398"/>
      <c r="H55" s="397"/>
      <c r="I55" s="398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399"/>
      <c r="H56" s="399"/>
      <c r="I56" s="400"/>
      <c r="J56" s="278"/>
    </row>
    <row r="57" spans="2:10" s="279" customFormat="1" ht="15.75" x14ac:dyDescent="0.2">
      <c r="B57" s="278"/>
      <c r="C57" s="399"/>
      <c r="D57" s="399"/>
      <c r="E57" s="399"/>
      <c r="F57" s="399"/>
      <c r="G57" s="399"/>
      <c r="H57" s="401"/>
      <c r="I57" s="402"/>
      <c r="J57" s="278"/>
    </row>
    <row r="58" spans="2:10" s="279" customFormat="1" ht="15" x14ac:dyDescent="0.2">
      <c r="B58" s="278"/>
      <c r="C58" s="278"/>
      <c r="D58" s="278"/>
      <c r="E58" s="278"/>
      <c r="F58" s="278"/>
      <c r="G58" s="278"/>
      <c r="H58" s="278"/>
      <c r="I58" s="278"/>
      <c r="J58" s="278"/>
    </row>
    <row r="59" spans="2:10" s="279" customFormat="1" ht="15" x14ac:dyDescent="0.2">
      <c r="B59" s="278"/>
      <c r="C59" s="278"/>
      <c r="D59" s="278"/>
      <c r="E59" s="278"/>
      <c r="F59" s="278"/>
      <c r="G59" s="278"/>
      <c r="H59" s="278"/>
      <c r="I59" s="278"/>
      <c r="J59" s="278"/>
    </row>
    <row r="60" spans="2:10" s="279" customFormat="1" ht="15" x14ac:dyDescent="0.2">
      <c r="B60" s="278"/>
      <c r="C60" s="283"/>
      <c r="D60" s="278"/>
      <c r="E60" s="278"/>
      <c r="F60" s="278"/>
      <c r="G60" s="278"/>
      <c r="H60" s="403"/>
      <c r="I60" s="404"/>
      <c r="J60" s="278"/>
    </row>
    <row r="61" spans="2:10" s="286" customFormat="1" ht="15" customHeight="1" x14ac:dyDescent="0.4">
      <c r="B61" s="278"/>
      <c r="C61" s="283"/>
      <c r="D61" s="278"/>
      <c r="E61" s="278"/>
      <c r="F61" s="278"/>
      <c r="G61" s="278"/>
      <c r="H61" s="283"/>
      <c r="I61" s="283"/>
      <c r="J61" s="278"/>
    </row>
    <row r="62" spans="2:10" s="286" customFormat="1" ht="15" customHeight="1" x14ac:dyDescent="0.4">
      <c r="B62" s="278"/>
      <c r="C62" s="283"/>
      <c r="D62" s="278"/>
      <c r="E62" s="278"/>
      <c r="F62" s="278"/>
      <c r="G62" s="278"/>
      <c r="H62" s="403"/>
      <c r="I62" s="404"/>
      <c r="J62" s="278"/>
    </row>
    <row r="63" spans="2:10" s="279" customFormat="1" ht="15" x14ac:dyDescent="0.2">
      <c r="B63" s="278"/>
      <c r="C63" s="278"/>
      <c r="D63" s="278"/>
      <c r="E63" s="278"/>
      <c r="F63" s="278"/>
      <c r="G63" s="278"/>
      <c r="H63" s="278"/>
      <c r="I63" s="278"/>
      <c r="J63" s="278"/>
    </row>
    <row r="64" spans="2:10" s="279" customFormat="1" ht="15" customHeight="1" x14ac:dyDescent="0.4">
      <c r="B64" s="284"/>
      <c r="C64" s="405"/>
      <c r="D64" s="285"/>
      <c r="E64" s="285"/>
      <c r="F64" s="285"/>
      <c r="G64" s="285"/>
      <c r="H64" s="285"/>
      <c r="I64" s="285"/>
      <c r="J64" s="284"/>
    </row>
    <row r="65" spans="2:10" s="279" customFormat="1" ht="15" customHeight="1" x14ac:dyDescent="0.4">
      <c r="B65" s="284"/>
      <c r="C65" s="405"/>
      <c r="D65" s="285"/>
      <c r="E65" s="285"/>
      <c r="F65" s="285"/>
      <c r="G65" s="285"/>
      <c r="H65" s="285"/>
      <c r="I65" s="285"/>
      <c r="J65" s="284"/>
    </row>
    <row r="66" spans="2:10" s="279" customFormat="1" ht="15" x14ac:dyDescent="0.2">
      <c r="B66" s="278"/>
      <c r="C66" s="278"/>
      <c r="D66" s="278"/>
      <c r="E66" s="278"/>
      <c r="F66" s="278"/>
      <c r="G66" s="278"/>
      <c r="H66" s="278"/>
      <c r="I66" s="278"/>
      <c r="J66" s="278"/>
    </row>
    <row r="67" spans="2:10" s="279" customFormat="1" ht="15" x14ac:dyDescent="0.2">
      <c r="B67" s="278"/>
      <c r="C67" s="289"/>
      <c r="D67" s="289"/>
      <c r="E67" s="406"/>
      <c r="F67" s="406"/>
      <c r="G67" s="406"/>
      <c r="H67" s="406"/>
      <c r="I67" s="289"/>
      <c r="J67" s="278"/>
    </row>
    <row r="68" spans="2:10" s="279" customFormat="1" ht="15" x14ac:dyDescent="0.2">
      <c r="B68" s="278"/>
      <c r="C68" s="289"/>
      <c r="D68" s="289"/>
      <c r="E68" s="289"/>
      <c r="F68" s="289"/>
      <c r="G68" s="289"/>
      <c r="H68" s="289"/>
      <c r="I68" s="289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390"/>
      <c r="C70" s="399"/>
      <c r="D70" s="399"/>
      <c r="E70" s="399"/>
      <c r="F70" s="399"/>
      <c r="G70" s="400"/>
      <c r="H70" s="399"/>
      <c r="I70" s="400"/>
      <c r="J70" s="390"/>
    </row>
    <row r="71" spans="2:10" s="279" customFormat="1" ht="15" x14ac:dyDescent="0.2">
      <c r="B71" s="390"/>
      <c r="C71" s="399"/>
      <c r="D71" s="399"/>
      <c r="E71" s="399"/>
      <c r="F71" s="399"/>
      <c r="G71" s="400"/>
      <c r="H71" s="399"/>
      <c r="I71" s="400"/>
      <c r="J71" s="390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400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400"/>
      <c r="H93" s="399"/>
      <c r="I93" s="400"/>
      <c r="J93" s="278"/>
    </row>
    <row r="94" spans="2:10" s="279" customFormat="1" ht="15" x14ac:dyDescent="0.2">
      <c r="B94" s="278"/>
      <c r="C94" s="399"/>
      <c r="D94" s="399"/>
      <c r="E94" s="399"/>
      <c r="F94" s="399"/>
      <c r="G94" s="400"/>
      <c r="H94" s="399"/>
      <c r="I94" s="400"/>
      <c r="J94" s="278"/>
    </row>
    <row r="95" spans="2:10" s="279" customFormat="1" ht="15" x14ac:dyDescent="0.2">
      <c r="B95" s="278"/>
      <c r="C95" s="399"/>
      <c r="D95" s="399"/>
      <c r="E95" s="399"/>
      <c r="F95" s="399"/>
      <c r="G95" s="400"/>
      <c r="H95" s="399"/>
      <c r="I95" s="400"/>
      <c r="J95" s="278"/>
    </row>
    <row r="96" spans="2:10" s="279" customFormat="1" ht="15" x14ac:dyDescent="0.2">
      <c r="B96" s="278"/>
      <c r="C96" s="399"/>
      <c r="D96" s="399"/>
      <c r="E96" s="399"/>
      <c r="F96" s="399"/>
      <c r="G96" s="400"/>
      <c r="H96" s="399"/>
      <c r="I96" s="400"/>
      <c r="J96" s="278"/>
    </row>
    <row r="97" spans="2:10" s="279" customFormat="1" ht="15" x14ac:dyDescent="0.2">
      <c r="B97" s="278"/>
      <c r="C97" s="399"/>
      <c r="D97" s="399"/>
      <c r="E97" s="399"/>
      <c r="F97" s="399"/>
      <c r="G97" s="400"/>
      <c r="H97" s="399"/>
      <c r="I97" s="400"/>
      <c r="J97" s="278"/>
    </row>
    <row r="98" spans="2:10" s="279" customFormat="1" ht="15" x14ac:dyDescent="0.2">
      <c r="B98" s="278"/>
      <c r="C98" s="399"/>
      <c r="D98" s="399"/>
      <c r="E98" s="399"/>
      <c r="F98" s="399"/>
      <c r="G98" s="400"/>
      <c r="H98" s="399"/>
      <c r="I98" s="400"/>
      <c r="J98" s="278"/>
    </row>
    <row r="99" spans="2:10" s="279" customFormat="1" ht="15" x14ac:dyDescent="0.2">
      <c r="B99" s="278"/>
      <c r="C99" s="399"/>
      <c r="D99" s="399"/>
      <c r="E99" s="399"/>
      <c r="F99" s="399"/>
      <c r="G99" s="400"/>
      <c r="H99" s="399"/>
      <c r="I99" s="400"/>
      <c r="J99" s="278"/>
    </row>
    <row r="100" spans="2:10" s="279" customFormat="1" ht="15" x14ac:dyDescent="0.2">
      <c r="B100" s="278"/>
      <c r="C100" s="399"/>
      <c r="D100" s="399"/>
      <c r="E100" s="399"/>
      <c r="F100" s="399"/>
      <c r="G100" s="400"/>
      <c r="H100" s="399"/>
      <c r="I100" s="400"/>
      <c r="J100" s="278"/>
    </row>
    <row r="101" spans="2:10" s="279" customFormat="1" ht="15" x14ac:dyDescent="0.2">
      <c r="B101" s="278"/>
      <c r="C101" s="399"/>
      <c r="D101" s="399"/>
      <c r="E101" s="399"/>
      <c r="F101" s="399"/>
      <c r="G101" s="400"/>
      <c r="H101" s="399"/>
      <c r="I101" s="400"/>
      <c r="J101" s="278"/>
    </row>
    <row r="102" spans="2:10" s="279" customFormat="1" ht="15" x14ac:dyDescent="0.2">
      <c r="B102" s="278"/>
      <c r="C102" s="399"/>
      <c r="D102" s="399"/>
      <c r="E102" s="399"/>
      <c r="F102" s="399"/>
      <c r="G102" s="400"/>
      <c r="H102" s="399"/>
      <c r="I102" s="400"/>
      <c r="J102" s="278"/>
    </row>
    <row r="103" spans="2:10" s="279" customFormat="1" ht="15" x14ac:dyDescent="0.2">
      <c r="B103" s="278"/>
      <c r="C103" s="399"/>
      <c r="D103" s="399"/>
      <c r="E103" s="399"/>
      <c r="F103" s="399"/>
      <c r="G103" s="400"/>
      <c r="H103" s="399"/>
      <c r="I103" s="400"/>
      <c r="J103" s="278"/>
    </row>
    <row r="104" spans="2:10" s="279" customFormat="1" ht="15" x14ac:dyDescent="0.2">
      <c r="B104" s="278"/>
      <c r="C104" s="399"/>
      <c r="D104" s="399"/>
      <c r="E104" s="399"/>
      <c r="F104" s="399"/>
      <c r="G104" s="399"/>
      <c r="H104" s="399"/>
      <c r="I104" s="400"/>
      <c r="J104" s="278"/>
    </row>
    <row r="105" spans="2:10" s="279" customFormat="1" ht="15" x14ac:dyDescent="0.2">
      <c r="B105" s="278"/>
      <c r="C105" s="399"/>
      <c r="D105" s="399"/>
      <c r="E105" s="399"/>
      <c r="F105" s="399"/>
      <c r="G105" s="399"/>
      <c r="H105" s="399"/>
      <c r="I105" s="400"/>
      <c r="J105" s="278"/>
    </row>
    <row r="106" spans="2:10" s="279" customFormat="1" ht="15" x14ac:dyDescent="0.2">
      <c r="B106" s="278"/>
      <c r="C106" s="278"/>
      <c r="D106" s="278"/>
      <c r="E106" s="278"/>
      <c r="F106" s="278"/>
      <c r="G106" s="278"/>
      <c r="H106" s="278"/>
      <c r="I106" s="278"/>
      <c r="J106" s="278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3"/>
      <c r="D108" s="278"/>
      <c r="E108" s="278"/>
      <c r="F108" s="278"/>
      <c r="G108" s="278"/>
      <c r="H108" s="283"/>
      <c r="I108" s="278"/>
      <c r="J108" s="278"/>
    </row>
    <row r="109" spans="2:10" s="279" customFormat="1" ht="15" x14ac:dyDescent="0.2">
      <c r="B109" s="278"/>
      <c r="C109" s="283"/>
      <c r="D109" s="278"/>
      <c r="E109" s="278"/>
      <c r="F109" s="278"/>
      <c r="G109" s="278"/>
      <c r="H109" s="278"/>
      <c r="I109" s="278"/>
      <c r="J109" s="278"/>
    </row>
    <row r="110" spans="2:10" s="279" customFormat="1" ht="15" x14ac:dyDescent="0.2">
      <c r="B110" s="278"/>
      <c r="C110" s="283"/>
      <c r="D110" s="278"/>
      <c r="E110" s="278"/>
      <c r="F110" s="278"/>
      <c r="G110" s="278"/>
      <c r="H110" s="403"/>
      <c r="I110" s="407"/>
      <c r="J110" s="278"/>
    </row>
    <row r="111" spans="2:10" s="279" customFormat="1" ht="15" x14ac:dyDescent="0.2">
      <c r="B111" s="278"/>
      <c r="C111" s="278"/>
      <c r="D111" s="278"/>
      <c r="E111" s="278"/>
      <c r="F111" s="278"/>
      <c r="G111" s="278"/>
      <c r="H111" s="278"/>
      <c r="I111" s="278"/>
      <c r="J111" s="278"/>
    </row>
    <row r="112" spans="2:10" s="279" customFormat="1" ht="15" customHeight="1" x14ac:dyDescent="0.4">
      <c r="B112" s="284"/>
      <c r="C112" s="405"/>
      <c r="D112" s="285"/>
      <c r="E112" s="285"/>
      <c r="F112" s="285"/>
      <c r="G112" s="285"/>
      <c r="H112" s="285"/>
      <c r="I112" s="285"/>
      <c r="J112" s="284"/>
    </row>
    <row r="113" spans="2:10" s="279" customFormat="1" ht="15" customHeight="1" x14ac:dyDescent="0.4">
      <c r="B113" s="284"/>
      <c r="C113" s="405"/>
      <c r="D113" s="285"/>
      <c r="E113" s="285"/>
      <c r="F113" s="285"/>
      <c r="G113" s="285"/>
      <c r="H113" s="285"/>
      <c r="I113" s="285"/>
      <c r="J113" s="284"/>
    </row>
    <row r="114" spans="2:10" s="279" customFormat="1" ht="15" x14ac:dyDescent="0.2">
      <c r="B114" s="278"/>
      <c r="C114" s="278"/>
      <c r="D114" s="278"/>
      <c r="E114" s="278"/>
      <c r="F114" s="278"/>
      <c r="G114" s="278"/>
      <c r="H114" s="278"/>
      <c r="I114" s="278"/>
      <c r="J114" s="278"/>
    </row>
    <row r="115" spans="2:10" s="279" customFormat="1" ht="15" x14ac:dyDescent="0.2">
      <c r="B115" s="278"/>
      <c r="C115" s="278"/>
      <c r="D115" s="278"/>
      <c r="E115" s="278"/>
      <c r="F115" s="278"/>
      <c r="G115" s="278"/>
      <c r="H115" s="278"/>
      <c r="I115" s="278"/>
      <c r="J115" s="278"/>
    </row>
    <row r="116" spans="2:10" s="279" customFormat="1" ht="15" x14ac:dyDescent="0.2">
      <c r="B116" s="278"/>
      <c r="C116" s="278"/>
      <c r="D116" s="408"/>
      <c r="E116" s="278"/>
      <c r="F116" s="409"/>
      <c r="G116" s="278"/>
      <c r="H116" s="410"/>
      <c r="I116" s="410"/>
      <c r="J116" s="278"/>
    </row>
    <row r="117" spans="2:10" s="279" customFormat="1" ht="15" x14ac:dyDescent="0.2">
      <c r="B117" s="278"/>
      <c r="C117" s="278"/>
      <c r="D117" s="411"/>
      <c r="E117" s="278"/>
      <c r="F117" s="278"/>
      <c r="G117" s="278"/>
      <c r="H117" s="278"/>
      <c r="I117" s="278"/>
      <c r="J117" s="278"/>
    </row>
    <row r="118" spans="2:10" s="279" customFormat="1" ht="15" x14ac:dyDescent="0.2">
      <c r="B118" s="390"/>
      <c r="C118" s="390"/>
      <c r="D118" s="412"/>
      <c r="E118" s="390"/>
      <c r="F118" s="390"/>
      <c r="G118" s="390"/>
      <c r="H118" s="390"/>
      <c r="I118" s="390"/>
      <c r="J118" s="390"/>
    </row>
    <row r="119" spans="2:10" s="279" customFormat="1" ht="15" x14ac:dyDescent="0.2">
      <c r="B119" s="390"/>
      <c r="C119" s="390"/>
      <c r="D119" s="412"/>
      <c r="E119" s="390"/>
      <c r="F119" s="390"/>
      <c r="G119" s="390"/>
      <c r="H119" s="390"/>
      <c r="I119" s="390"/>
      <c r="J119" s="390"/>
    </row>
    <row r="120" spans="2:10" s="279" customFormat="1" ht="15" x14ac:dyDescent="0.2">
      <c r="B120" s="278"/>
      <c r="C120" s="278"/>
      <c r="D120" s="278"/>
      <c r="E120" s="278"/>
      <c r="F120" s="278"/>
      <c r="G120" s="278"/>
      <c r="H120" s="278"/>
      <c r="I120" s="278"/>
      <c r="J120" s="278"/>
    </row>
    <row r="121" spans="2:10" s="279" customFormat="1" ht="15" x14ac:dyDescent="0.2">
      <c r="B121" s="278"/>
      <c r="C121" s="289"/>
      <c r="D121" s="289"/>
      <c r="E121" s="406"/>
      <c r="F121" s="406"/>
      <c r="G121" s="406"/>
      <c r="H121" s="406"/>
      <c r="I121" s="289"/>
      <c r="J121" s="278"/>
    </row>
    <row r="122" spans="2:10" s="279" customFormat="1" ht="15" x14ac:dyDescent="0.2">
      <c r="B122" s="278"/>
      <c r="C122" s="289"/>
      <c r="D122" s="289"/>
      <c r="E122" s="289"/>
      <c r="F122" s="289"/>
      <c r="G122" s="289"/>
      <c r="H122" s="289"/>
      <c r="I122" s="289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399"/>
      <c r="D142" s="399"/>
      <c r="E142" s="399"/>
      <c r="F142" s="399"/>
      <c r="G142" s="399"/>
      <c r="H142" s="399"/>
      <c r="I142" s="400"/>
      <c r="J142" s="278"/>
    </row>
    <row r="143" spans="2:10" s="279" customFormat="1" ht="15" x14ac:dyDescent="0.2">
      <c r="B143" s="278"/>
      <c r="C143" s="399"/>
      <c r="D143" s="399"/>
      <c r="E143" s="399"/>
      <c r="F143" s="399"/>
      <c r="G143" s="399"/>
      <c r="H143" s="399"/>
      <c r="I143" s="400"/>
      <c r="J143" s="278"/>
    </row>
    <row r="144" spans="2:10" s="279" customFormat="1" ht="15" x14ac:dyDescent="0.2">
      <c r="B144" s="278"/>
      <c r="C144" s="399"/>
      <c r="D144" s="399"/>
      <c r="E144" s="399"/>
      <c r="F144" s="399"/>
      <c r="G144" s="399"/>
      <c r="H144" s="399"/>
      <c r="I144" s="400"/>
      <c r="J144" s="278"/>
    </row>
    <row r="145" spans="2:10" s="279" customFormat="1" ht="15" x14ac:dyDescent="0.2">
      <c r="B145" s="278"/>
      <c r="C145" s="399"/>
      <c r="D145" s="399"/>
      <c r="E145" s="399"/>
      <c r="F145" s="399"/>
      <c r="G145" s="399"/>
      <c r="H145" s="399"/>
      <c r="I145" s="400"/>
      <c r="J145" s="278"/>
    </row>
    <row r="146" spans="2:10" s="279" customFormat="1" ht="15" x14ac:dyDescent="0.2">
      <c r="B146" s="278"/>
      <c r="C146" s="399"/>
      <c r="D146" s="399"/>
      <c r="E146" s="399"/>
      <c r="F146" s="399"/>
      <c r="G146" s="399"/>
      <c r="H146" s="399"/>
      <c r="I146" s="400"/>
      <c r="J146" s="278"/>
    </row>
    <row r="147" spans="2:10" s="279" customFormat="1" ht="15" x14ac:dyDescent="0.2">
      <c r="B147" s="278"/>
      <c r="C147" s="399"/>
      <c r="D147" s="399"/>
      <c r="E147" s="399"/>
      <c r="F147" s="399"/>
      <c r="G147" s="399"/>
      <c r="H147" s="399"/>
      <c r="I147" s="400"/>
      <c r="J147" s="278"/>
    </row>
    <row r="148" spans="2:10" s="279" customFormat="1" ht="15" x14ac:dyDescent="0.2">
      <c r="B148" s="278"/>
      <c r="C148" s="399"/>
      <c r="D148" s="399"/>
      <c r="E148" s="399"/>
      <c r="F148" s="399"/>
      <c r="G148" s="399"/>
      <c r="H148" s="399"/>
      <c r="I148" s="400"/>
      <c r="J148" s="278"/>
    </row>
    <row r="149" spans="2:10" s="279" customFormat="1" ht="15" x14ac:dyDescent="0.2">
      <c r="B149" s="278"/>
      <c r="C149" s="399"/>
      <c r="D149" s="399"/>
      <c r="E149" s="399"/>
      <c r="F149" s="399"/>
      <c r="G149" s="399"/>
      <c r="H149" s="399"/>
      <c r="I149" s="400"/>
      <c r="J149" s="278"/>
    </row>
    <row r="150" spans="2:10" s="279" customFormat="1" ht="15" x14ac:dyDescent="0.2">
      <c r="B150" s="278"/>
      <c r="C150" s="399"/>
      <c r="D150" s="399"/>
      <c r="E150" s="399"/>
      <c r="F150" s="399"/>
      <c r="G150" s="399"/>
      <c r="H150" s="399"/>
      <c r="I150" s="400"/>
      <c r="J150" s="278"/>
    </row>
    <row r="151" spans="2:10" s="279" customFormat="1" ht="15" x14ac:dyDescent="0.2">
      <c r="B151" s="278"/>
      <c r="C151" s="399"/>
      <c r="D151" s="399"/>
      <c r="E151" s="399"/>
      <c r="F151" s="399"/>
      <c r="G151" s="399"/>
      <c r="H151" s="399"/>
      <c r="I151" s="400"/>
      <c r="J151" s="278"/>
    </row>
    <row r="152" spans="2:10" s="279" customFormat="1" ht="15" x14ac:dyDescent="0.2">
      <c r="B152" s="278"/>
      <c r="C152" s="399"/>
      <c r="D152" s="399"/>
      <c r="E152" s="399"/>
      <c r="F152" s="399"/>
      <c r="G152" s="399"/>
      <c r="H152" s="399"/>
      <c r="I152" s="400"/>
      <c r="J152" s="278"/>
    </row>
    <row r="153" spans="2:10" s="279" customFormat="1" ht="15" x14ac:dyDescent="0.2">
      <c r="B153" s="278"/>
      <c r="C153" s="399"/>
      <c r="D153" s="399"/>
      <c r="E153" s="399"/>
      <c r="F153" s="399"/>
      <c r="G153" s="399"/>
      <c r="H153" s="399"/>
      <c r="I153" s="400"/>
      <c r="J153" s="278"/>
    </row>
    <row r="154" spans="2:10" s="279" customFormat="1" ht="15" x14ac:dyDescent="0.2">
      <c r="B154" s="278"/>
      <c r="C154" s="278"/>
      <c r="D154" s="278"/>
      <c r="E154" s="278"/>
      <c r="F154" s="278"/>
      <c r="G154" s="278"/>
      <c r="H154" s="278"/>
      <c r="I154" s="278"/>
      <c r="J154" s="278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3"/>
      <c r="D156" s="278"/>
      <c r="E156" s="278"/>
      <c r="F156" s="278"/>
      <c r="G156" s="278"/>
      <c r="H156" s="283"/>
      <c r="I156" s="278"/>
      <c r="J156" s="278"/>
    </row>
    <row r="157" spans="2:10" s="279" customFormat="1" ht="15" x14ac:dyDescent="0.2">
      <c r="B157" s="278"/>
      <c r="C157" s="283"/>
      <c r="D157" s="278"/>
      <c r="E157" s="278"/>
      <c r="F157" s="278"/>
      <c r="G157" s="278"/>
      <c r="H157" s="278"/>
      <c r="I157" s="278"/>
      <c r="J157" s="278"/>
    </row>
    <row r="158" spans="2:10" s="279" customFormat="1" ht="15" x14ac:dyDescent="0.2">
      <c r="B158" s="278"/>
      <c r="C158" s="283"/>
      <c r="D158" s="278"/>
      <c r="E158" s="278"/>
      <c r="F158" s="278"/>
      <c r="G158" s="278"/>
      <c r="H158" s="403"/>
      <c r="I158" s="407"/>
      <c r="J158" s="278"/>
    </row>
    <row r="159" spans="2:10" s="279" customFormat="1" ht="15" x14ac:dyDescent="0.2">
      <c r="B159" s="278"/>
      <c r="C159" s="278"/>
      <c r="D159" s="278"/>
      <c r="E159" s="278"/>
      <c r="F159" s="278"/>
      <c r="G159" s="278"/>
      <c r="H159" s="278"/>
      <c r="I159" s="278"/>
      <c r="J159" s="278"/>
    </row>
    <row r="160" spans="2:10" s="279" customFormat="1" ht="15" customHeight="1" x14ac:dyDescent="0.4">
      <c r="B160" s="284"/>
      <c r="C160" s="405"/>
      <c r="D160" s="285"/>
      <c r="E160" s="285"/>
      <c r="F160" s="285"/>
      <c r="G160" s="285"/>
      <c r="H160" s="285"/>
      <c r="I160" s="285"/>
      <c r="J160" s="284"/>
    </row>
    <row r="161" spans="2:10" s="279" customFormat="1" ht="15" customHeight="1" x14ac:dyDescent="0.4">
      <c r="B161" s="284"/>
      <c r="C161" s="405"/>
      <c r="D161" s="285"/>
      <c r="E161" s="285"/>
      <c r="F161" s="285"/>
      <c r="G161" s="285"/>
      <c r="H161" s="285"/>
      <c r="I161" s="285"/>
      <c r="J161" s="284"/>
    </row>
    <row r="162" spans="2:10" s="279" customFormat="1" ht="15" x14ac:dyDescent="0.2">
      <c r="B162" s="278"/>
      <c r="C162" s="278"/>
      <c r="D162" s="278"/>
      <c r="E162" s="278"/>
      <c r="F162" s="278"/>
      <c r="G162" s="278"/>
      <c r="H162" s="278"/>
      <c r="I162" s="278"/>
      <c r="J162" s="278"/>
    </row>
    <row r="163" spans="2:10" s="279" customFormat="1" ht="15" x14ac:dyDescent="0.2">
      <c r="B163" s="278"/>
      <c r="C163" s="278"/>
      <c r="D163" s="278"/>
      <c r="E163" s="278"/>
      <c r="F163" s="278"/>
      <c r="G163" s="278"/>
      <c r="H163" s="278"/>
      <c r="I163" s="278"/>
      <c r="J163" s="278"/>
    </row>
    <row r="164" spans="2:10" s="279" customFormat="1" ht="15" x14ac:dyDescent="0.2">
      <c r="B164" s="278"/>
      <c r="C164" s="278"/>
      <c r="D164" s="408"/>
      <c r="E164" s="278"/>
      <c r="F164" s="409"/>
      <c r="G164" s="278"/>
      <c r="H164" s="410"/>
      <c r="I164" s="410"/>
      <c r="J164" s="278"/>
    </row>
    <row r="165" spans="2:10" s="279" customFormat="1" ht="15" x14ac:dyDescent="0.2">
      <c r="B165" s="278"/>
      <c r="C165" s="278"/>
      <c r="D165" s="411"/>
      <c r="E165" s="278"/>
      <c r="F165" s="278"/>
      <c r="G165" s="278"/>
      <c r="H165" s="278"/>
      <c r="I165" s="278"/>
      <c r="J165" s="278"/>
    </row>
    <row r="166" spans="2:10" s="279" customFormat="1" ht="15" x14ac:dyDescent="0.2">
      <c r="B166" s="390"/>
      <c r="C166" s="390"/>
      <c r="D166" s="412"/>
      <c r="E166" s="390"/>
      <c r="F166" s="390"/>
      <c r="G166" s="390"/>
      <c r="H166" s="390"/>
      <c r="I166" s="390"/>
      <c r="J166" s="390"/>
    </row>
    <row r="167" spans="2:10" s="279" customFormat="1" ht="15" x14ac:dyDescent="0.2">
      <c r="B167" s="390"/>
      <c r="C167" s="390"/>
      <c r="D167" s="412"/>
      <c r="E167" s="390"/>
      <c r="F167" s="390"/>
      <c r="G167" s="390"/>
      <c r="H167" s="390"/>
      <c r="I167" s="390"/>
      <c r="J167" s="390"/>
    </row>
    <row r="168" spans="2:10" s="279" customFormat="1" ht="15" x14ac:dyDescent="0.2">
      <c r="B168" s="278"/>
      <c r="C168" s="278"/>
      <c r="D168" s="278"/>
      <c r="E168" s="278"/>
      <c r="F168" s="278"/>
      <c r="G168" s="278"/>
      <c r="H168" s="278"/>
      <c r="I168" s="278"/>
      <c r="J168" s="278"/>
    </row>
    <row r="169" spans="2:10" s="279" customFormat="1" ht="15" x14ac:dyDescent="0.2">
      <c r="B169" s="278"/>
      <c r="C169" s="289"/>
      <c r="D169" s="289"/>
      <c r="E169" s="406"/>
      <c r="F169" s="406"/>
      <c r="G169" s="406"/>
      <c r="H169" s="406"/>
      <c r="I169" s="289"/>
      <c r="J169" s="278"/>
    </row>
    <row r="170" spans="2:10" s="279" customFormat="1" ht="15" x14ac:dyDescent="0.2">
      <c r="B170" s="278"/>
      <c r="C170" s="289"/>
      <c r="D170" s="289"/>
      <c r="E170" s="289"/>
      <c r="F170" s="289"/>
      <c r="G170" s="289"/>
      <c r="H170" s="289"/>
      <c r="I170" s="289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399"/>
      <c r="D190" s="399"/>
      <c r="E190" s="399"/>
      <c r="F190" s="399"/>
      <c r="G190" s="399"/>
      <c r="H190" s="399"/>
      <c r="I190" s="400"/>
      <c r="J190" s="278"/>
    </row>
    <row r="191" spans="2:10" s="279" customFormat="1" ht="15" x14ac:dyDescent="0.2">
      <c r="B191" s="278"/>
      <c r="C191" s="399"/>
      <c r="D191" s="399"/>
      <c r="E191" s="399"/>
      <c r="F191" s="399"/>
      <c r="G191" s="399"/>
      <c r="H191" s="399"/>
      <c r="I191" s="400"/>
      <c r="J191" s="278"/>
    </row>
    <row r="192" spans="2:10" s="279" customFormat="1" ht="15" x14ac:dyDescent="0.2">
      <c r="B192" s="278"/>
      <c r="C192" s="399"/>
      <c r="D192" s="399"/>
      <c r="E192" s="399"/>
      <c r="F192" s="399"/>
      <c r="G192" s="399"/>
      <c r="H192" s="399"/>
      <c r="I192" s="400"/>
      <c r="J192" s="278"/>
    </row>
    <row r="193" spans="2:10" s="279" customFormat="1" ht="15" x14ac:dyDescent="0.2">
      <c r="B193" s="278"/>
      <c r="C193" s="399"/>
      <c r="D193" s="399"/>
      <c r="E193" s="399"/>
      <c r="F193" s="399"/>
      <c r="G193" s="399"/>
      <c r="H193" s="399"/>
      <c r="I193" s="400"/>
      <c r="J193" s="278"/>
    </row>
    <row r="194" spans="2:10" s="279" customFormat="1" ht="15" x14ac:dyDescent="0.2">
      <c r="B194" s="278"/>
      <c r="C194" s="399"/>
      <c r="D194" s="399"/>
      <c r="E194" s="399"/>
      <c r="F194" s="399"/>
      <c r="G194" s="399"/>
      <c r="H194" s="399"/>
      <c r="I194" s="400"/>
      <c r="J194" s="278"/>
    </row>
    <row r="195" spans="2:10" s="279" customFormat="1" ht="15" x14ac:dyDescent="0.2">
      <c r="B195" s="278"/>
      <c r="C195" s="399"/>
      <c r="D195" s="399"/>
      <c r="E195" s="399"/>
      <c r="F195" s="399"/>
      <c r="G195" s="399"/>
      <c r="H195" s="399"/>
      <c r="I195" s="400"/>
      <c r="J195" s="278"/>
    </row>
    <row r="196" spans="2:10" s="279" customFormat="1" ht="15" x14ac:dyDescent="0.2">
      <c r="B196" s="278"/>
      <c r="C196" s="399"/>
      <c r="D196" s="399"/>
      <c r="E196" s="399"/>
      <c r="F196" s="399"/>
      <c r="G196" s="399"/>
      <c r="H196" s="399"/>
      <c r="I196" s="400"/>
      <c r="J196" s="278"/>
    </row>
    <row r="197" spans="2:10" s="279" customFormat="1" ht="15" x14ac:dyDescent="0.2">
      <c r="B197" s="278"/>
      <c r="C197" s="399"/>
      <c r="D197" s="399"/>
      <c r="E197" s="399"/>
      <c r="F197" s="399"/>
      <c r="G197" s="399"/>
      <c r="H197" s="399"/>
      <c r="I197" s="400"/>
      <c r="J197" s="278"/>
    </row>
    <row r="198" spans="2:10" s="279" customFormat="1" ht="15" x14ac:dyDescent="0.2">
      <c r="B198" s="278"/>
      <c r="C198" s="399"/>
      <c r="D198" s="399"/>
      <c r="E198" s="399"/>
      <c r="F198" s="399"/>
      <c r="G198" s="399"/>
      <c r="H198" s="399"/>
      <c r="I198" s="400"/>
      <c r="J198" s="278"/>
    </row>
    <row r="199" spans="2:10" s="279" customFormat="1" ht="15" x14ac:dyDescent="0.2">
      <c r="B199" s="278"/>
      <c r="C199" s="399"/>
      <c r="D199" s="399"/>
      <c r="E199" s="399"/>
      <c r="F199" s="399"/>
      <c r="G199" s="399"/>
      <c r="H199" s="399"/>
      <c r="I199" s="400"/>
      <c r="J199" s="278"/>
    </row>
    <row r="200" spans="2:10" s="279" customFormat="1" ht="15" x14ac:dyDescent="0.2">
      <c r="B200" s="278"/>
      <c r="C200" s="399"/>
      <c r="D200" s="399"/>
      <c r="E200" s="399"/>
      <c r="F200" s="399"/>
      <c r="G200" s="399"/>
      <c r="H200" s="399"/>
      <c r="I200" s="400"/>
      <c r="J200" s="278"/>
    </row>
    <row r="201" spans="2:10" s="279" customFormat="1" ht="15" x14ac:dyDescent="0.2">
      <c r="B201" s="278"/>
      <c r="C201" s="399"/>
      <c r="D201" s="399"/>
      <c r="E201" s="399"/>
      <c r="F201" s="399"/>
      <c r="G201" s="399"/>
      <c r="H201" s="399"/>
      <c r="I201" s="400"/>
      <c r="J201" s="278"/>
    </row>
    <row r="202" spans="2:10" s="279" customFormat="1" ht="15" x14ac:dyDescent="0.2">
      <c r="B202" s="278"/>
      <c r="C202" s="278"/>
      <c r="D202" s="278"/>
      <c r="E202" s="278"/>
      <c r="F202" s="278"/>
      <c r="G202" s="278"/>
      <c r="H202" s="278"/>
      <c r="I202" s="278"/>
      <c r="J202" s="278"/>
    </row>
    <row r="203" spans="2:10" s="279" customFormat="1" ht="15" x14ac:dyDescent="0.2">
      <c r="B203" s="413"/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B204" s="413"/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B205" s="413"/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B206" s="413"/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B207" s="413"/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B208" s="413"/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s="279" customFormat="1" ht="15" x14ac:dyDescent="0.2">
      <c r="C265" s="413"/>
      <c r="D265" s="413"/>
      <c r="E265" s="413"/>
      <c r="F265" s="413"/>
      <c r="G265" s="413"/>
      <c r="H265" s="413"/>
      <c r="I265" s="413"/>
      <c r="J265" s="413"/>
    </row>
    <row r="266" spans="3:10" s="279" customFormat="1" ht="15" x14ac:dyDescent="0.2">
      <c r="C266" s="413"/>
      <c r="D266" s="413"/>
      <c r="E266" s="413"/>
      <c r="F266" s="413"/>
      <c r="G266" s="413"/>
      <c r="H266" s="413"/>
      <c r="I266" s="413"/>
      <c r="J266" s="413"/>
    </row>
    <row r="267" spans="3:10" s="279" customFormat="1" ht="15" x14ac:dyDescent="0.2">
      <c r="C267" s="413"/>
      <c r="D267" s="413"/>
      <c r="E267" s="413"/>
      <c r="F267" s="413"/>
      <c r="G267" s="413"/>
      <c r="H267" s="413"/>
      <c r="I267" s="413"/>
      <c r="J267" s="413"/>
    </row>
    <row r="268" spans="3:10" s="279" customFormat="1" ht="15" x14ac:dyDescent="0.2">
      <c r="C268" s="413"/>
      <c r="D268" s="413"/>
      <c r="E268" s="413"/>
      <c r="F268" s="413"/>
      <c r="G268" s="413"/>
      <c r="H268" s="413"/>
      <c r="I268" s="413"/>
      <c r="J268" s="413"/>
    </row>
    <row r="269" spans="3:10" s="279" customFormat="1" ht="15" x14ac:dyDescent="0.2">
      <c r="C269" s="413"/>
      <c r="D269" s="413"/>
      <c r="E269" s="413"/>
      <c r="F269" s="413"/>
      <c r="G269" s="413"/>
      <c r="H269" s="413"/>
      <c r="I269" s="413"/>
      <c r="J269" s="413"/>
    </row>
    <row r="270" spans="3:10" s="279" customFormat="1" ht="15" x14ac:dyDescent="0.2">
      <c r="C270" s="413"/>
      <c r="D270" s="413"/>
      <c r="E270" s="413"/>
      <c r="F270" s="413"/>
      <c r="G270" s="413"/>
      <c r="H270" s="413"/>
      <c r="I270" s="413"/>
      <c r="J270" s="413"/>
    </row>
    <row r="271" spans="3:10" s="279" customFormat="1" ht="15" x14ac:dyDescent="0.2">
      <c r="C271" s="413"/>
      <c r="D271" s="413"/>
      <c r="E271" s="413"/>
      <c r="F271" s="413"/>
      <c r="G271" s="413"/>
      <c r="H271" s="413"/>
      <c r="I271" s="413"/>
      <c r="J271" s="413"/>
    </row>
    <row r="272" spans="3:10" s="279" customFormat="1" ht="15" x14ac:dyDescent="0.2">
      <c r="C272" s="413"/>
      <c r="D272" s="413"/>
      <c r="E272" s="413"/>
      <c r="F272" s="413"/>
      <c r="G272" s="413"/>
      <c r="H272" s="413"/>
      <c r="I272" s="413"/>
      <c r="J272" s="413"/>
    </row>
    <row r="273" spans="3:10" s="279" customFormat="1" ht="15" x14ac:dyDescent="0.2">
      <c r="C273" s="413"/>
      <c r="D273" s="413"/>
      <c r="E273" s="413"/>
      <c r="F273" s="413"/>
      <c r="G273" s="413"/>
      <c r="H273" s="413"/>
      <c r="I273" s="413"/>
      <c r="J273" s="413"/>
    </row>
    <row r="274" spans="3:10" s="279" customFormat="1" ht="15" x14ac:dyDescent="0.2">
      <c r="C274" s="413"/>
      <c r="D274" s="413"/>
      <c r="E274" s="413"/>
      <c r="F274" s="413"/>
      <c r="G274" s="413"/>
      <c r="H274" s="413"/>
      <c r="I274" s="413"/>
      <c r="J274" s="413"/>
    </row>
    <row r="275" spans="3:10" s="279" customFormat="1" ht="15" x14ac:dyDescent="0.2">
      <c r="C275" s="413"/>
      <c r="D275" s="413"/>
      <c r="E275" s="413"/>
      <c r="F275" s="413"/>
      <c r="G275" s="413"/>
      <c r="H275" s="413"/>
      <c r="I275" s="413"/>
      <c r="J275" s="413"/>
    </row>
    <row r="276" spans="3:10" s="279" customFormat="1" ht="15" x14ac:dyDescent="0.2">
      <c r="C276" s="413"/>
      <c r="D276" s="413"/>
      <c r="E276" s="413"/>
      <c r="F276" s="413"/>
      <c r="G276" s="413"/>
      <c r="H276" s="413"/>
      <c r="I276" s="413"/>
      <c r="J276" s="413"/>
    </row>
    <row r="277" spans="3:10" x14ac:dyDescent="0.2">
      <c r="C277" s="269"/>
      <c r="D277" s="269"/>
      <c r="E277" s="269"/>
      <c r="F277" s="269"/>
      <c r="G277" s="269"/>
      <c r="H277" s="269"/>
      <c r="I277" s="269"/>
    </row>
    <row r="278" spans="3:10" x14ac:dyDescent="0.2">
      <c r="C278" s="269"/>
      <c r="D278" s="269"/>
      <c r="E278" s="269"/>
      <c r="F278" s="269"/>
      <c r="G278" s="269"/>
      <c r="H278" s="269"/>
      <c r="I278" s="269"/>
    </row>
    <row r="279" spans="3:10" x14ac:dyDescent="0.2">
      <c r="C279" s="269"/>
      <c r="D279" s="269"/>
      <c r="E279" s="269"/>
      <c r="F279" s="269"/>
      <c r="G279" s="269"/>
      <c r="H279" s="269"/>
      <c r="I279" s="269"/>
    </row>
    <row r="280" spans="3:10" x14ac:dyDescent="0.2">
      <c r="C280" s="269"/>
      <c r="D280" s="269"/>
      <c r="E280" s="269"/>
      <c r="F280" s="269"/>
      <c r="G280" s="269"/>
      <c r="H280" s="269"/>
      <c r="I280" s="269"/>
    </row>
    <row r="281" spans="3:10" x14ac:dyDescent="0.2">
      <c r="C281" s="269"/>
      <c r="D281" s="269"/>
      <c r="E281" s="269"/>
      <c r="F281" s="269"/>
      <c r="G281" s="269"/>
      <c r="H281" s="269"/>
      <c r="I281" s="269"/>
    </row>
    <row r="282" spans="3:10" x14ac:dyDescent="0.2">
      <c r="C282" s="269"/>
      <c r="D282" s="269"/>
      <c r="E282" s="269"/>
      <c r="F282" s="269"/>
      <c r="G282" s="269"/>
      <c r="H282" s="269"/>
      <c r="I282" s="269"/>
    </row>
    <row r="283" spans="3:10" x14ac:dyDescent="0.2">
      <c r="C283" s="269"/>
      <c r="D283" s="269"/>
      <c r="E283" s="269"/>
      <c r="F283" s="269"/>
      <c r="G283" s="269"/>
      <c r="H283" s="269"/>
      <c r="I283" s="269"/>
    </row>
    <row r="284" spans="3:10" x14ac:dyDescent="0.2">
      <c r="C284" s="269"/>
      <c r="D284" s="269"/>
      <c r="E284" s="269"/>
      <c r="F284" s="269"/>
      <c r="G284" s="269"/>
      <c r="H284" s="269"/>
      <c r="I284" s="269"/>
    </row>
    <row r="285" spans="3:10" x14ac:dyDescent="0.2">
      <c r="C285" s="269"/>
      <c r="D285" s="269"/>
      <c r="E285" s="269"/>
      <c r="F285" s="269"/>
      <c r="G285" s="269"/>
      <c r="H285" s="269"/>
      <c r="I285" s="269"/>
    </row>
    <row r="286" spans="3:10" x14ac:dyDescent="0.2">
      <c r="C286" s="269"/>
      <c r="D286" s="269"/>
      <c r="E286" s="269"/>
      <c r="F286" s="269"/>
      <c r="G286" s="269"/>
      <c r="H286" s="269"/>
      <c r="I286" s="269"/>
    </row>
    <row r="287" spans="3:10" x14ac:dyDescent="0.2">
      <c r="C287" s="269"/>
      <c r="D287" s="269"/>
      <c r="E287" s="269"/>
      <c r="F287" s="269"/>
      <c r="G287" s="269"/>
      <c r="H287" s="269"/>
      <c r="I287" s="269"/>
    </row>
    <row r="288" spans="3:10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  <row r="1123" spans="3:9" x14ac:dyDescent="0.2">
      <c r="C1123" s="269"/>
      <c r="D1123" s="269"/>
      <c r="E1123" s="269"/>
      <c r="F1123" s="269"/>
      <c r="G1123" s="269"/>
      <c r="H1123" s="269"/>
      <c r="I1123" s="269"/>
    </row>
    <row r="1124" spans="3:9" x14ac:dyDescent="0.2">
      <c r="C1124" s="269"/>
      <c r="D1124" s="269"/>
      <c r="E1124" s="269"/>
      <c r="F1124" s="269"/>
      <c r="G1124" s="269"/>
      <c r="H1124" s="269"/>
      <c r="I1124" s="269"/>
    </row>
    <row r="1125" spans="3:9" x14ac:dyDescent="0.2">
      <c r="C1125" s="269"/>
      <c r="D1125" s="269"/>
      <c r="E1125" s="269"/>
      <c r="F1125" s="269"/>
      <c r="G1125" s="269"/>
      <c r="H1125" s="269"/>
      <c r="I1125" s="269"/>
    </row>
    <row r="1126" spans="3:9" x14ac:dyDescent="0.2">
      <c r="C1126" s="269"/>
      <c r="D1126" s="269"/>
      <c r="E1126" s="269"/>
      <c r="F1126" s="269"/>
      <c r="G1126" s="269"/>
      <c r="H1126" s="269"/>
      <c r="I1126" s="269"/>
    </row>
    <row r="1127" spans="3:9" x14ac:dyDescent="0.2">
      <c r="C1127" s="269"/>
      <c r="D1127" s="269"/>
      <c r="E1127" s="269"/>
      <c r="F1127" s="269"/>
      <c r="G1127" s="269"/>
      <c r="H1127" s="269"/>
      <c r="I1127" s="269"/>
    </row>
    <row r="1128" spans="3:9" x14ac:dyDescent="0.2">
      <c r="C1128" s="269"/>
      <c r="D1128" s="269"/>
      <c r="E1128" s="269"/>
      <c r="F1128" s="269"/>
      <c r="G1128" s="269"/>
      <c r="H1128" s="269"/>
      <c r="I1128" s="269"/>
    </row>
    <row r="1129" spans="3:9" x14ac:dyDescent="0.2">
      <c r="C1129" s="269"/>
      <c r="D1129" s="269"/>
      <c r="E1129" s="269"/>
      <c r="F1129" s="269"/>
      <c r="G1129" s="269"/>
      <c r="H1129" s="269"/>
      <c r="I1129" s="269"/>
    </row>
    <row r="1130" spans="3:9" x14ac:dyDescent="0.2">
      <c r="C1130" s="269"/>
      <c r="D1130" s="269"/>
      <c r="E1130" s="269"/>
      <c r="F1130" s="269"/>
      <c r="G1130" s="269"/>
      <c r="H1130" s="269"/>
      <c r="I1130" s="269"/>
    </row>
    <row r="1131" spans="3:9" x14ac:dyDescent="0.2">
      <c r="C1131" s="269"/>
      <c r="D1131" s="269"/>
      <c r="E1131" s="269"/>
      <c r="F1131" s="269"/>
      <c r="G1131" s="269"/>
      <c r="H1131" s="269"/>
      <c r="I1131" s="269"/>
    </row>
    <row r="1132" spans="3:9" x14ac:dyDescent="0.2">
      <c r="C1132" s="269"/>
      <c r="D1132" s="269"/>
      <c r="E1132" s="269"/>
      <c r="F1132" s="269"/>
      <c r="G1132" s="269"/>
      <c r="H1132" s="269"/>
      <c r="I1132" s="269"/>
    </row>
    <row r="1133" spans="3:9" x14ac:dyDescent="0.2">
      <c r="C1133" s="269"/>
      <c r="D1133" s="269"/>
      <c r="E1133" s="269"/>
      <c r="F1133" s="269"/>
      <c r="G1133" s="269"/>
      <c r="H1133" s="269"/>
      <c r="I1133" s="269"/>
    </row>
    <row r="1134" spans="3:9" x14ac:dyDescent="0.2">
      <c r="C1134" s="269"/>
      <c r="D1134" s="269"/>
      <c r="E1134" s="269"/>
      <c r="F1134" s="269"/>
      <c r="G1134" s="269"/>
      <c r="H1134" s="269"/>
      <c r="I1134" s="269"/>
    </row>
  </sheetData>
  <mergeCells count="5">
    <mergeCell ref="B6:I6"/>
    <mergeCell ref="B7:I7"/>
    <mergeCell ref="B18:C18"/>
    <mergeCell ref="F19:G19"/>
    <mergeCell ref="B22:I22"/>
  </mergeCells>
  <pageMargins left="0.41" right="0.1" top="0.5" bottom="0.5" header="0" footer="0"/>
  <pageSetup scale="98" orientation="portrait" blackAndWhite="1" r:id="rId1"/>
  <headerFooter alignWithMargins="0">
    <oddHeader>&amp;L&amp;D</oddHeader>
  </headerFooter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499984740745262"/>
  </sheetPr>
  <dimension ref="B1:J1121"/>
  <sheetViews>
    <sheetView showZeros="0" view="pageBreakPreview" topLeftCell="A13" zoomScaleNormal="100" zoomScaleSheetLayoutView="100" workbookViewId="0">
      <selection activeCell="E39" sqref="E39"/>
    </sheetView>
  </sheetViews>
  <sheetFormatPr defaultRowHeight="12.75" x14ac:dyDescent="0.2"/>
  <cols>
    <col min="1" max="1" width="2.28515625" customWidth="1"/>
    <col min="2" max="5" width="12.7109375" customWidth="1"/>
    <col min="6" max="6" width="10.140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377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378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380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300</v>
      </c>
      <c r="C12" s="385"/>
      <c r="D12" s="385"/>
      <c r="E12" s="417"/>
      <c r="F12" s="387"/>
      <c r="G12" s="388"/>
      <c r="H12" s="387"/>
      <c r="I12" s="474">
        <f>'B25.0C'!I43</f>
        <v>1735.5</v>
      </c>
      <c r="J12" s="390"/>
    </row>
    <row r="13" spans="2:10" s="279" customFormat="1" ht="15" x14ac:dyDescent="0.2">
      <c r="B13" s="277" t="s">
        <v>294</v>
      </c>
      <c r="C13" s="385"/>
      <c r="D13" s="385"/>
      <c r="E13" s="417"/>
      <c r="F13" s="387"/>
      <c r="G13" s="388"/>
      <c r="H13" s="387"/>
      <c r="I13" s="474">
        <f t="shared" ref="I13" si="0">ROUND(IF(G13=0,((F13*H13*114)/18000),((E13*((F13+G13)/2)*H13*114)/18000)),2)</f>
        <v>0</v>
      </c>
      <c r="J13" s="278"/>
    </row>
    <row r="14" spans="2:10" s="279" customFormat="1" ht="15" x14ac:dyDescent="0.2">
      <c r="B14" s="384"/>
      <c r="C14" s="385"/>
      <c r="D14" s="385"/>
      <c r="E14" s="386"/>
      <c r="F14" s="903"/>
      <c r="G14" s="388"/>
      <c r="H14" s="387"/>
      <c r="I14" s="474"/>
      <c r="J14" s="278"/>
    </row>
    <row r="15" spans="2:10" s="279" customFormat="1" ht="15" x14ac:dyDescent="0.2">
      <c r="B15" s="384" t="str">
        <f>B250B_FullDepth_Areas!B19</f>
        <v>Y9</v>
      </c>
      <c r="C15" s="385">
        <f>B250B_FullDepth_Areas!C19</f>
        <v>1267.49</v>
      </c>
      <c r="D15" s="385">
        <f>B250B_FullDepth_Areas!D19</f>
        <v>1373.74</v>
      </c>
      <c r="E15" s="386"/>
      <c r="F15" s="903">
        <f>B250B_FullDepth_Areas!I19</f>
        <v>2037.5804000000001</v>
      </c>
      <c r="G15" s="388"/>
      <c r="H15" s="387">
        <v>4</v>
      </c>
      <c r="I15" s="474">
        <f>ROUND(IF(G15=0,((F15*H15*114)/18000),((E15*((F15+G15)/2)*H15*114)/18000)),2)</f>
        <v>51.62</v>
      </c>
      <c r="J15" s="278"/>
    </row>
    <row r="16" spans="2:10" s="279" customFormat="1" ht="15" x14ac:dyDescent="0.2">
      <c r="B16" s="384" t="str">
        <f>B250B_FullDepth_Areas!B20</f>
        <v>Y10</v>
      </c>
      <c r="C16" s="385">
        <f>B250B_FullDepth_Areas!C20</f>
        <v>1464.88</v>
      </c>
      <c r="D16" s="385">
        <f>B250B_FullDepth_Areas!D20</f>
        <v>1501.64</v>
      </c>
      <c r="E16" s="386"/>
      <c r="F16" s="903">
        <f>B250B_FullDepth_Areas!I20</f>
        <v>407.16789999999997</v>
      </c>
      <c r="G16" s="388"/>
      <c r="H16" s="387">
        <v>4</v>
      </c>
      <c r="I16" s="474">
        <f t="shared" ref="I16:I39" si="1">ROUND(IF(G16=0,((F16*H16*114)/18000),((E16*((F16+G16)/2)*H16*114)/18000)),2)</f>
        <v>10.31</v>
      </c>
      <c r="J16" s="278"/>
    </row>
    <row r="17" spans="2:10" s="279" customFormat="1" ht="15" x14ac:dyDescent="0.2">
      <c r="B17" s="384" t="str">
        <f>B250B_FullDepth_Areas!B21</f>
        <v>Y10</v>
      </c>
      <c r="C17" s="385">
        <f>B250B_FullDepth_Areas!C21</f>
        <v>1469.42</v>
      </c>
      <c r="D17" s="385">
        <f>B250B_FullDepth_Areas!D21</f>
        <v>1502.78</v>
      </c>
      <c r="E17" s="386"/>
      <c r="F17" s="903">
        <f>B250B_FullDepth_Areas!I21</f>
        <v>282.8818</v>
      </c>
      <c r="G17" s="388"/>
      <c r="H17" s="387">
        <v>4</v>
      </c>
      <c r="I17" s="474">
        <f t="shared" si="1"/>
        <v>7.17</v>
      </c>
      <c r="J17" s="278"/>
    </row>
    <row r="18" spans="2:10" s="279" customFormat="1" ht="15" x14ac:dyDescent="0.2">
      <c r="B18" s="384" t="str">
        <f>B250B_FullDepth_Areas!B22</f>
        <v>Y12_REV</v>
      </c>
      <c r="C18" s="385">
        <f>B250B_FullDepth_Areas!C22</f>
        <v>1052.69</v>
      </c>
      <c r="D18" s="385">
        <f>B250B_FullDepth_Areas!D22</f>
        <v>1115.43</v>
      </c>
      <c r="E18" s="386"/>
      <c r="F18" s="903">
        <f>B250B_FullDepth_Areas!I22</f>
        <v>910.45770000000005</v>
      </c>
      <c r="G18" s="388"/>
      <c r="H18" s="387">
        <v>4</v>
      </c>
      <c r="I18" s="474">
        <f t="shared" si="1"/>
        <v>23.06</v>
      </c>
      <c r="J18" s="278"/>
    </row>
    <row r="19" spans="2:10" s="279" customFormat="1" ht="15" x14ac:dyDescent="0.2">
      <c r="B19" s="384" t="str">
        <f>B250B_FullDepth_Areas!B23</f>
        <v>Y12_REV</v>
      </c>
      <c r="C19" s="385">
        <f>B250B_FullDepth_Areas!C23</f>
        <v>1046.1400000000001</v>
      </c>
      <c r="D19" s="385">
        <f>B250B_FullDepth_Areas!D23</f>
        <v>1271.1600000000001</v>
      </c>
      <c r="E19" s="386"/>
      <c r="F19" s="903">
        <f>B250B_FullDepth_Areas!I23</f>
        <v>3479.2465000000002</v>
      </c>
      <c r="G19" s="388"/>
      <c r="H19" s="387">
        <v>4</v>
      </c>
      <c r="I19" s="474">
        <f t="shared" si="1"/>
        <v>88.14</v>
      </c>
      <c r="J19" s="278"/>
    </row>
    <row r="20" spans="2:10" s="279" customFormat="1" ht="15" x14ac:dyDescent="0.2">
      <c r="B20" s="384" t="str">
        <f>B250B_FullDepth_Areas!B24</f>
        <v>Y12_REV</v>
      </c>
      <c r="C20" s="385">
        <f>B250B_FullDepth_Areas!C24</f>
        <v>1286.71</v>
      </c>
      <c r="D20" s="385">
        <f>B250B_FullDepth_Areas!D24</f>
        <v>1302.8499999999999</v>
      </c>
      <c r="E20" s="386"/>
      <c r="F20" s="903">
        <f>B250B_FullDepth_Areas!I24</f>
        <v>161.90450000000001</v>
      </c>
      <c r="G20" s="388"/>
      <c r="H20" s="387">
        <v>4</v>
      </c>
      <c r="I20" s="474">
        <f t="shared" si="1"/>
        <v>4.0999999999999996</v>
      </c>
      <c r="J20" s="278"/>
    </row>
    <row r="21" spans="2:10" s="279" customFormat="1" ht="17.25" customHeight="1" x14ac:dyDescent="0.2">
      <c r="B21" s="384" t="str">
        <f>B250B_FullDepth_Areas!B25</f>
        <v>Y12_REV</v>
      </c>
      <c r="C21" s="385">
        <f>B250B_FullDepth_Areas!C25</f>
        <v>1307.8900000000001</v>
      </c>
      <c r="D21" s="385">
        <f>B250B_FullDepth_Areas!D25</f>
        <v>1498.2</v>
      </c>
      <c r="E21" s="386"/>
      <c r="F21" s="903">
        <f>B250B_FullDepth_Areas!I25</f>
        <v>5047.5057999999999</v>
      </c>
      <c r="G21" s="388"/>
      <c r="H21" s="387">
        <v>4</v>
      </c>
      <c r="I21" s="474">
        <f t="shared" si="1"/>
        <v>127.87</v>
      </c>
      <c r="J21" s="278"/>
    </row>
    <row r="22" spans="2:10" s="279" customFormat="1" ht="15" x14ac:dyDescent="0.2">
      <c r="B22" s="384" t="str">
        <f>B250B_FullDepth_Areas!B26</f>
        <v>Y12_REV</v>
      </c>
      <c r="C22" s="385">
        <f>B250B_FullDepth_Areas!C26</f>
        <v>1319.23</v>
      </c>
      <c r="D22" s="385">
        <f>B250B_FullDepth_Areas!D26</f>
        <v>1947.6</v>
      </c>
      <c r="E22" s="386"/>
      <c r="F22" s="903">
        <f>B250B_FullDepth_Areas!I26</f>
        <v>282.72989999999999</v>
      </c>
      <c r="G22" s="388"/>
      <c r="H22" s="387">
        <v>4</v>
      </c>
      <c r="I22" s="474">
        <f t="shared" si="1"/>
        <v>7.16</v>
      </c>
      <c r="J22" s="278"/>
    </row>
    <row r="23" spans="2:10" s="279" customFormat="1" ht="15" x14ac:dyDescent="0.2">
      <c r="B23" s="384" t="str">
        <f>B250B_FullDepth_Areas!B27</f>
        <v>Y12_REV</v>
      </c>
      <c r="C23" s="385">
        <f>B250B_FullDepth_Areas!C27</f>
        <v>1537.91</v>
      </c>
      <c r="D23" s="385">
        <f>B250B_FullDepth_Areas!D27</f>
        <v>1560.33</v>
      </c>
      <c r="E23" s="386"/>
      <c r="F23" s="903">
        <f>B250B_FullDepth_Areas!I27</f>
        <v>48.747399999999999</v>
      </c>
      <c r="G23" s="388"/>
      <c r="H23" s="387">
        <v>4</v>
      </c>
      <c r="I23" s="474">
        <f t="shared" si="1"/>
        <v>1.23</v>
      </c>
      <c r="J23" s="278"/>
    </row>
    <row r="24" spans="2:10" s="279" customFormat="1" ht="15" x14ac:dyDescent="0.2">
      <c r="B24" s="384" t="str">
        <f>B250B_FullDepth_Areas!B28</f>
        <v>Y12_REV</v>
      </c>
      <c r="C24" s="385">
        <f>B250B_FullDepth_Areas!C28</f>
        <v>1579.11</v>
      </c>
      <c r="D24" s="385">
        <f>B250B_FullDepth_Areas!D28</f>
        <v>1947.6</v>
      </c>
      <c r="E24" s="386"/>
      <c r="F24" s="903">
        <f>B250B_FullDepth_Areas!I28</f>
        <v>1559.4667999999999</v>
      </c>
      <c r="G24" s="388"/>
      <c r="H24" s="387">
        <v>4</v>
      </c>
      <c r="I24" s="474">
        <f t="shared" si="1"/>
        <v>39.51</v>
      </c>
      <c r="J24" s="278"/>
    </row>
    <row r="25" spans="2:10" s="279" customFormat="1" ht="15" x14ac:dyDescent="0.2">
      <c r="B25" s="384" t="str">
        <f>B250B_FullDepth_Areas!B29</f>
        <v>Y13</v>
      </c>
      <c r="C25" s="385">
        <f>B250B_FullDepth_Areas!C29</f>
        <v>1040</v>
      </c>
      <c r="D25" s="385">
        <f>B250B_FullDepth_Areas!D29</f>
        <v>1151.4000000000001</v>
      </c>
      <c r="E25" s="386"/>
      <c r="F25" s="903">
        <f>B250B_FullDepth_Areas!I29</f>
        <v>16.446300000000001</v>
      </c>
      <c r="G25" s="388"/>
      <c r="H25" s="387">
        <v>4</v>
      </c>
      <c r="I25" s="474">
        <f t="shared" si="1"/>
        <v>0.42</v>
      </c>
      <c r="J25" s="278"/>
    </row>
    <row r="26" spans="2:10" s="279" customFormat="1" ht="15" x14ac:dyDescent="0.2">
      <c r="B26" s="384" t="str">
        <f>B250B_FullDepth_Areas!B30</f>
        <v>Y13</v>
      </c>
      <c r="C26" s="385">
        <f>B250B_FullDepth_Areas!C30</f>
        <v>1170.29</v>
      </c>
      <c r="D26" s="385">
        <f>B250B_FullDepth_Areas!D30</f>
        <v>1269.28</v>
      </c>
      <c r="E26" s="386"/>
      <c r="F26" s="903">
        <f>B250B_FullDepth_Areas!I30</f>
        <v>1637.7215000000001</v>
      </c>
      <c r="G26" s="388"/>
      <c r="H26" s="387">
        <v>4</v>
      </c>
      <c r="I26" s="474">
        <f t="shared" si="1"/>
        <v>41.49</v>
      </c>
      <c r="J26" s="278"/>
    </row>
    <row r="27" spans="2:10" s="279" customFormat="1" ht="15" x14ac:dyDescent="0.2">
      <c r="B27" s="384" t="str">
        <f>B250B_FullDepth_Areas!B31</f>
        <v>Y13</v>
      </c>
      <c r="C27" s="385">
        <f>B250B_FullDepth_Areas!C31</f>
        <v>1248.1300000000001</v>
      </c>
      <c r="D27" s="385">
        <f>B250B_FullDepth_Areas!D31</f>
        <v>1281.9100000000001</v>
      </c>
      <c r="E27" s="386"/>
      <c r="F27" s="903">
        <f>B250B_FullDepth_Areas!I31</f>
        <v>257.8331</v>
      </c>
      <c r="G27" s="388"/>
      <c r="H27" s="387">
        <v>4</v>
      </c>
      <c r="I27" s="474">
        <f t="shared" si="1"/>
        <v>6.53</v>
      </c>
      <c r="J27" s="278"/>
    </row>
    <row r="28" spans="2:10" s="279" customFormat="1" ht="15" x14ac:dyDescent="0.2">
      <c r="B28" s="384" t="str">
        <f>B250B_FullDepth_Areas!B32</f>
        <v>Y13A</v>
      </c>
      <c r="C28" s="385">
        <f>B250B_FullDepth_Areas!C32</f>
        <v>1028.75</v>
      </c>
      <c r="D28" s="385">
        <f>B250B_FullDepth_Areas!D32</f>
        <v>1080.23</v>
      </c>
      <c r="E28" s="386"/>
      <c r="F28" s="903">
        <f>B250B_FullDepth_Areas!I32</f>
        <v>17.715900000000001</v>
      </c>
      <c r="G28" s="388"/>
      <c r="H28" s="387">
        <v>4</v>
      </c>
      <c r="I28" s="474">
        <f t="shared" si="1"/>
        <v>0.45</v>
      </c>
      <c r="J28" s="278"/>
    </row>
    <row r="29" spans="2:10" s="279" customFormat="1" ht="15" x14ac:dyDescent="0.2">
      <c r="B29" s="384" t="str">
        <f>B250B_FullDepth_Areas!B33</f>
        <v>Y14</v>
      </c>
      <c r="C29" s="385">
        <f>B250B_FullDepth_Areas!C33</f>
        <v>1125</v>
      </c>
      <c r="D29" s="385">
        <f>B250B_FullDepth_Areas!D33</f>
        <v>1230.1199999999999</v>
      </c>
      <c r="E29" s="386"/>
      <c r="F29" s="903">
        <f>B250B_FullDepth_Areas!I33</f>
        <v>810.63810000000001</v>
      </c>
      <c r="G29" s="388"/>
      <c r="H29" s="387">
        <v>4</v>
      </c>
      <c r="I29" s="474">
        <f t="shared" si="1"/>
        <v>20.54</v>
      </c>
      <c r="J29" s="278"/>
    </row>
    <row r="30" spans="2:10" s="279" customFormat="1" ht="15" x14ac:dyDescent="0.2">
      <c r="B30" s="384" t="str">
        <f>B250B_FullDepth_Areas!B34</f>
        <v>Y14</v>
      </c>
      <c r="C30" s="385">
        <f>B250B_FullDepth_Areas!C34</f>
        <v>1198</v>
      </c>
      <c r="D30" s="385">
        <f>B250B_FullDepth_Areas!D34</f>
        <v>1234.67</v>
      </c>
      <c r="E30" s="386"/>
      <c r="F30" s="903">
        <f>B250B_FullDepth_Areas!I34</f>
        <v>370.64609999999999</v>
      </c>
      <c r="G30" s="388"/>
      <c r="H30" s="387">
        <v>4</v>
      </c>
      <c r="I30" s="474">
        <f t="shared" si="1"/>
        <v>9.39</v>
      </c>
      <c r="J30" s="278"/>
    </row>
    <row r="31" spans="2:10" s="279" customFormat="1" ht="15" x14ac:dyDescent="0.2">
      <c r="B31" s="384" t="str">
        <f>B250B_FullDepth_Areas!B35</f>
        <v>Y15</v>
      </c>
      <c r="C31" s="385">
        <f>B250B_FullDepth_Areas!C35</f>
        <v>1185.17</v>
      </c>
      <c r="D31" s="385">
        <f>B250B_FullDepth_Areas!D35</f>
        <v>1237.31</v>
      </c>
      <c r="E31" s="386"/>
      <c r="F31" s="903">
        <f>B250B_FullDepth_Areas!I35</f>
        <v>540.60080000000005</v>
      </c>
      <c r="G31" s="388"/>
      <c r="H31" s="387">
        <v>4</v>
      </c>
      <c r="I31" s="474">
        <f t="shared" si="1"/>
        <v>13.7</v>
      </c>
      <c r="J31" s="278"/>
    </row>
    <row r="32" spans="2:10" s="279" customFormat="1" ht="15" x14ac:dyDescent="0.2">
      <c r="B32" s="384" t="str">
        <f>B250B_FullDepth_Areas!B36</f>
        <v>Y15</v>
      </c>
      <c r="C32" s="385">
        <f>B250B_FullDepth_Areas!C36</f>
        <v>1221.53</v>
      </c>
      <c r="D32" s="385">
        <f>B250B_FullDepth_Areas!D36</f>
        <v>1247.42</v>
      </c>
      <c r="E32" s="386"/>
      <c r="F32" s="903">
        <f>B250B_FullDepth_Areas!I36</f>
        <v>329.74689999999998</v>
      </c>
      <c r="G32" s="388"/>
      <c r="H32" s="387">
        <v>4</v>
      </c>
      <c r="I32" s="474">
        <f t="shared" si="1"/>
        <v>8.35</v>
      </c>
      <c r="J32" s="278"/>
    </row>
    <row r="33" spans="2:10" s="279" customFormat="1" ht="15" x14ac:dyDescent="0.2">
      <c r="B33" s="384" t="str">
        <f>B250B_FullDepth_Areas!B37</f>
        <v>Y15</v>
      </c>
      <c r="C33" s="385">
        <f>B250B_FullDepth_Areas!C37</f>
        <v>1189.55</v>
      </c>
      <c r="D33" s="385">
        <f>B250B_FullDepth_Areas!D37</f>
        <v>1237.75</v>
      </c>
      <c r="E33" s="386"/>
      <c r="F33" s="903">
        <f>B250B_FullDepth_Areas!I37</f>
        <v>447.12979999999999</v>
      </c>
      <c r="G33" s="388"/>
      <c r="H33" s="387">
        <v>4</v>
      </c>
      <c r="I33" s="474">
        <f t="shared" si="1"/>
        <v>11.33</v>
      </c>
      <c r="J33" s="278"/>
    </row>
    <row r="34" spans="2:10" s="279" customFormat="1" ht="15" x14ac:dyDescent="0.2">
      <c r="B34" s="384" t="str">
        <f>B250B_FullDepth_Areas!B38</f>
        <v>Y16</v>
      </c>
      <c r="C34" s="385">
        <f>B250B_FullDepth_Areas!C38</f>
        <v>1067</v>
      </c>
      <c r="D34" s="385">
        <f>B250B_FullDepth_Areas!D38</f>
        <v>1079.25</v>
      </c>
      <c r="E34" s="386"/>
      <c r="F34" s="903">
        <f>B250B_FullDepth_Areas!I38</f>
        <v>3.6724999999999999</v>
      </c>
      <c r="G34" s="388"/>
      <c r="H34" s="387">
        <v>4</v>
      </c>
      <c r="I34" s="474">
        <f t="shared" si="1"/>
        <v>0.09</v>
      </c>
      <c r="J34" s="278"/>
    </row>
    <row r="35" spans="2:10" s="279" customFormat="1" ht="15" x14ac:dyDescent="0.2">
      <c r="B35" s="384" t="str">
        <f>B250B_FullDepth_Areas!B39</f>
        <v>Y16</v>
      </c>
      <c r="C35" s="385">
        <f>B250B_FullDepth_Areas!C39</f>
        <v>1057.57</v>
      </c>
      <c r="D35" s="385">
        <f>B250B_FullDepth_Areas!D39</f>
        <v>1125</v>
      </c>
      <c r="E35" s="386"/>
      <c r="F35" s="903">
        <f>B250B_FullDepth_Areas!I39</f>
        <v>85.511099999999999</v>
      </c>
      <c r="G35" s="388"/>
      <c r="H35" s="387">
        <v>4</v>
      </c>
      <c r="I35" s="474">
        <f t="shared" si="1"/>
        <v>2.17</v>
      </c>
      <c r="J35" s="278"/>
    </row>
    <row r="36" spans="2:10" s="279" customFormat="1" ht="15" x14ac:dyDescent="0.2">
      <c r="B36" s="384" t="str">
        <f>B250B_FullDepth_Areas!B40</f>
        <v>Y17</v>
      </c>
      <c r="C36" s="385">
        <f>B250B_FullDepth_Areas!C40</f>
        <v>1075.06</v>
      </c>
      <c r="D36" s="385">
        <f>B250B_FullDepth_Areas!D40</f>
        <v>1159.7</v>
      </c>
      <c r="E36" s="386"/>
      <c r="F36" s="903">
        <f>B250B_FullDepth_Areas!I40</f>
        <v>55.486499999999999</v>
      </c>
      <c r="G36" s="388"/>
      <c r="H36" s="387">
        <v>4</v>
      </c>
      <c r="I36" s="474">
        <f t="shared" si="1"/>
        <v>1.41</v>
      </c>
      <c r="J36" s="278"/>
    </row>
    <row r="37" spans="2:10" s="279" customFormat="1" ht="15" x14ac:dyDescent="0.2">
      <c r="B37" s="384" t="str">
        <f>B250B_FullDepth_Areas!B41</f>
        <v>Y17</v>
      </c>
      <c r="C37" s="385">
        <f>B250B_FullDepth_Areas!C41</f>
        <v>1199.92</v>
      </c>
      <c r="D37" s="385">
        <f>B250B_FullDepth_Areas!D41</f>
        <v>1276.33</v>
      </c>
      <c r="E37" s="386"/>
      <c r="F37" s="903">
        <f>B250B_FullDepth_Areas!I41</f>
        <v>452.82960000000003</v>
      </c>
      <c r="G37" s="388"/>
      <c r="H37" s="387">
        <v>4</v>
      </c>
      <c r="I37" s="474">
        <f t="shared" si="1"/>
        <v>11.47</v>
      </c>
      <c r="J37" s="278"/>
    </row>
    <row r="38" spans="2:10" s="279" customFormat="1" ht="15" x14ac:dyDescent="0.2">
      <c r="B38" s="384" t="str">
        <f>B250B_FullDepth_Areas!B42</f>
        <v>Y19</v>
      </c>
      <c r="C38" s="385">
        <f>B250B_FullDepth_Areas!C42</f>
        <v>1106.05</v>
      </c>
      <c r="D38" s="385">
        <f>B250B_FullDepth_Areas!D42</f>
        <v>1150.33</v>
      </c>
      <c r="E38" s="386"/>
      <c r="F38" s="903">
        <f>B250B_FullDepth_Areas!I42</f>
        <v>131.3869</v>
      </c>
      <c r="G38" s="388"/>
      <c r="H38" s="387">
        <v>4</v>
      </c>
      <c r="I38" s="474">
        <f t="shared" si="1"/>
        <v>3.33</v>
      </c>
      <c r="J38" s="278"/>
    </row>
    <row r="39" spans="2:10" s="279" customFormat="1" ht="15" x14ac:dyDescent="0.2">
      <c r="B39" s="384" t="str">
        <f>B250B_FullDepth_Areas!B43</f>
        <v>Y19</v>
      </c>
      <c r="C39" s="385">
        <f>B250B_FullDepth_Areas!C43</f>
        <v>1109</v>
      </c>
      <c r="D39" s="385">
        <f>B250B_FullDepth_Areas!D43</f>
        <v>1160.2</v>
      </c>
      <c r="E39" s="386"/>
      <c r="F39" s="903">
        <f>B250B_FullDepth_Areas!I43</f>
        <v>665.25549999999998</v>
      </c>
      <c r="G39" s="388"/>
      <c r="H39" s="387">
        <v>4</v>
      </c>
      <c r="I39" s="474">
        <f t="shared" si="1"/>
        <v>16.850000000000001</v>
      </c>
      <c r="J39" s="278"/>
    </row>
    <row r="40" spans="2:10" s="279" customFormat="1" ht="15" x14ac:dyDescent="0.2">
      <c r="B40" s="384"/>
      <c r="C40" s="385"/>
      <c r="D40" s="385"/>
      <c r="E40" s="386"/>
      <c r="F40" s="903"/>
      <c r="G40" s="388"/>
      <c r="H40" s="387"/>
      <c r="I40" s="474"/>
      <c r="J40" s="278"/>
    </row>
    <row r="41" spans="2:10" s="279" customFormat="1" ht="15" x14ac:dyDescent="0.2">
      <c r="B41" s="384">
        <f>B250B_FullDepth_Areas!B53</f>
        <v>0</v>
      </c>
      <c r="C41" s="385">
        <f>B250B_FullDepth_Areas!C53</f>
        <v>0</v>
      </c>
      <c r="D41" s="385">
        <f>B250B_FullDepth_Areas!D53</f>
        <v>0</v>
      </c>
      <c r="E41" s="386"/>
      <c r="F41" s="903"/>
      <c r="G41" s="388"/>
      <c r="H41" s="387"/>
      <c r="I41" s="474"/>
      <c r="J41" s="278"/>
    </row>
    <row r="42" spans="2:10" s="279" customFormat="1" ht="15" x14ac:dyDescent="0.2">
      <c r="B42" s="384">
        <f>B250B_FullDepth_Areas!B54</f>
        <v>0</v>
      </c>
      <c r="C42" s="385">
        <f>B250B_FullDepth_Areas!C54</f>
        <v>0</v>
      </c>
      <c r="D42" s="385">
        <f>B250B_FullDepth_Areas!D54</f>
        <v>0</v>
      </c>
      <c r="E42" s="386"/>
      <c r="F42" s="903"/>
      <c r="G42" s="388"/>
      <c r="H42" s="387"/>
      <c r="I42" s="474"/>
      <c r="J42" s="278"/>
    </row>
    <row r="43" spans="2:10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SUM(I12:I38)+'[4]ASPH. BASE COURSE TY. B25.0C'!I43</f>
        <v>2226.3399999999992</v>
      </c>
      <c r="J43" s="278"/>
    </row>
    <row r="44" spans="2:10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0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0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0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0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-0.499984740745262"/>
  </sheetPr>
  <dimension ref="B1:J1121"/>
  <sheetViews>
    <sheetView showZeros="0" view="pageBreakPreview" topLeftCell="A8" zoomScaleNormal="100" zoomScaleSheetLayoutView="100" workbookViewId="0">
      <selection activeCell="H22" sqref="H22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377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378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380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300</v>
      </c>
      <c r="C12" s="385"/>
      <c r="D12" s="385"/>
      <c r="E12" s="417"/>
      <c r="F12" s="387"/>
      <c r="G12" s="388"/>
      <c r="H12" s="387"/>
      <c r="I12" s="474">
        <f>'B25.0C (2)'!I43</f>
        <v>2226.3399999999992</v>
      </c>
      <c r="J12" s="390"/>
    </row>
    <row r="13" spans="2:10" s="279" customFormat="1" ht="15" x14ac:dyDescent="0.2">
      <c r="B13" s="277" t="s">
        <v>294</v>
      </c>
      <c r="C13" s="385"/>
      <c r="D13" s="385"/>
      <c r="E13" s="417"/>
      <c r="F13" s="387"/>
      <c r="G13" s="388"/>
      <c r="H13" s="387"/>
      <c r="I13" s="474">
        <f t="shared" ref="I13:I42" si="0">ROUND(IF(G13=0,((F13*H13*114)/18000),((E13*((F13+G13)/2)*H13*114)/18000)),2)</f>
        <v>0</v>
      </c>
      <c r="J13" s="278"/>
    </row>
    <row r="14" spans="2:10" s="279" customFormat="1" ht="15" x14ac:dyDescent="0.2">
      <c r="B14" s="384"/>
      <c r="C14" s="385"/>
      <c r="D14" s="385"/>
      <c r="E14" s="386"/>
      <c r="F14" s="903"/>
      <c r="G14" s="388"/>
      <c r="H14" s="387"/>
      <c r="I14" s="474"/>
      <c r="J14" s="278"/>
    </row>
    <row r="15" spans="2:10" s="279" customFormat="1" ht="15" x14ac:dyDescent="0.2">
      <c r="B15" s="384" t="str">
        <f>B250B_FullDepth_Areas!B44</f>
        <v>Y20</v>
      </c>
      <c r="C15" s="385">
        <f>B250B_FullDepth_Areas!C44</f>
        <v>1037.4100000000001</v>
      </c>
      <c r="D15" s="385">
        <f>B250B_FullDepth_Areas!D44</f>
        <v>1082.29</v>
      </c>
      <c r="E15" s="386"/>
      <c r="F15" s="903">
        <f>B250B_FullDepth_Areas!I44</f>
        <v>307.1669</v>
      </c>
      <c r="G15" s="388"/>
      <c r="H15" s="387">
        <v>4</v>
      </c>
      <c r="I15" s="474">
        <f t="shared" ref="I15:I24" si="1">ROUND(IF(G15=0,((F15*H15*114)/18000),((E15*((F15+G15)/2)*H15*114)/18000)),2)</f>
        <v>7.78</v>
      </c>
      <c r="J15" s="278"/>
    </row>
    <row r="16" spans="2:10" s="279" customFormat="1" ht="15" x14ac:dyDescent="0.2">
      <c r="B16" s="384" t="str">
        <f>B250B_FullDepth_Areas!B45</f>
        <v>Y20</v>
      </c>
      <c r="C16" s="385">
        <f>B250B_FullDepth_Areas!C45</f>
        <v>1055.71</v>
      </c>
      <c r="D16" s="385">
        <f>B250B_FullDepth_Areas!D45</f>
        <v>1111.1199999999999</v>
      </c>
      <c r="E16" s="386"/>
      <c r="F16" s="903">
        <f>B250B_FullDepth_Areas!I45</f>
        <v>682.63739999999996</v>
      </c>
      <c r="G16" s="388"/>
      <c r="H16" s="387">
        <v>4</v>
      </c>
      <c r="I16" s="474">
        <f t="shared" si="1"/>
        <v>17.29</v>
      </c>
      <c r="J16" s="278"/>
    </row>
    <row r="17" spans="2:10" s="279" customFormat="1" ht="15" x14ac:dyDescent="0.2">
      <c r="B17" s="384" t="str">
        <f>B250B_FullDepth_Areas!B46</f>
        <v>Y21</v>
      </c>
      <c r="C17" s="385">
        <f>B250B_FullDepth_Areas!C46</f>
        <v>1014.1</v>
      </c>
      <c r="D17" s="385">
        <f>B250B_FullDepth_Areas!D46</f>
        <v>1063.3599999999999</v>
      </c>
      <c r="E17" s="386"/>
      <c r="F17" s="903">
        <f>B250B_FullDepth_Areas!I46</f>
        <v>471.19459999999998</v>
      </c>
      <c r="G17" s="388"/>
      <c r="H17" s="387">
        <v>4</v>
      </c>
      <c r="I17" s="474">
        <f t="shared" si="1"/>
        <v>11.94</v>
      </c>
      <c r="J17" s="278"/>
    </row>
    <row r="18" spans="2:10" s="279" customFormat="1" ht="15" x14ac:dyDescent="0.2">
      <c r="B18" s="384" t="str">
        <f>B250B_FullDepth_Areas!B47</f>
        <v>Y21</v>
      </c>
      <c r="C18" s="385">
        <f>B250B_FullDepth_Areas!C47</f>
        <v>1011.63</v>
      </c>
      <c r="D18" s="385">
        <f>B250B_FullDepth_Areas!D47</f>
        <v>1062.22</v>
      </c>
      <c r="E18" s="386"/>
      <c r="F18" s="903">
        <f>B250B_FullDepth_Areas!I47</f>
        <v>521.36009999999999</v>
      </c>
      <c r="G18" s="388"/>
      <c r="H18" s="387">
        <v>4</v>
      </c>
      <c r="I18" s="474">
        <f t="shared" si="1"/>
        <v>13.21</v>
      </c>
      <c r="J18" s="278"/>
    </row>
    <row r="19" spans="2:10" s="279" customFormat="1" ht="15" x14ac:dyDescent="0.2">
      <c r="B19" s="384" t="str">
        <f>B250B_FullDepth_Areas!B48</f>
        <v>Y22</v>
      </c>
      <c r="C19" s="385">
        <f>B250B_FullDepth_Areas!C48</f>
        <v>1020.75</v>
      </c>
      <c r="D19" s="385">
        <f>B250B_FullDepth_Areas!D48</f>
        <v>1177.43</v>
      </c>
      <c r="E19" s="386"/>
      <c r="F19" s="903">
        <f>B250B_FullDepth_Areas!I48</f>
        <v>5127.7299999999996</v>
      </c>
      <c r="G19" s="388"/>
      <c r="H19" s="387">
        <v>4</v>
      </c>
      <c r="I19" s="474">
        <f t="shared" si="1"/>
        <v>129.9</v>
      </c>
      <c r="J19" s="278"/>
    </row>
    <row r="20" spans="2:10" s="279" customFormat="1" ht="15" x14ac:dyDescent="0.2">
      <c r="B20" s="384" t="str">
        <f>B250B_FullDepth_Areas!B49</f>
        <v>Y22</v>
      </c>
      <c r="C20" s="385">
        <f>B250B_FullDepth_Areas!C49</f>
        <v>1628.25</v>
      </c>
      <c r="D20" s="385">
        <f>B250B_FullDepth_Areas!D49</f>
        <v>1774.03</v>
      </c>
      <c r="E20" s="386"/>
      <c r="F20" s="903">
        <f>B250B_FullDepth_Areas!I49</f>
        <v>5624.0418</v>
      </c>
      <c r="G20" s="388"/>
      <c r="H20" s="387">
        <v>4</v>
      </c>
      <c r="I20" s="474">
        <f t="shared" si="1"/>
        <v>142.47999999999999</v>
      </c>
      <c r="J20" s="278"/>
    </row>
    <row r="21" spans="2:10" s="279" customFormat="1" ht="17.25" customHeight="1" x14ac:dyDescent="0.2">
      <c r="B21" s="384" t="str">
        <f>B250B_FullDepth_Areas!B50</f>
        <v>Y23</v>
      </c>
      <c r="C21" s="385">
        <f>B250B_FullDepth_Areas!C50</f>
        <v>1628.25</v>
      </c>
      <c r="D21" s="385">
        <f>B250B_FullDepth_Areas!D50</f>
        <v>1774.03</v>
      </c>
      <c r="E21" s="386"/>
      <c r="F21" s="903">
        <f>B250B_FullDepth_Areas!I50</f>
        <v>5207.79</v>
      </c>
      <c r="G21" s="388"/>
      <c r="H21" s="387">
        <v>4</v>
      </c>
      <c r="I21" s="474">
        <f t="shared" ref="I21:I22" si="2">ROUND(IF(G21=0,((F21*H21*114)/18000),((E21*((F21+G21)/2)*H21*114)/18000)),2)</f>
        <v>131.93</v>
      </c>
      <c r="J21" s="278"/>
    </row>
    <row r="22" spans="2:10" s="279" customFormat="1" ht="15" x14ac:dyDescent="0.2">
      <c r="B22" s="384">
        <f>B250B_FullDepth_Areas!B51</f>
        <v>0</v>
      </c>
      <c r="C22" s="385">
        <f>B250B_FullDepth_Areas!C51</f>
        <v>0</v>
      </c>
      <c r="D22" s="385">
        <f>B250B_FullDepth_Areas!D51</f>
        <v>0</v>
      </c>
      <c r="E22" s="386"/>
      <c r="F22" s="903">
        <f>B250B_FullDepth_Areas!I51</f>
        <v>0</v>
      </c>
      <c r="G22" s="388"/>
      <c r="H22" s="387"/>
      <c r="I22" s="474">
        <f t="shared" si="2"/>
        <v>0</v>
      </c>
      <c r="J22" s="278"/>
    </row>
    <row r="23" spans="2:10" s="279" customFormat="1" ht="15" x14ac:dyDescent="0.2">
      <c r="B23" s="384">
        <f>B250B_FullDepth_Areas!B51</f>
        <v>0</v>
      </c>
      <c r="C23" s="385">
        <f>B250B_FullDepth_Areas!C51</f>
        <v>0</v>
      </c>
      <c r="D23" s="385">
        <f>B250B_FullDepth_Areas!D51</f>
        <v>0</v>
      </c>
      <c r="E23" s="386"/>
      <c r="F23" s="903">
        <f>B250B_FullDepth_Areas!I51</f>
        <v>0</v>
      </c>
      <c r="G23" s="388"/>
      <c r="H23" s="387"/>
      <c r="I23" s="474">
        <f t="shared" si="1"/>
        <v>0</v>
      </c>
      <c r="J23" s="278"/>
    </row>
    <row r="24" spans="2:10" s="279" customFormat="1" ht="15" x14ac:dyDescent="0.2">
      <c r="B24" s="384">
        <f>B250B_FullDepth_Areas!B52</f>
        <v>0</v>
      </c>
      <c r="C24" s="385">
        <f>B250B_FullDepth_Areas!C52</f>
        <v>0</v>
      </c>
      <c r="D24" s="385">
        <f>B250B_FullDepth_Areas!D52</f>
        <v>0</v>
      </c>
      <c r="E24" s="386"/>
      <c r="F24" s="903">
        <f>B250B_FullDepth_Areas!I52</f>
        <v>0</v>
      </c>
      <c r="G24" s="388"/>
      <c r="H24" s="387"/>
      <c r="I24" s="474">
        <f t="shared" si="1"/>
        <v>0</v>
      </c>
      <c r="J24" s="278"/>
    </row>
    <row r="25" spans="2:10" s="279" customFormat="1" ht="15" x14ac:dyDescent="0.2">
      <c r="B25" s="384">
        <f>B250B_FullDepth_Areas!B53</f>
        <v>0</v>
      </c>
      <c r="C25" s="385">
        <f>B250B_FullDepth_Areas!C53</f>
        <v>0</v>
      </c>
      <c r="D25" s="385">
        <f>B250B_FullDepth_Areas!D53</f>
        <v>0</v>
      </c>
      <c r="E25" s="386"/>
      <c r="F25" s="903"/>
      <c r="G25" s="388"/>
      <c r="H25" s="387"/>
      <c r="I25" s="474">
        <f t="shared" ref="I25:I41" si="3">ROUND(IF(G25=0,((F25*H25*114)/18000),((E25*((F25+G25)/2)*H25*114)/18000)),2)</f>
        <v>0</v>
      </c>
      <c r="J25" s="278"/>
    </row>
    <row r="26" spans="2:10" s="279" customFormat="1" ht="15" x14ac:dyDescent="0.2">
      <c r="B26" s="384">
        <f>B250B_FullDepth_Areas!B54</f>
        <v>0</v>
      </c>
      <c r="C26" s="385">
        <f>B250B_FullDepth_Areas!C54</f>
        <v>0</v>
      </c>
      <c r="D26" s="385">
        <f>B250B_FullDepth_Areas!D54</f>
        <v>0</v>
      </c>
      <c r="E26" s="386"/>
      <c r="F26" s="903"/>
      <c r="G26" s="388"/>
      <c r="H26" s="387"/>
      <c r="I26" s="474">
        <f t="shared" si="3"/>
        <v>0</v>
      </c>
      <c r="J26" s="278"/>
    </row>
    <row r="27" spans="2:10" s="279" customFormat="1" ht="15" x14ac:dyDescent="0.2">
      <c r="B27" s="384">
        <f>B250B_FullDepth_Areas!B55</f>
        <v>0</v>
      </c>
      <c r="C27" s="385">
        <f>B250B_FullDepth_Areas!C55</f>
        <v>0</v>
      </c>
      <c r="D27" s="385">
        <f>B250B_FullDepth_Areas!D55</f>
        <v>0</v>
      </c>
      <c r="E27" s="386"/>
      <c r="F27" s="903"/>
      <c r="G27" s="388"/>
      <c r="H27" s="387"/>
      <c r="I27" s="474">
        <f t="shared" si="3"/>
        <v>0</v>
      </c>
      <c r="J27" s="278"/>
    </row>
    <row r="28" spans="2:10" s="279" customFormat="1" ht="15" x14ac:dyDescent="0.2">
      <c r="B28" s="384">
        <f>B250B_FullDepth_Areas!B56</f>
        <v>0</v>
      </c>
      <c r="C28" s="385">
        <f>B250B_FullDepth_Areas!C56</f>
        <v>0</v>
      </c>
      <c r="D28" s="385">
        <f>B250B_FullDepth_Areas!D56</f>
        <v>0</v>
      </c>
      <c r="E28" s="386"/>
      <c r="F28" s="903"/>
      <c r="G28" s="388"/>
      <c r="H28" s="387"/>
      <c r="I28" s="474">
        <f t="shared" si="3"/>
        <v>0</v>
      </c>
      <c r="J28" s="278"/>
    </row>
    <row r="29" spans="2:10" s="279" customFormat="1" ht="15" x14ac:dyDescent="0.2">
      <c r="B29" s="384">
        <f>B250B_FullDepth_Areas!B57</f>
        <v>0</v>
      </c>
      <c r="C29" s="385">
        <f>B250B_FullDepth_Areas!C57</f>
        <v>0</v>
      </c>
      <c r="D29" s="385">
        <f>B250B_FullDepth_Areas!D57</f>
        <v>0</v>
      </c>
      <c r="E29" s="386"/>
      <c r="F29" s="903"/>
      <c r="G29" s="388"/>
      <c r="H29" s="387"/>
      <c r="I29" s="474">
        <f t="shared" si="3"/>
        <v>0</v>
      </c>
      <c r="J29" s="278"/>
    </row>
    <row r="30" spans="2:10" s="279" customFormat="1" ht="15" x14ac:dyDescent="0.2">
      <c r="B30" s="384">
        <f>B250B_FullDepth_Areas!B58</f>
        <v>0</v>
      </c>
      <c r="C30" s="385">
        <f>B250B_FullDepth_Areas!C58</f>
        <v>0</v>
      </c>
      <c r="D30" s="385">
        <f>B250B_FullDepth_Areas!D58</f>
        <v>0</v>
      </c>
      <c r="E30" s="386"/>
      <c r="F30" s="903"/>
      <c r="G30" s="388"/>
      <c r="H30" s="387"/>
      <c r="I30" s="474">
        <f t="shared" si="3"/>
        <v>0</v>
      </c>
      <c r="J30" s="278"/>
    </row>
    <row r="31" spans="2:10" s="279" customFormat="1" ht="15" x14ac:dyDescent="0.2">
      <c r="B31" s="384">
        <f>B250B_FullDepth_Areas!B59</f>
        <v>0</v>
      </c>
      <c r="C31" s="385">
        <f>B250B_FullDepth_Areas!C59</f>
        <v>0</v>
      </c>
      <c r="D31" s="385">
        <f>B250B_FullDepth_Areas!D59</f>
        <v>0</v>
      </c>
      <c r="E31" s="386"/>
      <c r="F31" s="903"/>
      <c r="G31" s="388"/>
      <c r="H31" s="387"/>
      <c r="I31" s="474">
        <f t="shared" si="3"/>
        <v>0</v>
      </c>
      <c r="J31" s="278"/>
    </row>
    <row r="32" spans="2:10" s="279" customFormat="1" ht="15" x14ac:dyDescent="0.2">
      <c r="B32" s="384">
        <f>B250B_FullDepth_Areas!B60</f>
        <v>0</v>
      </c>
      <c r="C32" s="385">
        <f>B250B_FullDepth_Areas!C60</f>
        <v>0</v>
      </c>
      <c r="D32" s="385">
        <f>B250B_FullDepth_Areas!D60</f>
        <v>0</v>
      </c>
      <c r="E32" s="386"/>
      <c r="F32" s="903"/>
      <c r="G32" s="388"/>
      <c r="H32" s="387"/>
      <c r="I32" s="474">
        <f t="shared" si="3"/>
        <v>0</v>
      </c>
      <c r="J32" s="278"/>
    </row>
    <row r="33" spans="2:10" s="279" customFormat="1" ht="15" x14ac:dyDescent="0.2">
      <c r="B33" s="384">
        <f>B250B_FullDepth_Areas!B61</f>
        <v>0</v>
      </c>
      <c r="C33" s="385">
        <f>B250B_FullDepth_Areas!C61</f>
        <v>0</v>
      </c>
      <c r="D33" s="385">
        <f>B250B_FullDepth_Areas!D61</f>
        <v>0</v>
      </c>
      <c r="E33" s="386"/>
      <c r="F33" s="903"/>
      <c r="G33" s="388"/>
      <c r="H33" s="387"/>
      <c r="I33" s="474">
        <f t="shared" si="3"/>
        <v>0</v>
      </c>
      <c r="J33" s="278"/>
    </row>
    <row r="34" spans="2:10" s="279" customFormat="1" ht="15" x14ac:dyDescent="0.2">
      <c r="B34" s="384">
        <f>B250B_FullDepth_Areas!B62</f>
        <v>0</v>
      </c>
      <c r="C34" s="385">
        <f>B250B_FullDepth_Areas!C62</f>
        <v>0</v>
      </c>
      <c r="D34" s="385">
        <f>B250B_FullDepth_Areas!D62</f>
        <v>0</v>
      </c>
      <c r="E34" s="386"/>
      <c r="F34" s="903"/>
      <c r="G34" s="388"/>
      <c r="H34" s="387"/>
      <c r="I34" s="474">
        <f t="shared" si="3"/>
        <v>0</v>
      </c>
      <c r="J34" s="278"/>
    </row>
    <row r="35" spans="2:10" s="279" customFormat="1" ht="15" x14ac:dyDescent="0.2">
      <c r="B35" s="384">
        <f>B250B_FullDepth_Areas!B63</f>
        <v>0</v>
      </c>
      <c r="C35" s="385">
        <f>B250B_FullDepth_Areas!C63</f>
        <v>0</v>
      </c>
      <c r="D35" s="385">
        <f>B250B_FullDepth_Areas!D63</f>
        <v>0</v>
      </c>
      <c r="E35" s="386"/>
      <c r="F35" s="903"/>
      <c r="G35" s="388"/>
      <c r="H35" s="387"/>
      <c r="I35" s="474">
        <f t="shared" si="3"/>
        <v>0</v>
      </c>
      <c r="J35" s="278"/>
    </row>
    <row r="36" spans="2:10" s="279" customFormat="1" ht="15" x14ac:dyDescent="0.2">
      <c r="B36" s="384">
        <f>B250B_FullDepth_Areas!B64</f>
        <v>0</v>
      </c>
      <c r="C36" s="385">
        <f>B250B_FullDepth_Areas!C64</f>
        <v>0</v>
      </c>
      <c r="D36" s="385">
        <f>B250B_FullDepth_Areas!D64</f>
        <v>0</v>
      </c>
      <c r="E36" s="386"/>
      <c r="F36" s="903"/>
      <c r="G36" s="388"/>
      <c r="H36" s="387"/>
      <c r="I36" s="474">
        <f t="shared" si="3"/>
        <v>0</v>
      </c>
      <c r="J36" s="278"/>
    </row>
    <row r="37" spans="2:10" s="279" customFormat="1" ht="15" x14ac:dyDescent="0.2">
      <c r="B37" s="384">
        <f>B250B_FullDepth_Areas!B65</f>
        <v>0</v>
      </c>
      <c r="C37" s="385">
        <f>B250B_FullDepth_Areas!C65</f>
        <v>0</v>
      </c>
      <c r="D37" s="385">
        <f>B250B_FullDepth_Areas!D65</f>
        <v>0</v>
      </c>
      <c r="E37" s="386"/>
      <c r="F37" s="903"/>
      <c r="G37" s="388"/>
      <c r="H37" s="387"/>
      <c r="I37" s="474">
        <f t="shared" si="3"/>
        <v>0</v>
      </c>
      <c r="J37" s="278"/>
    </row>
    <row r="38" spans="2:10" s="279" customFormat="1" ht="15" x14ac:dyDescent="0.2">
      <c r="B38" s="384">
        <f>B250B_FullDepth_Areas!B66</f>
        <v>0</v>
      </c>
      <c r="C38" s="385">
        <f>B250B_FullDepth_Areas!C66</f>
        <v>0</v>
      </c>
      <c r="D38" s="385">
        <f>B250B_FullDepth_Areas!D66</f>
        <v>0</v>
      </c>
      <c r="E38" s="386"/>
      <c r="F38" s="903"/>
      <c r="G38" s="388"/>
      <c r="H38" s="387"/>
      <c r="I38" s="474">
        <f t="shared" si="3"/>
        <v>0</v>
      </c>
      <c r="J38" s="278"/>
    </row>
    <row r="39" spans="2:10" s="279" customFormat="1" ht="15" x14ac:dyDescent="0.2">
      <c r="B39" s="384">
        <f>B250B_FullDepth_Areas!B67</f>
        <v>0</v>
      </c>
      <c r="C39" s="385">
        <f>B250B_FullDepth_Areas!C67</f>
        <v>0</v>
      </c>
      <c r="D39" s="385">
        <f>B250B_FullDepth_Areas!D67</f>
        <v>0</v>
      </c>
      <c r="E39" s="386"/>
      <c r="F39" s="903"/>
      <c r="G39" s="388"/>
      <c r="H39" s="387"/>
      <c r="I39" s="474">
        <f t="shared" si="3"/>
        <v>0</v>
      </c>
      <c r="J39" s="278"/>
    </row>
    <row r="40" spans="2:10" s="279" customFormat="1" ht="15" x14ac:dyDescent="0.2">
      <c r="B40" s="384">
        <f>B250B_FullDepth_Areas!B68</f>
        <v>0</v>
      </c>
      <c r="C40" s="385">
        <f>B250B_FullDepth_Areas!C68</f>
        <v>0</v>
      </c>
      <c r="D40" s="385">
        <f>B250B_FullDepth_Areas!D68</f>
        <v>0</v>
      </c>
      <c r="E40" s="386"/>
      <c r="F40" s="903"/>
      <c r="G40" s="388"/>
      <c r="H40" s="387"/>
      <c r="I40" s="474">
        <f t="shared" si="3"/>
        <v>0</v>
      </c>
      <c r="J40" s="278"/>
    </row>
    <row r="41" spans="2:10" s="279" customFormat="1" ht="15" x14ac:dyDescent="0.2">
      <c r="B41" s="384">
        <f>B250B_FullDepth_Areas!B69</f>
        <v>0</v>
      </c>
      <c r="C41" s="385">
        <f>B250B_FullDepth_Areas!C69</f>
        <v>0</v>
      </c>
      <c r="D41" s="385">
        <f>B250B_FullDepth_Areas!D69</f>
        <v>0</v>
      </c>
      <c r="E41" s="386"/>
      <c r="F41" s="903"/>
      <c r="G41" s="388"/>
      <c r="H41" s="387"/>
      <c r="I41" s="474">
        <f t="shared" si="3"/>
        <v>0</v>
      </c>
      <c r="J41" s="278"/>
    </row>
    <row r="42" spans="2:10" s="279" customFormat="1" ht="15" x14ac:dyDescent="0.2">
      <c r="B42" s="384"/>
      <c r="C42" s="385"/>
      <c r="D42" s="385"/>
      <c r="E42" s="418"/>
      <c r="F42" s="387"/>
      <c r="G42" s="388">
        <f t="shared" ref="G42" si="4">(H42/12)*2+F42</f>
        <v>0</v>
      </c>
      <c r="H42" s="387"/>
      <c r="I42" s="474">
        <f t="shared" si="0"/>
        <v>0</v>
      </c>
      <c r="J42" s="278"/>
    </row>
    <row r="43" spans="2:10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SUM(I12:I42)+'[4]ASPH. BASE COURSE TY. B25.0C'!I43</f>
        <v>2680.8699999999994</v>
      </c>
      <c r="J43" s="278"/>
    </row>
    <row r="44" spans="2:10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0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0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0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0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-0.499984740745262"/>
  </sheetPr>
  <dimension ref="B1:J1121"/>
  <sheetViews>
    <sheetView showZeros="0" view="pageBreakPreview" topLeftCell="A10" zoomScaleNormal="100" zoomScaleSheetLayoutView="100" workbookViewId="0">
      <selection activeCell="H22" sqref="H22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377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378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380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300</v>
      </c>
      <c r="C12" s="385"/>
      <c r="D12" s="385"/>
      <c r="E12" s="419"/>
      <c r="F12" s="387"/>
      <c r="G12" s="388">
        <f>(H12/12)+F12</f>
        <v>0</v>
      </c>
      <c r="H12" s="387"/>
      <c r="I12" s="474">
        <f>'B25.0C (3)'!I43</f>
        <v>2680.8699999999994</v>
      </c>
      <c r="J12" s="390"/>
    </row>
    <row r="13" spans="2:10" s="279" customFormat="1" ht="15" x14ac:dyDescent="0.2">
      <c r="B13" s="277" t="s">
        <v>294</v>
      </c>
      <c r="C13" s="385"/>
      <c r="D13" s="385"/>
      <c r="E13" s="419"/>
      <c r="F13" s="387"/>
      <c r="G13" s="388">
        <f t="shared" ref="G13:G42" si="0">(H13/12)+F13</f>
        <v>0</v>
      </c>
      <c r="H13" s="387"/>
      <c r="I13" s="474">
        <f t="shared" ref="I13:I42" si="1">ROUND(IF(G13=0,((F13*H13*114)/18000),((E13*((F13+G13)/2)*H13*114)/18000)),2)</f>
        <v>0</v>
      </c>
      <c r="J13" s="278"/>
    </row>
    <row r="14" spans="2:10" s="279" customFormat="1" ht="15" x14ac:dyDescent="0.2">
      <c r="B14" s="420" t="s">
        <v>315</v>
      </c>
      <c r="C14" s="385"/>
      <c r="D14" s="385"/>
      <c r="E14" s="419"/>
      <c r="F14" s="387"/>
      <c r="G14" s="388">
        <f t="shared" si="0"/>
        <v>0</v>
      </c>
      <c r="H14" s="387"/>
      <c r="I14" s="474">
        <f t="shared" si="1"/>
        <v>0</v>
      </c>
      <c r="J14" s="278"/>
    </row>
    <row r="15" spans="2:10" s="279" customFormat="1" ht="15" x14ac:dyDescent="0.2">
      <c r="B15" s="384" t="s">
        <v>203</v>
      </c>
      <c r="C15" s="385"/>
      <c r="D15" s="385"/>
      <c r="E15" s="903">
        <f>Shld_Curb_Gutter!G70</f>
        <v>1173.8609999999999</v>
      </c>
      <c r="F15" s="387">
        <v>0.58299999999999996</v>
      </c>
      <c r="G15" s="388">
        <f t="shared" si="0"/>
        <v>0.91633333333333322</v>
      </c>
      <c r="H15" s="387">
        <v>4</v>
      </c>
      <c r="I15" s="474">
        <f t="shared" si="1"/>
        <v>22.29</v>
      </c>
      <c r="J15" s="278"/>
    </row>
    <row r="16" spans="2:10" s="279" customFormat="1" ht="15" x14ac:dyDescent="0.2">
      <c r="B16" s="384" t="s">
        <v>226</v>
      </c>
      <c r="C16" s="385"/>
      <c r="D16" s="385"/>
      <c r="E16" s="903">
        <f>Shld_Curb_Gutter!G76</f>
        <v>894.38599999999997</v>
      </c>
      <c r="F16" s="387">
        <v>0.58299999999999996</v>
      </c>
      <c r="G16" s="388">
        <f t="shared" si="0"/>
        <v>0.91633333333333322</v>
      </c>
      <c r="H16" s="387">
        <v>4</v>
      </c>
      <c r="I16" s="474">
        <f t="shared" si="1"/>
        <v>16.989999999999998</v>
      </c>
      <c r="J16" s="278"/>
    </row>
    <row r="17" spans="2:10" s="279" customFormat="1" ht="15" x14ac:dyDescent="0.2">
      <c r="B17" s="384" t="s">
        <v>227</v>
      </c>
      <c r="C17" s="385"/>
      <c r="D17" s="385"/>
      <c r="E17" s="903">
        <f>Shld_Curb_Gutter!G82</f>
        <v>523.92899999999997</v>
      </c>
      <c r="F17" s="387">
        <v>0.58299999999999996</v>
      </c>
      <c r="G17" s="388">
        <f t="shared" si="0"/>
        <v>0.91633333333333322</v>
      </c>
      <c r="H17" s="387">
        <v>4</v>
      </c>
      <c r="I17" s="474">
        <f t="shared" si="1"/>
        <v>9.9499999999999993</v>
      </c>
      <c r="J17" s="278"/>
    </row>
    <row r="18" spans="2:10" s="279" customFormat="1" ht="15" x14ac:dyDescent="0.2">
      <c r="B18" s="384" t="s">
        <v>217</v>
      </c>
      <c r="C18" s="385"/>
      <c r="D18" s="385"/>
      <c r="E18" s="903">
        <f>Shld_Curb_Gutter!G86</f>
        <v>0</v>
      </c>
      <c r="F18" s="387">
        <v>0.58299999999999996</v>
      </c>
      <c r="G18" s="388">
        <f t="shared" si="0"/>
        <v>0.91633333333333322</v>
      </c>
      <c r="H18" s="387">
        <v>4</v>
      </c>
      <c r="I18" s="474">
        <f t="shared" si="1"/>
        <v>0</v>
      </c>
      <c r="J18" s="278"/>
    </row>
    <row r="19" spans="2:10" s="279" customFormat="1" ht="15" x14ac:dyDescent="0.2">
      <c r="B19" s="384" t="s">
        <v>218</v>
      </c>
      <c r="C19" s="385"/>
      <c r="D19" s="385"/>
      <c r="E19" s="903">
        <f>Shld_Curb_Gutter!G92</f>
        <v>0</v>
      </c>
      <c r="F19" s="387">
        <v>0.58299999999999996</v>
      </c>
      <c r="G19" s="388">
        <f t="shared" si="0"/>
        <v>0.91633333333333322</v>
      </c>
      <c r="H19" s="387">
        <v>4</v>
      </c>
      <c r="I19" s="474">
        <f t="shared" si="1"/>
        <v>0</v>
      </c>
      <c r="J19" s="278"/>
    </row>
    <row r="20" spans="2:10" s="279" customFormat="1" ht="15" x14ac:dyDescent="0.2">
      <c r="B20" s="384" t="s">
        <v>220</v>
      </c>
      <c r="C20" s="385"/>
      <c r="D20" s="385"/>
      <c r="E20" s="903">
        <f>Shld_Curb_Gutter!G106</f>
        <v>0</v>
      </c>
      <c r="F20" s="387">
        <v>0.58299999999999996</v>
      </c>
      <c r="G20" s="388">
        <f t="shared" si="0"/>
        <v>0.91633333333333322</v>
      </c>
      <c r="H20" s="387">
        <v>4</v>
      </c>
      <c r="I20" s="474">
        <f t="shared" si="1"/>
        <v>0</v>
      </c>
      <c r="J20" s="278"/>
    </row>
    <row r="21" spans="2:10" s="279" customFormat="1" ht="17.25" customHeight="1" x14ac:dyDescent="0.2">
      <c r="B21" s="384" t="s">
        <v>224</v>
      </c>
      <c r="C21" s="385"/>
      <c r="D21" s="385"/>
      <c r="E21" s="903">
        <f>Shld_Curb_Gutter!G133</f>
        <v>0</v>
      </c>
      <c r="F21" s="387">
        <v>0.58299999999999996</v>
      </c>
      <c r="G21" s="388">
        <f t="shared" si="0"/>
        <v>0.91633333333333322</v>
      </c>
      <c r="H21" s="387">
        <v>4</v>
      </c>
      <c r="I21" s="474">
        <f t="shared" si="1"/>
        <v>0</v>
      </c>
      <c r="J21" s="278"/>
    </row>
    <row r="22" spans="2:10" s="279" customFormat="1" ht="15" x14ac:dyDescent="0.2">
      <c r="B22" s="384" t="s">
        <v>225</v>
      </c>
      <c r="C22" s="385"/>
      <c r="D22" s="385"/>
      <c r="E22" s="903">
        <f>Shld_Curb_Gutter!G137</f>
        <v>0</v>
      </c>
      <c r="F22" s="387">
        <v>0.58299999999999996</v>
      </c>
      <c r="G22" s="388">
        <f t="shared" si="0"/>
        <v>0.91633333333333322</v>
      </c>
      <c r="H22" s="387">
        <v>4</v>
      </c>
      <c r="I22" s="474">
        <f t="shared" si="1"/>
        <v>0</v>
      </c>
      <c r="J22" s="278"/>
    </row>
    <row r="23" spans="2:10" s="279" customFormat="1" ht="15" x14ac:dyDescent="0.2">
      <c r="B23" s="420" t="s">
        <v>316</v>
      </c>
      <c r="C23" s="385"/>
      <c r="D23" s="385"/>
      <c r="E23" s="419"/>
      <c r="F23" s="387">
        <v>0</v>
      </c>
      <c r="G23" s="388">
        <f t="shared" si="0"/>
        <v>0</v>
      </c>
      <c r="H23" s="387"/>
      <c r="I23" s="474">
        <f t="shared" si="1"/>
        <v>0</v>
      </c>
      <c r="J23" s="278"/>
    </row>
    <row r="24" spans="2:10" s="279" customFormat="1" ht="15" x14ac:dyDescent="0.2">
      <c r="B24" s="384" t="s">
        <v>203</v>
      </c>
      <c r="C24" s="385"/>
      <c r="D24" s="385"/>
      <c r="E24" s="903">
        <f>Shld_Curb_Gutter!J70</f>
        <v>18191.7893</v>
      </c>
      <c r="F24" s="387">
        <v>3</v>
      </c>
      <c r="G24" s="388">
        <f t="shared" si="0"/>
        <v>3.3333333333333335</v>
      </c>
      <c r="H24" s="387">
        <v>4</v>
      </c>
      <c r="I24" s="474">
        <f t="shared" si="1"/>
        <v>1459.39</v>
      </c>
      <c r="J24" s="278"/>
    </row>
    <row r="25" spans="2:10" s="279" customFormat="1" ht="15" x14ac:dyDescent="0.2">
      <c r="B25" s="384" t="s">
        <v>218</v>
      </c>
      <c r="C25" s="385"/>
      <c r="D25" s="385"/>
      <c r="E25" s="903">
        <f>Shld_Curb_Gutter!J92</f>
        <v>498.45</v>
      </c>
      <c r="F25" s="387">
        <v>3</v>
      </c>
      <c r="G25" s="388">
        <f t="shared" si="0"/>
        <v>3.3333333333333335</v>
      </c>
      <c r="H25" s="387">
        <v>4</v>
      </c>
      <c r="I25" s="474">
        <f t="shared" si="1"/>
        <v>39.99</v>
      </c>
      <c r="J25" s="278"/>
    </row>
    <row r="26" spans="2:10" s="279" customFormat="1" ht="15" x14ac:dyDescent="0.2">
      <c r="B26" s="384" t="s">
        <v>219</v>
      </c>
      <c r="C26" s="385"/>
      <c r="D26" s="385"/>
      <c r="E26" s="903">
        <f>Shld_Curb_Gutter!J96</f>
        <v>146.60640000000001</v>
      </c>
      <c r="F26" s="387">
        <v>3</v>
      </c>
      <c r="G26" s="388">
        <f t="shared" si="0"/>
        <v>3.3333333333333335</v>
      </c>
      <c r="H26" s="387">
        <v>4</v>
      </c>
      <c r="I26" s="474">
        <f t="shared" si="1"/>
        <v>11.76</v>
      </c>
      <c r="J26" s="278"/>
    </row>
    <row r="27" spans="2:10" s="279" customFormat="1" ht="15" x14ac:dyDescent="0.2">
      <c r="B27" s="384" t="s">
        <v>228</v>
      </c>
      <c r="C27" s="385"/>
      <c r="D27" s="385"/>
      <c r="E27" s="903">
        <f>Shld_Curb_Gutter!J100</f>
        <v>264.13</v>
      </c>
      <c r="F27" s="387">
        <v>3</v>
      </c>
      <c r="G27" s="388">
        <f t="shared" si="0"/>
        <v>3.3333333333333335</v>
      </c>
      <c r="H27" s="387">
        <v>4</v>
      </c>
      <c r="I27" s="474">
        <f t="shared" si="1"/>
        <v>21.19</v>
      </c>
      <c r="J27" s="278"/>
    </row>
    <row r="28" spans="2:10" s="279" customFormat="1" ht="15" x14ac:dyDescent="0.2">
      <c r="B28" s="384" t="s">
        <v>220</v>
      </c>
      <c r="C28" s="385"/>
      <c r="D28" s="385"/>
      <c r="E28" s="903">
        <f>Shld_Curb_Gutter!J106</f>
        <v>1725.92</v>
      </c>
      <c r="F28" s="387">
        <v>3</v>
      </c>
      <c r="G28" s="388">
        <f t="shared" si="0"/>
        <v>3.3333333333333335</v>
      </c>
      <c r="H28" s="387">
        <v>4</v>
      </c>
      <c r="I28" s="474">
        <f t="shared" si="1"/>
        <v>138.46</v>
      </c>
      <c r="J28" s="278"/>
    </row>
    <row r="29" spans="2:10" s="279" customFormat="1" ht="15" x14ac:dyDescent="0.2">
      <c r="B29" s="384" t="s">
        <v>221</v>
      </c>
      <c r="C29" s="385"/>
      <c r="D29" s="385"/>
      <c r="E29" s="903">
        <f>Shld_Curb_Gutter!J116</f>
        <v>442.21999999999997</v>
      </c>
      <c r="F29" s="387">
        <v>3</v>
      </c>
      <c r="G29" s="388">
        <f t="shared" si="0"/>
        <v>3.3333333333333335</v>
      </c>
      <c r="H29" s="387">
        <v>4</v>
      </c>
      <c r="I29" s="474">
        <f t="shared" si="1"/>
        <v>35.479999999999997</v>
      </c>
      <c r="J29" s="278"/>
    </row>
    <row r="30" spans="2:10" s="279" customFormat="1" ht="15" x14ac:dyDescent="0.2">
      <c r="B30" s="384" t="s">
        <v>230</v>
      </c>
      <c r="C30" s="385"/>
      <c r="D30" s="385"/>
      <c r="E30" s="903">
        <f>Shld_Curb_Gutter!J120</f>
        <v>214.4</v>
      </c>
      <c r="F30" s="387">
        <v>3</v>
      </c>
      <c r="G30" s="388">
        <f t="shared" si="0"/>
        <v>3.3333333333333335</v>
      </c>
      <c r="H30" s="387">
        <v>4</v>
      </c>
      <c r="I30" s="474">
        <f t="shared" si="1"/>
        <v>17.2</v>
      </c>
      <c r="J30" s="278"/>
    </row>
    <row r="31" spans="2:10" s="279" customFormat="1" ht="15" x14ac:dyDescent="0.2">
      <c r="B31" s="384" t="s">
        <v>222</v>
      </c>
      <c r="C31" s="385"/>
      <c r="D31" s="385"/>
      <c r="E31" s="903">
        <f>Shld_Curb_Gutter!J124</f>
        <v>265.44</v>
      </c>
      <c r="F31" s="387">
        <v>3</v>
      </c>
      <c r="G31" s="388">
        <f t="shared" si="0"/>
        <v>3.3333333333333335</v>
      </c>
      <c r="H31" s="387">
        <v>4</v>
      </c>
      <c r="I31" s="474">
        <f t="shared" si="1"/>
        <v>21.29</v>
      </c>
      <c r="J31" s="278"/>
    </row>
    <row r="32" spans="2:10" s="279" customFormat="1" ht="15" x14ac:dyDescent="0.2">
      <c r="B32" s="384" t="s">
        <v>223</v>
      </c>
      <c r="C32" s="385"/>
      <c r="D32" s="385"/>
      <c r="E32" s="903">
        <f>Shld_Curb_Gutter!J129</f>
        <v>225.86410000000001</v>
      </c>
      <c r="F32" s="387">
        <v>3</v>
      </c>
      <c r="G32" s="388">
        <f t="shared" si="0"/>
        <v>3.3333333333333335</v>
      </c>
      <c r="H32" s="387">
        <v>4</v>
      </c>
      <c r="I32" s="474">
        <f t="shared" si="1"/>
        <v>18.12</v>
      </c>
      <c r="J32" s="278"/>
    </row>
    <row r="33" spans="2:10" s="279" customFormat="1" ht="15" x14ac:dyDescent="0.2">
      <c r="B33" s="384"/>
      <c r="C33" s="385"/>
      <c r="D33" s="385"/>
      <c r="E33" s="419"/>
      <c r="F33" s="387"/>
      <c r="G33" s="388">
        <f t="shared" si="0"/>
        <v>0</v>
      </c>
      <c r="H33" s="387"/>
      <c r="I33" s="474">
        <f t="shared" si="1"/>
        <v>0</v>
      </c>
      <c r="J33" s="278"/>
    </row>
    <row r="34" spans="2:10" s="279" customFormat="1" ht="15" x14ac:dyDescent="0.2">
      <c r="B34" s="384"/>
      <c r="C34" s="385"/>
      <c r="D34" s="385"/>
      <c r="E34" s="419"/>
      <c r="F34" s="387"/>
      <c r="G34" s="388">
        <f t="shared" si="0"/>
        <v>0</v>
      </c>
      <c r="H34" s="387"/>
      <c r="I34" s="474">
        <f t="shared" si="1"/>
        <v>0</v>
      </c>
      <c r="J34" s="278"/>
    </row>
    <row r="35" spans="2:10" s="279" customFormat="1" ht="15" x14ac:dyDescent="0.2">
      <c r="B35" s="384"/>
      <c r="C35" s="385"/>
      <c r="D35" s="385"/>
      <c r="E35" s="419"/>
      <c r="F35" s="387"/>
      <c r="G35" s="388">
        <f t="shared" si="0"/>
        <v>0</v>
      </c>
      <c r="H35" s="387"/>
      <c r="I35" s="474">
        <f t="shared" si="1"/>
        <v>0</v>
      </c>
      <c r="J35" s="278"/>
    </row>
    <row r="36" spans="2:10" s="279" customFormat="1" ht="15" x14ac:dyDescent="0.2">
      <c r="B36" s="384"/>
      <c r="C36" s="385"/>
      <c r="D36" s="385"/>
      <c r="E36" s="419"/>
      <c r="F36" s="387"/>
      <c r="G36" s="388">
        <f t="shared" si="0"/>
        <v>0</v>
      </c>
      <c r="H36" s="387"/>
      <c r="I36" s="474">
        <f t="shared" si="1"/>
        <v>0</v>
      </c>
      <c r="J36" s="278"/>
    </row>
    <row r="37" spans="2:10" s="279" customFormat="1" ht="15" x14ac:dyDescent="0.2">
      <c r="B37" s="384"/>
      <c r="C37" s="385"/>
      <c r="D37" s="385"/>
      <c r="E37" s="419"/>
      <c r="F37" s="387"/>
      <c r="G37" s="388">
        <f t="shared" si="0"/>
        <v>0</v>
      </c>
      <c r="H37" s="387"/>
      <c r="I37" s="474">
        <f t="shared" si="1"/>
        <v>0</v>
      </c>
      <c r="J37" s="278"/>
    </row>
    <row r="38" spans="2:10" s="279" customFormat="1" ht="15" x14ac:dyDescent="0.2">
      <c r="B38" s="384"/>
      <c r="C38" s="385"/>
      <c r="D38" s="385"/>
      <c r="E38" s="419"/>
      <c r="F38" s="387"/>
      <c r="G38" s="388">
        <f t="shared" si="0"/>
        <v>0</v>
      </c>
      <c r="H38" s="387"/>
      <c r="I38" s="474">
        <f t="shared" si="1"/>
        <v>0</v>
      </c>
      <c r="J38" s="278"/>
    </row>
    <row r="39" spans="2:10" s="279" customFormat="1" ht="15" x14ac:dyDescent="0.2">
      <c r="B39" s="384"/>
      <c r="C39" s="385"/>
      <c r="D39" s="385"/>
      <c r="E39" s="419"/>
      <c r="F39" s="387"/>
      <c r="G39" s="388">
        <f t="shared" si="0"/>
        <v>0</v>
      </c>
      <c r="H39" s="387"/>
      <c r="I39" s="474">
        <f t="shared" si="1"/>
        <v>0</v>
      </c>
      <c r="J39" s="278"/>
    </row>
    <row r="40" spans="2:10" s="279" customFormat="1" ht="15" x14ac:dyDescent="0.2">
      <c r="B40" s="384"/>
      <c r="C40" s="385"/>
      <c r="D40" s="385"/>
      <c r="E40" s="419"/>
      <c r="F40" s="387"/>
      <c r="G40" s="388">
        <f t="shared" si="0"/>
        <v>0</v>
      </c>
      <c r="H40" s="387"/>
      <c r="I40" s="474">
        <f t="shared" si="1"/>
        <v>0</v>
      </c>
      <c r="J40" s="278"/>
    </row>
    <row r="41" spans="2:10" s="279" customFormat="1" ht="15" x14ac:dyDescent="0.2">
      <c r="B41" s="384"/>
      <c r="C41" s="385"/>
      <c r="D41" s="385"/>
      <c r="E41" s="419"/>
      <c r="F41" s="387"/>
      <c r="G41" s="388">
        <f t="shared" si="0"/>
        <v>0</v>
      </c>
      <c r="H41" s="387"/>
      <c r="I41" s="474">
        <f t="shared" si="1"/>
        <v>0</v>
      </c>
      <c r="J41" s="278"/>
    </row>
    <row r="42" spans="2:10" s="279" customFormat="1" ht="15" x14ac:dyDescent="0.2">
      <c r="B42" s="384"/>
      <c r="C42" s="385"/>
      <c r="D42" s="385"/>
      <c r="E42" s="419"/>
      <c r="F42" s="387"/>
      <c r="G42" s="388">
        <f t="shared" si="0"/>
        <v>0</v>
      </c>
      <c r="H42" s="387"/>
      <c r="I42" s="474">
        <f t="shared" si="1"/>
        <v>0</v>
      </c>
      <c r="J42" s="278"/>
    </row>
    <row r="43" spans="2:10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SUM(I12:I42)+'[4]ASPH. BASE COURSE TY. B25.0C'!I43</f>
        <v>4492.9799999999977</v>
      </c>
      <c r="J43" s="278"/>
    </row>
    <row r="44" spans="2:10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0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0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0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0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-0.499984740745262"/>
  </sheetPr>
  <dimension ref="B1:J1122"/>
  <sheetViews>
    <sheetView showZeros="0" view="pageBreakPreview" topLeftCell="A9" zoomScaleNormal="100" zoomScaleSheetLayoutView="100" workbookViewId="0">
      <selection activeCell="H22" sqref="H22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377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378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380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300</v>
      </c>
      <c r="C12" s="385"/>
      <c r="D12" s="385"/>
      <c r="E12" s="419"/>
      <c r="F12" s="387"/>
      <c r="G12" s="388">
        <f t="shared" ref="G12:G14" si="0">(H12/12)+F12</f>
        <v>0</v>
      </c>
      <c r="H12" s="387"/>
      <c r="I12" s="474">
        <f>'B25.0C (4)'!I43</f>
        <v>4492.9799999999977</v>
      </c>
      <c r="J12" s="390"/>
    </row>
    <row r="13" spans="2:10" s="279" customFormat="1" ht="15" x14ac:dyDescent="0.2">
      <c r="B13" s="277" t="s">
        <v>294</v>
      </c>
      <c r="C13" s="385"/>
      <c r="D13" s="385"/>
      <c r="E13" s="419"/>
      <c r="F13" s="387"/>
      <c r="G13" s="388">
        <f t="shared" si="0"/>
        <v>0</v>
      </c>
      <c r="H13" s="387"/>
      <c r="I13" s="474">
        <f t="shared" ref="I13:I42" si="1">ROUND(IF(G13=0,((F13*H13*114)/18000),((E13*((F13+G13)/2)*H13*114)/18000)),2)</f>
        <v>0</v>
      </c>
      <c r="J13" s="278"/>
    </row>
    <row r="14" spans="2:10" s="279" customFormat="1" ht="15" x14ac:dyDescent="0.2">
      <c r="B14" s="259" t="s">
        <v>317</v>
      </c>
      <c r="C14" s="385"/>
      <c r="D14" s="385"/>
      <c r="E14" s="419"/>
      <c r="F14" s="387"/>
      <c r="G14" s="388">
        <f t="shared" si="0"/>
        <v>0</v>
      </c>
      <c r="H14" s="387"/>
      <c r="I14" s="474">
        <f t="shared" si="1"/>
        <v>0</v>
      </c>
      <c r="J14" s="278"/>
    </row>
    <row r="15" spans="2:10" s="279" customFormat="1" ht="15" x14ac:dyDescent="0.2">
      <c r="B15" s="261" t="s">
        <v>203</v>
      </c>
      <c r="C15" s="385"/>
      <c r="D15" s="385"/>
      <c r="E15" s="903">
        <f>Shld_Curb_Gutter!I70</f>
        <v>20466.981</v>
      </c>
      <c r="F15" s="387">
        <v>2</v>
      </c>
      <c r="G15" s="388">
        <f>(H15/12)+F15</f>
        <v>2.3333333333333335</v>
      </c>
      <c r="H15" s="387">
        <v>4</v>
      </c>
      <c r="I15" s="474">
        <f t="shared" si="1"/>
        <v>1123.4100000000001</v>
      </c>
      <c r="J15" s="278"/>
    </row>
    <row r="16" spans="2:10" s="279" customFormat="1" ht="15" x14ac:dyDescent="0.2">
      <c r="B16" s="261" t="s">
        <v>229</v>
      </c>
      <c r="C16" s="385"/>
      <c r="D16" s="385"/>
      <c r="E16" s="903">
        <f>Shld_Curb_Gutter!I111</f>
        <v>454.83000000000004</v>
      </c>
      <c r="F16" s="387">
        <v>2</v>
      </c>
      <c r="G16" s="388">
        <f t="shared" ref="G16:G42" si="2">(H16/12)+F16</f>
        <v>2.3333333333333335</v>
      </c>
      <c r="H16" s="387">
        <v>4</v>
      </c>
      <c r="I16" s="474">
        <f t="shared" si="1"/>
        <v>24.97</v>
      </c>
      <c r="J16" s="278"/>
    </row>
    <row r="17" spans="2:10" s="279" customFormat="1" ht="15" x14ac:dyDescent="0.2">
      <c r="B17" s="261" t="s">
        <v>223</v>
      </c>
      <c r="C17" s="385"/>
      <c r="D17" s="385"/>
      <c r="E17" s="903">
        <f>Shld_Curb_Gutter!I129</f>
        <v>107.6947</v>
      </c>
      <c r="F17" s="387">
        <v>2</v>
      </c>
      <c r="G17" s="388">
        <f t="shared" si="2"/>
        <v>2.3333333333333335</v>
      </c>
      <c r="H17" s="387">
        <v>4</v>
      </c>
      <c r="I17" s="474">
        <f t="shared" si="1"/>
        <v>5.91</v>
      </c>
      <c r="J17" s="278"/>
    </row>
    <row r="18" spans="2:10" s="279" customFormat="1" ht="15" x14ac:dyDescent="0.2">
      <c r="B18" s="261"/>
      <c r="C18" s="385"/>
      <c r="D18" s="385"/>
      <c r="E18" s="903"/>
      <c r="F18" s="387">
        <v>0</v>
      </c>
      <c r="G18" s="388">
        <f>(H18/12)+F18</f>
        <v>0</v>
      </c>
      <c r="H18" s="387"/>
      <c r="I18" s="474">
        <f t="shared" si="1"/>
        <v>0</v>
      </c>
      <c r="J18" s="278"/>
    </row>
    <row r="19" spans="2:10" s="279" customFormat="1" ht="15" x14ac:dyDescent="0.2">
      <c r="B19" s="259" t="s">
        <v>318</v>
      </c>
      <c r="C19" s="385"/>
      <c r="D19" s="385"/>
      <c r="E19" s="903"/>
      <c r="F19" s="387">
        <v>0</v>
      </c>
      <c r="G19" s="388">
        <f t="shared" si="2"/>
        <v>0</v>
      </c>
      <c r="H19" s="387"/>
      <c r="I19" s="474">
        <f t="shared" si="1"/>
        <v>0</v>
      </c>
      <c r="J19" s="278"/>
    </row>
    <row r="20" spans="2:10" s="279" customFormat="1" ht="15" x14ac:dyDescent="0.2">
      <c r="B20" s="261" t="s">
        <v>203</v>
      </c>
      <c r="C20" s="385"/>
      <c r="D20" s="385"/>
      <c r="E20" s="903">
        <f>Shld_Curb_Gutter!K70</f>
        <v>7526.6134000000011</v>
      </c>
      <c r="F20" s="387">
        <v>3.25</v>
      </c>
      <c r="G20" s="388">
        <f t="shared" si="2"/>
        <v>3.5833333333333335</v>
      </c>
      <c r="H20" s="387">
        <v>4</v>
      </c>
      <c r="I20" s="474">
        <f t="shared" si="1"/>
        <v>651.47</v>
      </c>
      <c r="J20" s="278"/>
    </row>
    <row r="21" spans="2:10" s="279" customFormat="1" ht="17.25" customHeight="1" x14ac:dyDescent="0.2">
      <c r="B21" s="261"/>
      <c r="C21" s="385"/>
      <c r="D21" s="385"/>
      <c r="E21" s="419"/>
      <c r="F21" s="387"/>
      <c r="G21" s="388">
        <f t="shared" si="2"/>
        <v>0</v>
      </c>
      <c r="H21" s="387"/>
      <c r="I21" s="474">
        <f t="shared" si="1"/>
        <v>0</v>
      </c>
      <c r="J21" s="278"/>
    </row>
    <row r="22" spans="2:10" s="279" customFormat="1" ht="15.75" x14ac:dyDescent="0.25">
      <c r="B22" s="905" t="s">
        <v>539</v>
      </c>
      <c r="C22" s="385"/>
      <c r="D22" s="385"/>
      <c r="E22" s="419"/>
      <c r="F22" s="387"/>
      <c r="G22" s="801"/>
      <c r="H22" s="387"/>
      <c r="I22" s="474"/>
      <c r="J22" s="278"/>
    </row>
    <row r="23" spans="2:10" s="279" customFormat="1" ht="15" x14ac:dyDescent="0.2">
      <c r="B23" s="800" t="str">
        <f>'B25.0C WEDGING DON''T PRINT'!B26</f>
        <v xml:space="preserve">L </v>
      </c>
      <c r="C23" s="385">
        <f>'B25.0C WEDGING DON''T PRINT'!C26</f>
        <v>0</v>
      </c>
      <c r="D23" s="385">
        <f>'B25.0C WEDGING DON''T PRINT'!D26</f>
        <v>0</v>
      </c>
      <c r="E23" s="419">
        <f>'B25.0C WEDGING DON''T PRINT'!E26</f>
        <v>0</v>
      </c>
      <c r="F23" s="387">
        <f>'B25.0C WEDGING DON''T PRINT'!F26</f>
        <v>0</v>
      </c>
      <c r="G23" s="801">
        <f>'B25.0C WEDGING DON''T PRINT'!G26</f>
        <v>4104</v>
      </c>
      <c r="H23" s="387">
        <f>'B25.0C WEDGING DON''T PRINT'!H26</f>
        <v>32508</v>
      </c>
      <c r="I23" s="474">
        <f>'B25.0C WEDGING DON''T PRINT'!I26</f>
        <v>3259.87</v>
      </c>
      <c r="J23" s="278"/>
    </row>
    <row r="24" spans="2:10" s="279" customFormat="1" ht="15" x14ac:dyDescent="0.2">
      <c r="B24" s="800" t="str">
        <f>'B25.0C WEDGING DON''T PRINT'!B27</f>
        <v>Y6</v>
      </c>
      <c r="C24" s="385">
        <f>'B25.0C WEDGING DON''T PRINT'!C27</f>
        <v>0</v>
      </c>
      <c r="D24" s="385">
        <f>'B25.0C WEDGING DON''T PRINT'!D27</f>
        <v>0</v>
      </c>
      <c r="E24" s="419">
        <f>'B25.0C WEDGING DON''T PRINT'!E27</f>
        <v>0</v>
      </c>
      <c r="F24" s="387">
        <f>'B25.0C WEDGING DON''T PRINT'!F27</f>
        <v>0</v>
      </c>
      <c r="G24" s="903">
        <f>'B25.0C WEDGING DON''T PRINT'!G27</f>
        <v>3960</v>
      </c>
      <c r="H24" s="903">
        <f>'B25.0C WEDGING DON''T PRINT'!H27</f>
        <v>2970</v>
      </c>
      <c r="I24" s="474">
        <f>'B25.0C WEDGING DON''T PRINT'!I27</f>
        <v>217.8</v>
      </c>
      <c r="J24" s="278"/>
    </row>
    <row r="25" spans="2:10" s="279" customFormat="1" ht="15" x14ac:dyDescent="0.2">
      <c r="B25" s="261" t="str">
        <f>'B25.0C WEDGING DON''T PRINT'!B28</f>
        <v>Y7</v>
      </c>
      <c r="C25" s="385">
        <f>'B25.0C WEDGING DON''T PRINT'!C28</f>
        <v>0</v>
      </c>
      <c r="D25" s="385">
        <f>'B25.0C WEDGING DON''T PRINT'!D28</f>
        <v>0</v>
      </c>
      <c r="E25" s="419">
        <f>'B25.0C WEDGING DON''T PRINT'!E28</f>
        <v>0</v>
      </c>
      <c r="F25" s="387">
        <f>'B25.0C WEDGING DON''T PRINT'!F28</f>
        <v>0</v>
      </c>
      <c r="G25" s="903">
        <f>'B25.0C WEDGING DON''T PRINT'!G28</f>
        <v>3960</v>
      </c>
      <c r="H25" s="903">
        <f>'B25.0C WEDGING DON''T PRINT'!H28</f>
        <v>65</v>
      </c>
      <c r="I25" s="474">
        <f>'B25.0C WEDGING DON''T PRINT'!I28</f>
        <v>4.7699999999999996</v>
      </c>
      <c r="J25" s="278"/>
    </row>
    <row r="26" spans="2:10" s="279" customFormat="1" ht="15" x14ac:dyDescent="0.2">
      <c r="B26" s="261" t="str">
        <f>'B25.0C WEDGING DON''T PRINT'!B29</f>
        <v>Y8</v>
      </c>
      <c r="C26" s="385">
        <f>'B25.0C WEDGING DON''T PRINT'!C29</f>
        <v>0</v>
      </c>
      <c r="D26" s="385">
        <f>'B25.0C WEDGING DON''T PRINT'!D29</f>
        <v>0</v>
      </c>
      <c r="E26" s="419">
        <f>'B25.0C WEDGING DON''T PRINT'!E29</f>
        <v>0</v>
      </c>
      <c r="F26" s="387">
        <f>'B25.0C WEDGING DON''T PRINT'!F29</f>
        <v>0</v>
      </c>
      <c r="G26" s="903">
        <f>'B25.0C WEDGING DON''T PRINT'!G29</f>
        <v>3960</v>
      </c>
      <c r="H26" s="903">
        <f>'B25.0C WEDGING DON''T PRINT'!H29</f>
        <v>2195.5</v>
      </c>
      <c r="I26" s="474">
        <f>'B25.0C WEDGING DON''T PRINT'!I29</f>
        <v>161</v>
      </c>
      <c r="J26" s="278"/>
    </row>
    <row r="27" spans="2:10" s="279" customFormat="1" ht="15" x14ac:dyDescent="0.2">
      <c r="B27" s="261" t="str">
        <f>'B25.0C WEDGING DON''T PRINT'!B30</f>
        <v>Y9</v>
      </c>
      <c r="C27" s="385">
        <f>'B25.0C WEDGING DON''T PRINT'!C30</f>
        <v>0</v>
      </c>
      <c r="D27" s="385">
        <f>'B25.0C WEDGING DON''T PRINT'!D30</f>
        <v>0</v>
      </c>
      <c r="E27" s="419">
        <f>'B25.0C WEDGING DON''T PRINT'!E30</f>
        <v>0</v>
      </c>
      <c r="F27" s="387">
        <f>'B25.0C WEDGING DON''T PRINT'!F30</f>
        <v>0</v>
      </c>
      <c r="G27" s="903">
        <f>'B25.0C WEDGING DON''T PRINT'!G30</f>
        <v>3960</v>
      </c>
      <c r="H27" s="903">
        <f>'B25.0C WEDGING DON''T PRINT'!H30</f>
        <v>5778</v>
      </c>
      <c r="I27" s="474">
        <f>'B25.0C WEDGING DON''T PRINT'!I30</f>
        <v>423.72</v>
      </c>
      <c r="J27" s="278"/>
    </row>
    <row r="28" spans="2:10" s="279" customFormat="1" ht="15" x14ac:dyDescent="0.2">
      <c r="B28" s="261" t="str">
        <f>'B25.0C WEDGING DON''T PRINT'!B31</f>
        <v>Y10</v>
      </c>
      <c r="C28" s="385">
        <f>'B25.0C WEDGING DON''T PRINT'!C31</f>
        <v>0</v>
      </c>
      <c r="D28" s="385">
        <f>'B25.0C WEDGING DON''T PRINT'!D31</f>
        <v>0</v>
      </c>
      <c r="E28" s="419">
        <f>'B25.0C WEDGING DON''T PRINT'!E31</f>
        <v>0</v>
      </c>
      <c r="F28" s="387">
        <f>'B25.0C WEDGING DON''T PRINT'!F31</f>
        <v>0</v>
      </c>
      <c r="G28" s="903">
        <f>'B25.0C WEDGING DON''T PRINT'!G31</f>
        <v>3960</v>
      </c>
      <c r="H28" s="903">
        <f>'B25.0C WEDGING DON''T PRINT'!H31</f>
        <v>459</v>
      </c>
      <c r="I28" s="474">
        <f>'B25.0C WEDGING DON''T PRINT'!I31</f>
        <v>33.659999999999997</v>
      </c>
      <c r="J28" s="278"/>
    </row>
    <row r="29" spans="2:10" s="279" customFormat="1" ht="15" x14ac:dyDescent="0.2">
      <c r="B29" s="261" t="str">
        <f>'B25.0C WEDGING DON''T PRINT'!B32</f>
        <v>Y11</v>
      </c>
      <c r="C29" s="385">
        <f>'B25.0C WEDGING DON''T PRINT'!C32</f>
        <v>0</v>
      </c>
      <c r="D29" s="385">
        <f>'B25.0C WEDGING DON''T PRINT'!D32</f>
        <v>0</v>
      </c>
      <c r="E29" s="419">
        <f>'B25.0C WEDGING DON''T PRINT'!E32</f>
        <v>0</v>
      </c>
      <c r="F29" s="387">
        <f>'B25.0C WEDGING DON''T PRINT'!F32</f>
        <v>0</v>
      </c>
      <c r="G29" s="903">
        <f>'B25.0C WEDGING DON''T PRINT'!G32</f>
        <v>3960</v>
      </c>
      <c r="H29" s="903">
        <f>'B25.0C WEDGING DON''T PRINT'!H32</f>
        <v>1269</v>
      </c>
      <c r="I29" s="474">
        <f>'B25.0C WEDGING DON''T PRINT'!I32</f>
        <v>93.06</v>
      </c>
      <c r="J29" s="278"/>
    </row>
    <row r="30" spans="2:10" s="279" customFormat="1" ht="15" x14ac:dyDescent="0.2">
      <c r="B30" s="261" t="str">
        <f>'B25.0C WEDGING DON''T PRINT'!B33</f>
        <v>Y12</v>
      </c>
      <c r="C30" s="385">
        <f>'B25.0C WEDGING DON''T PRINT'!C33</f>
        <v>0</v>
      </c>
      <c r="D30" s="385">
        <f>'B25.0C WEDGING DON''T PRINT'!D33</f>
        <v>0</v>
      </c>
      <c r="E30" s="419">
        <f>'B25.0C WEDGING DON''T PRINT'!E33</f>
        <v>0</v>
      </c>
      <c r="F30" s="387">
        <f>'B25.0C WEDGING DON''T PRINT'!F33</f>
        <v>0</v>
      </c>
      <c r="G30" s="903">
        <f>'B25.0C WEDGING DON''T PRINT'!G33</f>
        <v>3960</v>
      </c>
      <c r="H30" s="903">
        <f>'B25.0C WEDGING DON''T PRINT'!H33</f>
        <v>1103.75</v>
      </c>
      <c r="I30" s="474">
        <f>'B25.0C WEDGING DON''T PRINT'!I33</f>
        <v>80.94</v>
      </c>
      <c r="J30" s="278"/>
    </row>
    <row r="31" spans="2:10" s="279" customFormat="1" ht="15" x14ac:dyDescent="0.2">
      <c r="B31" s="384" t="str">
        <f>'B25.0C WEDGING DON''T PRINT'!B34</f>
        <v>Y12A</v>
      </c>
      <c r="C31" s="385">
        <f>'B25.0C WEDGING DON''T PRINT'!C34</f>
        <v>0</v>
      </c>
      <c r="D31" s="385">
        <f>'B25.0C WEDGING DON''T PRINT'!D34</f>
        <v>0</v>
      </c>
      <c r="E31" s="419">
        <f>'B25.0C WEDGING DON''T PRINT'!E34</f>
        <v>0</v>
      </c>
      <c r="F31" s="387">
        <f>'B25.0C WEDGING DON''T PRINT'!F34</f>
        <v>0</v>
      </c>
      <c r="G31" s="903">
        <f>'B25.0C WEDGING DON''T PRINT'!G34</f>
        <v>3960</v>
      </c>
      <c r="H31" s="903">
        <f>'B25.0C WEDGING DON''T PRINT'!H34</f>
        <v>1286.19</v>
      </c>
      <c r="I31" s="474">
        <f>'B25.0C WEDGING DON''T PRINT'!I34</f>
        <v>94.32</v>
      </c>
      <c r="J31" s="278"/>
    </row>
    <row r="32" spans="2:10" s="279" customFormat="1" ht="15" x14ac:dyDescent="0.2">
      <c r="B32" s="384" t="str">
        <f>'B25.0C WEDGING DON''T PRINT'!B35</f>
        <v>Y13</v>
      </c>
      <c r="C32" s="385">
        <f>'B25.0C WEDGING DON''T PRINT'!C35</f>
        <v>0</v>
      </c>
      <c r="D32" s="385">
        <f>'B25.0C WEDGING DON''T PRINT'!D35</f>
        <v>0</v>
      </c>
      <c r="E32" s="419">
        <f>'B25.0C WEDGING DON''T PRINT'!E35</f>
        <v>0</v>
      </c>
      <c r="F32" s="387">
        <f>'B25.0C WEDGING DON''T PRINT'!F35</f>
        <v>0</v>
      </c>
      <c r="G32" s="903">
        <f>'B25.0C WEDGING DON''T PRINT'!G35</f>
        <v>3960</v>
      </c>
      <c r="H32" s="903">
        <f>'B25.0C WEDGING DON''T PRINT'!H35</f>
        <v>1377</v>
      </c>
      <c r="I32" s="474">
        <f>'B25.0C WEDGING DON''T PRINT'!I35</f>
        <v>100.98</v>
      </c>
      <c r="J32" s="278"/>
    </row>
    <row r="33" spans="2:10" s="279" customFormat="1" ht="15" x14ac:dyDescent="0.2">
      <c r="B33" s="384" t="str">
        <f>'B25.0C WEDGING DON''T PRINT'!B36</f>
        <v>Y13A</v>
      </c>
      <c r="C33" s="385">
        <f>'B25.0C WEDGING DON''T PRINT'!C36</f>
        <v>0</v>
      </c>
      <c r="D33" s="385">
        <f>'B25.0C WEDGING DON''T PRINT'!D36</f>
        <v>0</v>
      </c>
      <c r="E33" s="419">
        <f>'B25.0C WEDGING DON''T PRINT'!E36</f>
        <v>0</v>
      </c>
      <c r="F33" s="387">
        <f>'B25.0C WEDGING DON''T PRINT'!F36</f>
        <v>0</v>
      </c>
      <c r="G33" s="903">
        <f>'B25.0C WEDGING DON''T PRINT'!G36</f>
        <v>3960</v>
      </c>
      <c r="H33" s="903">
        <f>'B25.0C WEDGING DON''T PRINT'!H36</f>
        <v>405</v>
      </c>
      <c r="I33" s="474">
        <f>'B25.0C WEDGING DON''T PRINT'!I36</f>
        <v>29.7</v>
      </c>
      <c r="J33" s="278"/>
    </row>
    <row r="34" spans="2:10" s="279" customFormat="1" ht="15" x14ac:dyDescent="0.2">
      <c r="B34" s="384" t="str">
        <f>'B25.0C WEDGING DON''T PRINT'!B37</f>
        <v>Y14</v>
      </c>
      <c r="C34" s="385">
        <f>'B25.0C WEDGING DON''T PRINT'!C37</f>
        <v>0</v>
      </c>
      <c r="D34" s="385">
        <f>'B25.0C WEDGING DON''T PRINT'!D37</f>
        <v>0</v>
      </c>
      <c r="E34" s="419">
        <f>'B25.0C WEDGING DON''T PRINT'!E37</f>
        <v>0</v>
      </c>
      <c r="F34" s="387">
        <f>'B25.0C WEDGING DON''T PRINT'!F37</f>
        <v>0</v>
      </c>
      <c r="G34" s="903">
        <f>'B25.0C WEDGING DON''T PRINT'!G37</f>
        <v>3960</v>
      </c>
      <c r="H34" s="903">
        <f>'B25.0C WEDGING DON''T PRINT'!H37</f>
        <v>486</v>
      </c>
      <c r="I34" s="474">
        <f>'B25.0C WEDGING DON''T PRINT'!I37</f>
        <v>35.64</v>
      </c>
      <c r="J34" s="278"/>
    </row>
    <row r="35" spans="2:10" s="279" customFormat="1" ht="15" x14ac:dyDescent="0.2">
      <c r="B35" s="384" t="str">
        <f>'B25.0C WEDGING DON''T PRINT'!B38</f>
        <v>Y15</v>
      </c>
      <c r="C35" s="385">
        <f>'B25.0C WEDGING DON''T PRINT'!C38</f>
        <v>0</v>
      </c>
      <c r="D35" s="385">
        <f>'B25.0C WEDGING DON''T PRINT'!D38</f>
        <v>0</v>
      </c>
      <c r="E35" s="419">
        <f>'B25.0C WEDGING DON''T PRINT'!E38</f>
        <v>0</v>
      </c>
      <c r="F35" s="387">
        <f>'B25.0C WEDGING DON''T PRINT'!F38</f>
        <v>0</v>
      </c>
      <c r="G35" s="903">
        <f>'B25.0C WEDGING DON''T PRINT'!G38</f>
        <v>3960</v>
      </c>
      <c r="H35" s="903">
        <f>'B25.0C WEDGING DON''T PRINT'!H38</f>
        <v>918</v>
      </c>
      <c r="I35" s="474">
        <f>'B25.0C WEDGING DON''T PRINT'!I38</f>
        <v>67.319999999999993</v>
      </c>
      <c r="J35" s="278"/>
    </row>
    <row r="36" spans="2:10" s="279" customFormat="1" ht="15" x14ac:dyDescent="0.2">
      <c r="B36" s="384" t="str">
        <f>'B25.0C WEDGING DON''T PRINT'!B39</f>
        <v>Y16</v>
      </c>
      <c r="C36" s="385">
        <f>'B25.0C WEDGING DON''T PRINT'!C39</f>
        <v>0</v>
      </c>
      <c r="D36" s="385">
        <f>'B25.0C WEDGING DON''T PRINT'!D39</f>
        <v>0</v>
      </c>
      <c r="E36" s="419">
        <f>'B25.0C WEDGING DON''T PRINT'!E39</f>
        <v>0</v>
      </c>
      <c r="F36" s="387">
        <f>'B25.0C WEDGING DON''T PRINT'!F39</f>
        <v>0</v>
      </c>
      <c r="G36" s="903">
        <f>'B25.0C WEDGING DON''T PRINT'!G39</f>
        <v>3960</v>
      </c>
      <c r="H36" s="903">
        <f>'B25.0C WEDGING DON''T PRINT'!H39</f>
        <v>297</v>
      </c>
      <c r="I36" s="474">
        <f>'B25.0C WEDGING DON''T PRINT'!I39</f>
        <v>21.78</v>
      </c>
      <c r="J36" s="278"/>
    </row>
    <row r="37" spans="2:10" s="279" customFormat="1" ht="15" x14ac:dyDescent="0.2">
      <c r="B37" s="384" t="str">
        <f>'B25.0C WEDGING DON''T PRINT'!B40</f>
        <v>Y17</v>
      </c>
      <c r="C37" s="385">
        <f>'B25.0C WEDGING DON''T PRINT'!C40</f>
        <v>0</v>
      </c>
      <c r="D37" s="385">
        <f>'B25.0C WEDGING DON''T PRINT'!D40</f>
        <v>0</v>
      </c>
      <c r="E37" s="419">
        <f>'B25.0C WEDGING DON''T PRINT'!E40</f>
        <v>0</v>
      </c>
      <c r="F37" s="387">
        <f>'B25.0C WEDGING DON''T PRINT'!F40</f>
        <v>0</v>
      </c>
      <c r="G37" s="903">
        <f>'B25.0C WEDGING DON''T PRINT'!G40</f>
        <v>3960</v>
      </c>
      <c r="H37" s="903">
        <f>'B25.0C WEDGING DON''T PRINT'!H40</f>
        <v>1161</v>
      </c>
      <c r="I37" s="474">
        <f>'B25.0C WEDGING DON''T PRINT'!I40</f>
        <v>85.14</v>
      </c>
      <c r="J37" s="278"/>
    </row>
    <row r="38" spans="2:10" s="279" customFormat="1" ht="15" x14ac:dyDescent="0.2">
      <c r="B38" s="384" t="str">
        <f>'B25.0C WEDGING DON''T PRINT'!B41</f>
        <v>Y20</v>
      </c>
      <c r="C38" s="385">
        <f>'B25.0C WEDGING DON''T PRINT'!C41</f>
        <v>0</v>
      </c>
      <c r="D38" s="385">
        <f>'B25.0C WEDGING DON''T PRINT'!D41</f>
        <v>0</v>
      </c>
      <c r="E38" s="419">
        <f>'B25.0C WEDGING DON''T PRINT'!E41</f>
        <v>0</v>
      </c>
      <c r="F38" s="387">
        <f>'B25.0C WEDGING DON''T PRINT'!F41</f>
        <v>0</v>
      </c>
      <c r="G38" s="903">
        <f>'B25.0C WEDGING DON''T PRINT'!G41</f>
        <v>3960</v>
      </c>
      <c r="H38" s="903">
        <f>'B25.0C WEDGING DON''T PRINT'!H41</f>
        <v>775.11</v>
      </c>
      <c r="I38" s="474">
        <f>'B25.0C WEDGING DON''T PRINT'!I41</f>
        <v>56.84</v>
      </c>
      <c r="J38" s="278"/>
    </row>
    <row r="39" spans="2:10" s="279" customFormat="1" ht="15" x14ac:dyDescent="0.2">
      <c r="B39" s="384" t="str">
        <f>'B25.0C WEDGING DON''T PRINT'!B42</f>
        <v>Y21</v>
      </c>
      <c r="C39" s="385">
        <f>'B25.0C WEDGING DON''T PRINT'!C42</f>
        <v>0</v>
      </c>
      <c r="D39" s="385">
        <f>'B25.0C WEDGING DON''T PRINT'!D42</f>
        <v>0</v>
      </c>
      <c r="E39" s="419"/>
      <c r="F39" s="387">
        <f>'B25.0C WEDGING DON''T PRINT'!F42</f>
        <v>0</v>
      </c>
      <c r="G39" s="903">
        <f>'B25.0C WEDGING DON''T PRINT'!G42</f>
        <v>3960</v>
      </c>
      <c r="H39" s="903">
        <f>'B25.0C WEDGING DON''T PRINT'!H42</f>
        <v>313.55</v>
      </c>
      <c r="I39" s="474">
        <f>'B25.0C WEDGING DON''T PRINT'!I42</f>
        <v>22.99</v>
      </c>
      <c r="J39" s="278"/>
    </row>
    <row r="40" spans="2:10" s="279" customFormat="1" ht="15" x14ac:dyDescent="0.2">
      <c r="B40" s="384">
        <f>'B25.0C WEDGING DON''T PRINT'!B43</f>
        <v>0</v>
      </c>
      <c r="C40" s="385">
        <f>'B25.0C WEDGING DON''T PRINT'!C43</f>
        <v>0</v>
      </c>
      <c r="D40" s="385">
        <f>'B25.0C WEDGING DON''T PRINT'!D43</f>
        <v>0</v>
      </c>
      <c r="E40" s="419">
        <f>'B25.0C WEDGING DON''T PRINT'!E43</f>
        <v>0</v>
      </c>
      <c r="F40" s="387">
        <f>'B25.0C WEDGING DON''T PRINT'!F43</f>
        <v>0</v>
      </c>
      <c r="G40" s="903">
        <f>'B25.0C WEDGING DON''T PRINT'!G43</f>
        <v>0</v>
      </c>
      <c r="H40" s="903">
        <f>'B25.0C WEDGING DON''T PRINT'!H43</f>
        <v>0</v>
      </c>
      <c r="I40" s="474">
        <f>'B25.0C WEDGING DON''T PRINT'!I43</f>
        <v>0</v>
      </c>
      <c r="J40" s="278"/>
    </row>
    <row r="41" spans="2:10" s="279" customFormat="1" ht="15" x14ac:dyDescent="0.2">
      <c r="B41" s="384">
        <f>'B25.0C WEDGING DON''T PRINT'!B44</f>
        <v>0</v>
      </c>
      <c r="C41" s="385">
        <f>'B25.0C WEDGING DON''T PRINT'!C44</f>
        <v>0</v>
      </c>
      <c r="D41" s="385">
        <f>'B25.0C WEDGING DON''T PRINT'!D44</f>
        <v>0</v>
      </c>
      <c r="E41" s="419">
        <f>'B25.0C WEDGING DON''T PRINT'!E44</f>
        <v>0</v>
      </c>
      <c r="F41" s="387">
        <f>'B25.0C WEDGING DON''T PRINT'!F44</f>
        <v>0</v>
      </c>
      <c r="G41" s="903">
        <f>'B25.0C WEDGING DON''T PRINT'!G44</f>
        <v>0</v>
      </c>
      <c r="H41" s="903"/>
      <c r="I41" s="474"/>
      <c r="J41" s="278"/>
    </row>
    <row r="42" spans="2:10" s="279" customFormat="1" ht="15" x14ac:dyDescent="0.2">
      <c r="B42" s="384"/>
      <c r="C42" s="385"/>
      <c r="D42" s="385"/>
      <c r="E42" s="419"/>
      <c r="F42" s="387"/>
      <c r="G42" s="388">
        <f t="shared" si="2"/>
        <v>0</v>
      </c>
      <c r="H42" s="387"/>
      <c r="I42" s="474">
        <f t="shared" si="1"/>
        <v>0</v>
      </c>
      <c r="J42" s="278"/>
    </row>
    <row r="43" spans="2:10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SUM(I12:I42)+'[4]ASPH. BASE COURSE TY. B25.0C'!I43</f>
        <v>11088.269999999995</v>
      </c>
      <c r="J43" s="278"/>
    </row>
    <row r="44" spans="2:10" s="279" customFormat="1" ht="15" x14ac:dyDescent="0.2">
      <c r="B44" s="393"/>
      <c r="C44" s="414"/>
      <c r="D44" s="414"/>
      <c r="E44" s="414"/>
      <c r="F44" s="414"/>
      <c r="G44" s="414"/>
      <c r="H44" s="473" t="s">
        <v>298</v>
      </c>
      <c r="I44" s="960">
        <f>ROUNDUP(I43,-1)</f>
        <v>11090</v>
      </c>
      <c r="J44" s="278"/>
    </row>
    <row r="45" spans="2:10" s="279" customFormat="1" ht="15.75" x14ac:dyDescent="0.2">
      <c r="B45" s="278"/>
      <c r="C45" s="399"/>
      <c r="D45" s="399"/>
      <c r="E45" s="399"/>
      <c r="F45" s="399"/>
      <c r="G45" s="399"/>
      <c r="H45" s="401"/>
      <c r="I45" s="402"/>
      <c r="J45" s="278"/>
    </row>
    <row r="46" spans="2:10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0" s="279" customFormat="1" ht="15" x14ac:dyDescent="0.2">
      <c r="B47" s="278"/>
      <c r="C47" s="278"/>
      <c r="D47" s="278"/>
      <c r="E47" s="278"/>
      <c r="F47" s="278"/>
      <c r="G47" s="278"/>
      <c r="H47" s="278"/>
      <c r="I47" s="278"/>
      <c r="J47" s="278"/>
    </row>
    <row r="48" spans="2:10" s="279" customFormat="1" ht="15" x14ac:dyDescent="0.2">
      <c r="B48" s="278"/>
      <c r="C48" s="283"/>
      <c r="D48" s="278"/>
      <c r="E48" s="278"/>
      <c r="F48" s="278"/>
      <c r="G48" s="278"/>
      <c r="H48" s="403"/>
      <c r="I48" s="404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283"/>
      <c r="I49" s="283"/>
      <c r="J49" s="278"/>
    </row>
    <row r="50" spans="2:10" s="286" customFormat="1" ht="15" customHeight="1" x14ac:dyDescent="0.4">
      <c r="B50" s="278"/>
      <c r="C50" s="283"/>
      <c r="D50" s="278"/>
      <c r="E50" s="278"/>
      <c r="F50" s="278"/>
      <c r="G50" s="278"/>
      <c r="H50" s="403"/>
      <c r="I50" s="404"/>
      <c r="J50" s="278"/>
    </row>
    <row r="51" spans="2:10" s="279" customFormat="1" ht="15" x14ac:dyDescent="0.2">
      <c r="B51" s="278"/>
      <c r="C51" s="278"/>
      <c r="D51" s="278"/>
      <c r="E51" s="278"/>
      <c r="F51" s="278"/>
      <c r="G51" s="278"/>
      <c r="H51" s="278"/>
      <c r="I51" s="278"/>
      <c r="J51" s="278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customHeight="1" x14ac:dyDescent="0.4">
      <c r="B53" s="284"/>
      <c r="C53" s="405"/>
      <c r="D53" s="285"/>
      <c r="E53" s="285"/>
      <c r="F53" s="285"/>
      <c r="G53" s="285"/>
      <c r="H53" s="285"/>
      <c r="I53" s="285"/>
      <c r="J53" s="284"/>
    </row>
    <row r="54" spans="2:10" s="279" customFormat="1" ht="15" x14ac:dyDescent="0.2">
      <c r="B54" s="278"/>
      <c r="C54" s="278"/>
      <c r="D54" s="278"/>
      <c r="E54" s="278"/>
      <c r="F54" s="278"/>
      <c r="G54" s="278"/>
      <c r="H54" s="278"/>
      <c r="I54" s="278"/>
      <c r="J54" s="278"/>
    </row>
    <row r="55" spans="2:10" s="279" customFormat="1" ht="15" x14ac:dyDescent="0.2">
      <c r="B55" s="278"/>
      <c r="C55" s="289"/>
      <c r="D55" s="289"/>
      <c r="E55" s="406"/>
      <c r="F55" s="406"/>
      <c r="G55" s="406"/>
      <c r="H55" s="406"/>
      <c r="I55" s="289"/>
      <c r="J55" s="278"/>
    </row>
    <row r="56" spans="2:10" s="279" customFormat="1" ht="15" x14ac:dyDescent="0.2">
      <c r="B56" s="278"/>
      <c r="C56" s="289"/>
      <c r="D56" s="289"/>
      <c r="E56" s="289"/>
      <c r="F56" s="289"/>
      <c r="G56" s="289"/>
      <c r="H56" s="289"/>
      <c r="I56" s="289"/>
      <c r="J56" s="278"/>
    </row>
    <row r="57" spans="2:10" s="279" customFormat="1" ht="15" x14ac:dyDescent="0.2">
      <c r="B57" s="278"/>
      <c r="C57" s="399"/>
      <c r="D57" s="399"/>
      <c r="E57" s="399"/>
      <c r="F57" s="399"/>
      <c r="G57" s="400"/>
      <c r="H57" s="399"/>
      <c r="I57" s="400"/>
      <c r="J57" s="278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390"/>
      <c r="C59" s="399"/>
      <c r="D59" s="399"/>
      <c r="E59" s="399"/>
      <c r="F59" s="399"/>
      <c r="G59" s="400"/>
      <c r="H59" s="399"/>
      <c r="I59" s="400"/>
      <c r="J59" s="390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399"/>
      <c r="H93" s="399"/>
      <c r="I93" s="400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78"/>
      <c r="D95" s="278"/>
      <c r="E95" s="278"/>
      <c r="F95" s="278"/>
      <c r="G95" s="278"/>
      <c r="H95" s="278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83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278"/>
      <c r="I97" s="278"/>
      <c r="J97" s="278"/>
    </row>
    <row r="98" spans="2:10" s="279" customFormat="1" ht="15" x14ac:dyDescent="0.2">
      <c r="B98" s="278"/>
      <c r="C98" s="283"/>
      <c r="D98" s="278"/>
      <c r="E98" s="278"/>
      <c r="F98" s="278"/>
      <c r="G98" s="278"/>
      <c r="H98" s="403"/>
      <c r="I98" s="407"/>
      <c r="J98" s="278"/>
    </row>
    <row r="99" spans="2:10" s="279" customFormat="1" ht="15" x14ac:dyDescent="0.2">
      <c r="B99" s="278"/>
      <c r="C99" s="278"/>
      <c r="D99" s="278"/>
      <c r="E99" s="278"/>
      <c r="F99" s="278"/>
      <c r="G99" s="278"/>
      <c r="H99" s="278"/>
      <c r="I99" s="278"/>
      <c r="J99" s="278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customHeight="1" x14ac:dyDescent="0.4">
      <c r="B101" s="284"/>
      <c r="C101" s="405"/>
      <c r="D101" s="285"/>
      <c r="E101" s="285"/>
      <c r="F101" s="285"/>
      <c r="G101" s="285"/>
      <c r="H101" s="285"/>
      <c r="I101" s="285"/>
      <c r="J101" s="284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278"/>
      <c r="E103" s="278"/>
      <c r="F103" s="278"/>
      <c r="G103" s="278"/>
      <c r="H103" s="278"/>
      <c r="I103" s="278"/>
      <c r="J103" s="278"/>
    </row>
    <row r="104" spans="2:10" s="279" customFormat="1" ht="15" x14ac:dyDescent="0.2">
      <c r="B104" s="278"/>
      <c r="C104" s="278"/>
      <c r="D104" s="408"/>
      <c r="E104" s="278"/>
      <c r="F104" s="409"/>
      <c r="G104" s="278"/>
      <c r="H104" s="410"/>
      <c r="I104" s="410"/>
      <c r="J104" s="278"/>
    </row>
    <row r="105" spans="2:10" s="279" customFormat="1" ht="15" x14ac:dyDescent="0.2">
      <c r="B105" s="278"/>
      <c r="C105" s="278"/>
      <c r="D105" s="411"/>
      <c r="E105" s="278"/>
      <c r="F105" s="278"/>
      <c r="G105" s="278"/>
      <c r="H105" s="278"/>
      <c r="I105" s="278"/>
      <c r="J105" s="278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390"/>
      <c r="C107" s="390"/>
      <c r="D107" s="412"/>
      <c r="E107" s="390"/>
      <c r="F107" s="390"/>
      <c r="G107" s="390"/>
      <c r="H107" s="390"/>
      <c r="I107" s="390"/>
      <c r="J107" s="390"/>
    </row>
    <row r="108" spans="2:10" s="279" customFormat="1" ht="15" x14ac:dyDescent="0.2">
      <c r="B108" s="278"/>
      <c r="C108" s="278"/>
      <c r="D108" s="278"/>
      <c r="E108" s="278"/>
      <c r="F108" s="278"/>
      <c r="G108" s="278"/>
      <c r="H108" s="278"/>
      <c r="I108" s="278"/>
      <c r="J108" s="278"/>
    </row>
    <row r="109" spans="2:10" s="279" customFormat="1" ht="15" x14ac:dyDescent="0.2">
      <c r="B109" s="278"/>
      <c r="C109" s="289"/>
      <c r="D109" s="289"/>
      <c r="E109" s="406"/>
      <c r="F109" s="406"/>
      <c r="G109" s="406"/>
      <c r="H109" s="406"/>
      <c r="I109" s="289"/>
      <c r="J109" s="278"/>
    </row>
    <row r="110" spans="2:10" s="279" customFormat="1" ht="15" x14ac:dyDescent="0.2">
      <c r="B110" s="278"/>
      <c r="C110" s="289"/>
      <c r="D110" s="289"/>
      <c r="E110" s="289"/>
      <c r="F110" s="289"/>
      <c r="G110" s="289"/>
      <c r="H110" s="289"/>
      <c r="I110" s="289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78"/>
      <c r="D143" s="278"/>
      <c r="E143" s="278"/>
      <c r="F143" s="278"/>
      <c r="G143" s="278"/>
      <c r="H143" s="278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83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278"/>
      <c r="I145" s="278"/>
      <c r="J145" s="278"/>
    </row>
    <row r="146" spans="2:10" s="279" customFormat="1" ht="15" x14ac:dyDescent="0.2">
      <c r="B146" s="278"/>
      <c r="C146" s="283"/>
      <c r="D146" s="278"/>
      <c r="E146" s="278"/>
      <c r="F146" s="278"/>
      <c r="G146" s="278"/>
      <c r="H146" s="403"/>
      <c r="I146" s="407"/>
      <c r="J146" s="278"/>
    </row>
    <row r="147" spans="2:10" s="279" customFormat="1" ht="15" x14ac:dyDescent="0.2">
      <c r="B147" s="278"/>
      <c r="C147" s="278"/>
      <c r="D147" s="278"/>
      <c r="E147" s="278"/>
      <c r="F147" s="278"/>
      <c r="G147" s="278"/>
      <c r="H147" s="278"/>
      <c r="I147" s="278"/>
      <c r="J147" s="278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customHeight="1" x14ac:dyDescent="0.4">
      <c r="B149" s="284"/>
      <c r="C149" s="405"/>
      <c r="D149" s="285"/>
      <c r="E149" s="285"/>
      <c r="F149" s="285"/>
      <c r="G149" s="285"/>
      <c r="H149" s="285"/>
      <c r="I149" s="285"/>
      <c r="J149" s="284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278"/>
      <c r="E151" s="278"/>
      <c r="F151" s="278"/>
      <c r="G151" s="278"/>
      <c r="H151" s="278"/>
      <c r="I151" s="278"/>
      <c r="J151" s="278"/>
    </row>
    <row r="152" spans="2:10" s="279" customFormat="1" ht="15" x14ac:dyDescent="0.2">
      <c r="B152" s="278"/>
      <c r="C152" s="278"/>
      <c r="D152" s="408"/>
      <c r="E152" s="278"/>
      <c r="F152" s="409"/>
      <c r="G152" s="278"/>
      <c r="H152" s="410"/>
      <c r="I152" s="410"/>
      <c r="J152" s="278"/>
    </row>
    <row r="153" spans="2:10" s="279" customFormat="1" ht="15" x14ac:dyDescent="0.2">
      <c r="B153" s="278"/>
      <c r="C153" s="278"/>
      <c r="D153" s="411"/>
      <c r="E153" s="278"/>
      <c r="F153" s="278"/>
      <c r="G153" s="278"/>
      <c r="H153" s="278"/>
      <c r="I153" s="278"/>
      <c r="J153" s="278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390"/>
      <c r="C155" s="390"/>
      <c r="D155" s="412"/>
      <c r="E155" s="390"/>
      <c r="F155" s="390"/>
      <c r="G155" s="390"/>
      <c r="H155" s="390"/>
      <c r="I155" s="390"/>
      <c r="J155" s="390"/>
    </row>
    <row r="156" spans="2:10" s="279" customFormat="1" ht="15" x14ac:dyDescent="0.2">
      <c r="B156" s="278"/>
      <c r="C156" s="278"/>
      <c r="D156" s="278"/>
      <c r="E156" s="278"/>
      <c r="F156" s="278"/>
      <c r="G156" s="278"/>
      <c r="H156" s="278"/>
      <c r="I156" s="278"/>
      <c r="J156" s="278"/>
    </row>
    <row r="157" spans="2:10" s="279" customFormat="1" ht="15" x14ac:dyDescent="0.2">
      <c r="B157" s="278"/>
      <c r="C157" s="289"/>
      <c r="D157" s="289"/>
      <c r="E157" s="406"/>
      <c r="F157" s="406"/>
      <c r="G157" s="406"/>
      <c r="H157" s="406"/>
      <c r="I157" s="289"/>
      <c r="J157" s="278"/>
    </row>
    <row r="158" spans="2:10" s="279" customFormat="1" ht="15" x14ac:dyDescent="0.2">
      <c r="B158" s="278"/>
      <c r="C158" s="289"/>
      <c r="D158" s="289"/>
      <c r="E158" s="289"/>
      <c r="F158" s="289"/>
      <c r="G158" s="289"/>
      <c r="H158" s="289"/>
      <c r="I158" s="289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278"/>
      <c r="D190" s="278"/>
      <c r="E190" s="278"/>
      <c r="F190" s="278"/>
      <c r="G190" s="278"/>
      <c r="H190" s="278"/>
      <c r="I190" s="278"/>
      <c r="J190" s="278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B196" s="413"/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-0.499984740745262"/>
  </sheetPr>
  <dimension ref="B1:J1135"/>
  <sheetViews>
    <sheetView showZeros="0" view="pageBreakPreview" topLeftCell="A13" zoomScaleNormal="100" zoomScaleSheetLayoutView="100" workbookViewId="0">
      <selection activeCell="E39" sqref="E39"/>
    </sheetView>
  </sheetViews>
  <sheetFormatPr defaultRowHeight="12.75" x14ac:dyDescent="0.2"/>
  <cols>
    <col min="1" max="1" width="2.28515625" customWidth="1"/>
    <col min="2" max="5" width="12.7109375" customWidth="1"/>
    <col min="6" max="6" width="9.8554687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383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384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5.75" x14ac:dyDescent="0.25">
      <c r="B8" s="278"/>
      <c r="C8" s="370"/>
      <c r="D8" s="370"/>
      <c r="E8" s="371"/>
      <c r="F8" s="370"/>
      <c r="G8" s="370"/>
      <c r="H8" s="370"/>
      <c r="I8" s="370"/>
      <c r="J8" s="278"/>
    </row>
    <row r="9" spans="2:10" s="279" customFormat="1" ht="15.75" x14ac:dyDescent="0.25">
      <c r="B9" s="278"/>
      <c r="C9" s="370"/>
      <c r="D9" s="370"/>
      <c r="E9" s="371"/>
      <c r="F9" s="370"/>
      <c r="G9" s="370"/>
      <c r="H9" s="370"/>
      <c r="I9" s="370"/>
      <c r="J9" s="278"/>
    </row>
    <row r="10" spans="2:10" s="279" customFormat="1" ht="15.75" x14ac:dyDescent="0.25">
      <c r="B10" s="278"/>
      <c r="C10" s="370"/>
      <c r="D10" s="370"/>
      <c r="E10" s="371"/>
      <c r="F10" s="370"/>
      <c r="G10" s="370"/>
      <c r="H10" s="370"/>
      <c r="I10" s="370"/>
      <c r="J10" s="278"/>
    </row>
    <row r="11" spans="2:10" s="279" customFormat="1" ht="15.75" x14ac:dyDescent="0.25">
      <c r="B11" s="278"/>
      <c r="C11" s="370"/>
      <c r="D11" s="370"/>
      <c r="E11" s="371"/>
      <c r="F11" s="370"/>
      <c r="G11" s="370"/>
      <c r="H11" s="370"/>
      <c r="I11" s="370"/>
      <c r="J11" s="278"/>
    </row>
    <row r="12" spans="2:10" s="279" customFormat="1" ht="15.75" x14ac:dyDescent="0.25">
      <c r="B12" s="278"/>
      <c r="C12" s="370"/>
      <c r="D12" s="370"/>
      <c r="E12" s="371"/>
      <c r="F12" s="370"/>
      <c r="G12" s="370"/>
      <c r="H12" s="370"/>
      <c r="I12" s="370"/>
      <c r="J12" s="278"/>
    </row>
    <row r="13" spans="2:10" s="279" customFormat="1" ht="15.75" x14ac:dyDescent="0.25">
      <c r="B13" s="278"/>
      <c r="C13" s="370"/>
      <c r="D13" s="370"/>
      <c r="E13" s="371"/>
      <c r="F13" s="370"/>
      <c r="G13" s="370"/>
      <c r="H13" s="370"/>
      <c r="I13" s="370"/>
      <c r="J13" s="278"/>
    </row>
    <row r="14" spans="2:10" s="279" customFormat="1" ht="15.75" x14ac:dyDescent="0.25">
      <c r="B14" s="278"/>
      <c r="C14" s="370"/>
      <c r="D14" s="370"/>
      <c r="E14" s="371"/>
      <c r="F14" s="370"/>
      <c r="G14" s="370"/>
      <c r="H14" s="370"/>
      <c r="I14" s="370"/>
      <c r="J14" s="278"/>
    </row>
    <row r="15" spans="2:10" s="279" customFormat="1" ht="15.75" x14ac:dyDescent="0.25">
      <c r="B15" s="278"/>
      <c r="C15" s="370"/>
      <c r="D15" s="370"/>
      <c r="E15" s="371"/>
      <c r="F15" s="370"/>
      <c r="G15" s="370"/>
      <c r="H15" s="370"/>
      <c r="I15" s="370"/>
      <c r="J15" s="278"/>
    </row>
    <row r="16" spans="2:10" s="279" customFormat="1" ht="13.5" customHeight="1" x14ac:dyDescent="0.25">
      <c r="B16" s="278"/>
      <c r="C16" s="370"/>
      <c r="D16" s="370"/>
      <c r="E16" s="371"/>
      <c r="F16" s="370"/>
      <c r="G16" s="370"/>
      <c r="H16" s="370"/>
      <c r="I16" s="370"/>
      <c r="J16" s="278"/>
    </row>
    <row r="17" spans="2:10" s="279" customFormat="1" ht="15.75" x14ac:dyDescent="0.25">
      <c r="B17" s="278"/>
      <c r="C17" s="370"/>
      <c r="D17" s="370"/>
      <c r="E17" s="371"/>
      <c r="F17" s="370"/>
      <c r="G17" s="370"/>
      <c r="H17" s="370"/>
      <c r="I17" s="370"/>
      <c r="J17" s="278"/>
    </row>
    <row r="18" spans="2:10" s="279" customFormat="1" ht="15.75" x14ac:dyDescent="0.25">
      <c r="B18" s="1551" t="s">
        <v>258</v>
      </c>
      <c r="C18" s="1498"/>
      <c r="D18" s="372"/>
      <c r="E18" s="372"/>
      <c r="F18" s="372"/>
      <c r="G18" s="372"/>
      <c r="H18" s="372"/>
      <c r="I18" s="370"/>
      <c r="J18" s="278"/>
    </row>
    <row r="19" spans="2:10" s="279" customFormat="1" ht="19.5" thickBot="1" x14ac:dyDescent="0.3">
      <c r="B19" s="373" t="s">
        <v>379</v>
      </c>
      <c r="C19" s="374"/>
      <c r="D19" s="374"/>
      <c r="E19" s="374"/>
      <c r="F19" s="1552"/>
      <c r="G19" s="1552"/>
      <c r="H19" s="375" t="s">
        <v>232</v>
      </c>
      <c r="I19" s="374"/>
      <c r="J19" s="278"/>
    </row>
    <row r="20" spans="2:10" s="279" customFormat="1" ht="18.75" x14ac:dyDescent="0.25">
      <c r="B20" s="278"/>
      <c r="C20" s="376" t="s">
        <v>261</v>
      </c>
      <c r="D20" s="376"/>
      <c r="E20" s="372"/>
      <c r="F20" s="372"/>
      <c r="G20" s="372"/>
      <c r="H20" s="372"/>
      <c r="I20" s="370"/>
      <c r="J20" s="278"/>
    </row>
    <row r="21" spans="2:10" s="279" customFormat="1" ht="15" x14ac:dyDescent="0.2">
      <c r="B21" s="278"/>
      <c r="I21" s="370"/>
      <c r="J21" s="278"/>
    </row>
    <row r="22" spans="2:10" s="279" customFormat="1" ht="15" x14ac:dyDescent="0.2">
      <c r="B22" s="1553" t="s">
        <v>268</v>
      </c>
      <c r="C22" s="1554"/>
      <c r="D22" s="1554"/>
      <c r="E22" s="1554"/>
      <c r="F22" s="1554"/>
      <c r="G22" s="1554"/>
      <c r="H22" s="1554"/>
      <c r="I22" s="1554"/>
      <c r="J22" s="377"/>
    </row>
    <row r="23" spans="2:10" s="279" customFormat="1" ht="31.5" x14ac:dyDescent="0.2">
      <c r="B23" s="378" t="s">
        <v>274</v>
      </c>
      <c r="C23" s="379" t="s">
        <v>275</v>
      </c>
      <c r="D23" s="379" t="s">
        <v>276</v>
      </c>
      <c r="E23" s="380" t="s">
        <v>277</v>
      </c>
      <c r="F23" s="381" t="s">
        <v>381</v>
      </c>
      <c r="G23" s="382" t="s">
        <v>279</v>
      </c>
      <c r="H23" s="383" t="s">
        <v>280</v>
      </c>
      <c r="I23" s="380" t="s">
        <v>232</v>
      </c>
      <c r="J23" s="278"/>
    </row>
    <row r="24" spans="2:10" s="279" customFormat="1" ht="15.75" x14ac:dyDescent="0.2">
      <c r="B24" s="945" t="s">
        <v>884</v>
      </c>
      <c r="C24" s="379"/>
      <c r="D24" s="379"/>
      <c r="E24" s="380"/>
      <c r="F24" s="381"/>
      <c r="G24" s="382"/>
      <c r="H24" s="383"/>
      <c r="I24" s="904"/>
      <c r="J24" s="278"/>
    </row>
    <row r="25" spans="2:10" s="391" customFormat="1" ht="15" customHeight="1" x14ac:dyDescent="0.2">
      <c r="B25" s="200" t="s">
        <v>294</v>
      </c>
      <c r="C25" s="385"/>
      <c r="D25" s="385"/>
      <c r="E25" s="386"/>
      <c r="F25" s="387"/>
      <c r="G25" s="388"/>
      <c r="H25" s="387"/>
      <c r="I25" s="471">
        <f>ROUND(IF(G25=0,((F25*H25*114)/18000),((E25*((F25+G25)/2)*H25*114)/18000)),2)</f>
        <v>0</v>
      </c>
      <c r="J25" s="390"/>
    </row>
    <row r="26" spans="2:10" s="279" customFormat="1" ht="15" x14ac:dyDescent="0.2">
      <c r="B26" s="392" t="str">
        <f>ABC_FullDepth_Areas!B2</f>
        <v>L</v>
      </c>
      <c r="C26" s="385">
        <f>ABC_FullDepth_Areas!C2</f>
        <v>24600</v>
      </c>
      <c r="D26" s="385">
        <f>ABC_FullDepth_Areas!D2</f>
        <v>30265.29</v>
      </c>
      <c r="E26" s="386"/>
      <c r="F26" s="958">
        <f>ABC_FullDepth_Areas!I2</f>
        <v>33881.7595</v>
      </c>
      <c r="G26" s="388"/>
      <c r="H26" s="387">
        <v>4</v>
      </c>
      <c r="I26" s="474">
        <f t="shared" ref="I26:I43" si="0">ROUND(IF(G26=0,((F26*H26*114)/18000),((E26*((F26+G26)/2)*H26*114)/18000)),2)</f>
        <v>858.34</v>
      </c>
      <c r="J26" s="278"/>
    </row>
    <row r="27" spans="2:10" s="279" customFormat="1" ht="15" x14ac:dyDescent="0.2">
      <c r="B27" s="392" t="str">
        <f>ABC_FullDepth_Areas!B3</f>
        <v>L</v>
      </c>
      <c r="C27" s="385">
        <f>ABC_FullDepth_Areas!C3</f>
        <v>24600</v>
      </c>
      <c r="D27" s="385">
        <f>ABC_FullDepth_Areas!D3</f>
        <v>30267.53</v>
      </c>
      <c r="E27" s="386"/>
      <c r="F27" s="958">
        <f>ABC_FullDepth_Areas!I3</f>
        <v>136481.67000000001</v>
      </c>
      <c r="G27" s="388"/>
      <c r="H27" s="387">
        <v>4</v>
      </c>
      <c r="I27" s="474">
        <f t="shared" si="0"/>
        <v>3457.54</v>
      </c>
      <c r="J27" s="278"/>
    </row>
    <row r="28" spans="2:10" s="279" customFormat="1" ht="15" x14ac:dyDescent="0.2">
      <c r="B28" s="392" t="str">
        <f>ABC_FullDepth_Areas!B4</f>
        <v>L</v>
      </c>
      <c r="C28" s="385">
        <f>ABC_FullDepth_Areas!C4</f>
        <v>24600</v>
      </c>
      <c r="D28" s="385">
        <f>ABC_FullDepth_Areas!D4</f>
        <v>30267.53</v>
      </c>
      <c r="E28" s="386"/>
      <c r="F28" s="958">
        <f>ABC_FullDepth_Areas!I4</f>
        <v>135559.87</v>
      </c>
      <c r="G28" s="388"/>
      <c r="H28" s="387">
        <v>4</v>
      </c>
      <c r="I28" s="474">
        <f t="shared" si="0"/>
        <v>3434.18</v>
      </c>
      <c r="J28" s="278"/>
    </row>
    <row r="29" spans="2:10" s="279" customFormat="1" ht="15" x14ac:dyDescent="0.2">
      <c r="B29" s="392" t="str">
        <f>ABC_FullDepth_Areas!B5</f>
        <v>L</v>
      </c>
      <c r="C29" s="385">
        <f>ABC_FullDepth_Areas!C5</f>
        <v>24600</v>
      </c>
      <c r="D29" s="385">
        <f>ABC_FullDepth_Areas!D5</f>
        <v>30279.4</v>
      </c>
      <c r="E29" s="386"/>
      <c r="F29" s="958">
        <f>ABC_FullDepth_Areas!I5</f>
        <v>29928.432400000002</v>
      </c>
      <c r="G29" s="388"/>
      <c r="H29" s="387">
        <v>4</v>
      </c>
      <c r="I29" s="474">
        <f t="shared" si="0"/>
        <v>758.19</v>
      </c>
      <c r="J29" s="278"/>
    </row>
    <row r="30" spans="2:10" s="279" customFormat="1" ht="15" x14ac:dyDescent="0.2">
      <c r="B30" s="392" t="str">
        <f>ABC_FullDepth_Areas!B6</f>
        <v>L</v>
      </c>
      <c r="C30" s="385">
        <f>ABC_FullDepth_Areas!C6</f>
        <v>29208.76</v>
      </c>
      <c r="D30" s="385">
        <f>ABC_FullDepth_Areas!D6</f>
        <v>29444.82</v>
      </c>
      <c r="E30" s="386"/>
      <c r="F30" s="958">
        <f>ABC_FullDepth_Areas!I6</f>
        <v>4739.2649000000001</v>
      </c>
      <c r="G30" s="388"/>
      <c r="H30" s="387">
        <v>4</v>
      </c>
      <c r="I30" s="474">
        <f t="shared" si="0"/>
        <v>120.06</v>
      </c>
      <c r="J30" s="278"/>
    </row>
    <row r="31" spans="2:10" s="279" customFormat="1" ht="15" x14ac:dyDescent="0.2">
      <c r="B31" s="392" t="str">
        <f>ABC_FullDepth_Areas!B7</f>
        <v>L</v>
      </c>
      <c r="C31" s="385">
        <f>ABC_FullDepth_Areas!C7</f>
        <v>29390.7</v>
      </c>
      <c r="D31" s="385">
        <f>ABC_FullDepth_Areas!D7</f>
        <v>29444.82</v>
      </c>
      <c r="E31" s="386"/>
      <c r="F31" s="958">
        <f>ABC_FullDepth_Areas!I7</f>
        <v>175.75030000000001</v>
      </c>
      <c r="G31" s="388"/>
      <c r="H31" s="387">
        <v>4</v>
      </c>
      <c r="I31" s="474">
        <f t="shared" si="0"/>
        <v>4.45</v>
      </c>
      <c r="J31" s="278"/>
    </row>
    <row r="32" spans="2:10" s="279" customFormat="1" ht="15" x14ac:dyDescent="0.2">
      <c r="B32" s="392" t="str">
        <f>ABC_FullDepth_Areas!B8</f>
        <v>L</v>
      </c>
      <c r="C32" s="385">
        <f>ABC_FullDepth_Areas!C8</f>
        <v>29196</v>
      </c>
      <c r="D32" s="385">
        <f>ABC_FullDepth_Areas!D8</f>
        <v>29447.7</v>
      </c>
      <c r="E32" s="386"/>
      <c r="F32" s="958">
        <f>ABC_FullDepth_Areas!I8</f>
        <v>7581.2632000000003</v>
      </c>
      <c r="G32" s="388"/>
      <c r="H32" s="387">
        <v>4</v>
      </c>
      <c r="I32" s="474">
        <f t="shared" si="0"/>
        <v>192.06</v>
      </c>
      <c r="J32" s="278"/>
    </row>
    <row r="33" spans="2:10" s="279" customFormat="1" ht="15" x14ac:dyDescent="0.2">
      <c r="B33" s="392" t="str">
        <f>ABC_FullDepth_Areas!B9</f>
        <v>L</v>
      </c>
      <c r="C33" s="385">
        <f>ABC_FullDepth_Areas!C9</f>
        <v>29444.82</v>
      </c>
      <c r="D33" s="385">
        <f>ABC_FullDepth_Areas!D9</f>
        <v>30093.58</v>
      </c>
      <c r="E33" s="386"/>
      <c r="F33" s="958">
        <f>ABC_FullDepth_Areas!I9</f>
        <v>19462.690399999999</v>
      </c>
      <c r="G33" s="388"/>
      <c r="H33" s="387">
        <v>4</v>
      </c>
      <c r="I33" s="474">
        <f t="shared" si="0"/>
        <v>493.05</v>
      </c>
      <c r="J33" s="278"/>
    </row>
    <row r="34" spans="2:10" s="279" customFormat="1" ht="17.25" customHeight="1" x14ac:dyDescent="0.2">
      <c r="B34" s="392" t="str">
        <f>ABC_FullDepth_Areas!B10</f>
        <v>L</v>
      </c>
      <c r="C34" s="385">
        <f>ABC_FullDepth_Areas!C10</f>
        <v>30093.58</v>
      </c>
      <c r="D34" s="385">
        <f>ABC_FullDepth_Areas!D10</f>
        <v>30147.7</v>
      </c>
      <c r="E34" s="386"/>
      <c r="F34" s="958">
        <f>ABC_FullDepth_Areas!I10</f>
        <v>175.75030000000001</v>
      </c>
      <c r="G34" s="388"/>
      <c r="H34" s="387">
        <v>4</v>
      </c>
      <c r="I34" s="474">
        <f t="shared" si="0"/>
        <v>4.45</v>
      </c>
      <c r="J34" s="278"/>
    </row>
    <row r="35" spans="2:10" s="279" customFormat="1" ht="15" x14ac:dyDescent="0.2">
      <c r="B35" s="392" t="str">
        <f>ABC_FullDepth_Areas!B11</f>
        <v>L</v>
      </c>
      <c r="C35" s="385">
        <f>ABC_FullDepth_Areas!C11</f>
        <v>30093.58</v>
      </c>
      <c r="D35" s="385">
        <f>ABC_FullDepth_Areas!D11</f>
        <v>30284.94</v>
      </c>
      <c r="E35" s="386"/>
      <c r="F35" s="958">
        <f>ABC_FullDepth_Areas!I11</f>
        <v>3366.6855999999998</v>
      </c>
      <c r="G35" s="388"/>
      <c r="H35" s="387">
        <v>4</v>
      </c>
      <c r="I35" s="474">
        <f t="shared" si="0"/>
        <v>85.29</v>
      </c>
      <c r="J35" s="278"/>
    </row>
    <row r="36" spans="2:10" s="279" customFormat="1" ht="15" x14ac:dyDescent="0.2">
      <c r="B36" s="392" t="str">
        <f>ABC_FullDepth_Areas!B12</f>
        <v>L</v>
      </c>
      <c r="C36" s="385">
        <f>ABC_FullDepth_Areas!C12</f>
        <v>30169.48</v>
      </c>
      <c r="D36" s="385">
        <f>ABC_FullDepth_Areas!D12</f>
        <v>30277.57</v>
      </c>
      <c r="E36" s="386"/>
      <c r="F36" s="958">
        <f>ABC_FullDepth_Areas!I12</f>
        <v>1089.0722000000001</v>
      </c>
      <c r="G36" s="388"/>
      <c r="H36" s="387">
        <v>4</v>
      </c>
      <c r="I36" s="474">
        <f t="shared" si="0"/>
        <v>27.59</v>
      </c>
      <c r="J36" s="278"/>
    </row>
    <row r="37" spans="2:10" s="279" customFormat="1" ht="15" x14ac:dyDescent="0.2">
      <c r="B37" s="392" t="str">
        <f>ABC_FullDepth_Areas!B13</f>
        <v>L</v>
      </c>
      <c r="C37" s="385">
        <f>ABC_FullDepth_Areas!C13</f>
        <v>30267.53</v>
      </c>
      <c r="D37" s="385">
        <f>ABC_FullDepth_Areas!D13</f>
        <v>30284.94</v>
      </c>
      <c r="E37" s="386"/>
      <c r="F37" s="958">
        <f>ABC_FullDepth_Areas!I13</f>
        <v>394.24849999999998</v>
      </c>
      <c r="G37" s="388"/>
      <c r="H37" s="387">
        <v>4</v>
      </c>
      <c r="I37" s="474">
        <f t="shared" si="0"/>
        <v>9.99</v>
      </c>
      <c r="J37" s="278"/>
    </row>
    <row r="38" spans="2:10" s="279" customFormat="1" ht="15" x14ac:dyDescent="0.2">
      <c r="B38" s="392" t="str">
        <f>ABC_FullDepth_Areas!B14</f>
        <v>L</v>
      </c>
      <c r="C38" s="385">
        <f>ABC_FullDepth_Areas!C14</f>
        <v>30301.66</v>
      </c>
      <c r="D38" s="385">
        <f>ABC_FullDepth_Areas!D14</f>
        <v>30319.03</v>
      </c>
      <c r="E38" s="386"/>
      <c r="F38" s="958">
        <f>ABC_FullDepth_Areas!I14</f>
        <v>571.75789999999995</v>
      </c>
      <c r="G38" s="388"/>
      <c r="H38" s="387">
        <v>4</v>
      </c>
      <c r="I38" s="474">
        <f t="shared" si="0"/>
        <v>14.48</v>
      </c>
      <c r="J38" s="278"/>
    </row>
    <row r="39" spans="2:10" s="279" customFormat="1" ht="15" x14ac:dyDescent="0.2">
      <c r="B39" s="392" t="str">
        <f>ABC_FullDepth_Areas!B15</f>
        <v>L</v>
      </c>
      <c r="C39" s="385">
        <f>ABC_FullDepth_Areas!C15</f>
        <v>30304.61</v>
      </c>
      <c r="D39" s="385">
        <f>ABC_FullDepth_Areas!D15</f>
        <v>30482.89</v>
      </c>
      <c r="E39" s="386"/>
      <c r="F39" s="958">
        <f>ABC_FullDepth_Areas!I15</f>
        <v>1152.8049000000001</v>
      </c>
      <c r="G39" s="388"/>
      <c r="H39" s="387">
        <v>4</v>
      </c>
      <c r="I39" s="474">
        <f t="shared" si="0"/>
        <v>29.2</v>
      </c>
      <c r="J39" s="278"/>
    </row>
    <row r="40" spans="2:10" s="279" customFormat="1" ht="15" x14ac:dyDescent="0.2">
      <c r="B40" s="392" t="str">
        <f>ABC_FullDepth_Areas!B16</f>
        <v>L</v>
      </c>
      <c r="C40" s="385">
        <f>ABC_FullDepth_Areas!C16</f>
        <v>30307.06</v>
      </c>
      <c r="D40" s="385">
        <f>ABC_FullDepth_Areas!D16</f>
        <v>30319.03</v>
      </c>
      <c r="E40" s="386"/>
      <c r="F40" s="958">
        <f>ABC_FullDepth_Areas!I16</f>
        <v>264.18209999999999</v>
      </c>
      <c r="G40" s="388"/>
      <c r="H40" s="387">
        <v>4</v>
      </c>
      <c r="I40" s="474">
        <f t="shared" si="0"/>
        <v>6.69</v>
      </c>
      <c r="J40" s="278"/>
    </row>
    <row r="41" spans="2:10" s="279" customFormat="1" ht="15" x14ac:dyDescent="0.2">
      <c r="B41" s="392" t="str">
        <f>ABC_FullDepth_Areas!B17</f>
        <v>L</v>
      </c>
      <c r="C41" s="385">
        <f>ABC_FullDepth_Areas!C17</f>
        <v>30307.19</v>
      </c>
      <c r="D41" s="385">
        <f>ABC_FullDepth_Areas!D17</f>
        <v>33198.400000000001</v>
      </c>
      <c r="E41" s="386"/>
      <c r="F41" s="958">
        <f>ABC_FullDepth_Areas!I17</f>
        <v>15024.566500000001</v>
      </c>
      <c r="G41" s="388"/>
      <c r="H41" s="387">
        <v>4</v>
      </c>
      <c r="I41" s="474">
        <f t="shared" si="0"/>
        <v>380.62</v>
      </c>
      <c r="J41" s="278"/>
    </row>
    <row r="42" spans="2:10" s="279" customFormat="1" ht="15" x14ac:dyDescent="0.2">
      <c r="B42" s="392" t="str">
        <f>ABC_FullDepth_Areas!B18</f>
        <v>L</v>
      </c>
      <c r="C42" s="385">
        <f>ABC_FullDepth_Areas!C18</f>
        <v>30319.03</v>
      </c>
      <c r="D42" s="385">
        <f>ABC_FullDepth_Areas!D18</f>
        <v>31175</v>
      </c>
      <c r="E42" s="386"/>
      <c r="F42" s="958">
        <f>ABC_FullDepth_Areas!I18</f>
        <v>10179.1754</v>
      </c>
      <c r="G42" s="388"/>
      <c r="H42" s="387">
        <v>4</v>
      </c>
      <c r="I42" s="474">
        <f t="shared" si="0"/>
        <v>257.87</v>
      </c>
      <c r="J42" s="278"/>
    </row>
    <row r="43" spans="2:10" s="279" customFormat="1" ht="15" x14ac:dyDescent="0.2">
      <c r="B43" s="392" t="str">
        <f>ABC_FullDepth_Areas!B19</f>
        <v>L</v>
      </c>
      <c r="C43" s="385">
        <f>ABC_FullDepth_Areas!C19</f>
        <v>30319.03</v>
      </c>
      <c r="D43" s="385">
        <f>ABC_FullDepth_Areas!D19</f>
        <v>33219.72</v>
      </c>
      <c r="E43" s="386"/>
      <c r="F43" s="958">
        <f>ABC_FullDepth_Areas!I19</f>
        <v>69426.652000000002</v>
      </c>
      <c r="G43" s="388"/>
      <c r="H43" s="387">
        <v>4</v>
      </c>
      <c r="I43" s="474">
        <f t="shared" si="0"/>
        <v>1758.81</v>
      </c>
      <c r="J43" s="278"/>
    </row>
    <row r="44" spans="2:10" s="279" customFormat="1" ht="15" x14ac:dyDescent="0.2">
      <c r="B44" s="393"/>
      <c r="C44" s="394"/>
      <c r="D44" s="394"/>
      <c r="E44" s="395"/>
      <c r="F44" s="395"/>
      <c r="G44" s="396">
        <f>IF(E44=0,0,(F44+2*(H44/12)))</f>
        <v>0</v>
      </c>
      <c r="H44" s="472" t="s">
        <v>376</v>
      </c>
      <c r="I44" s="475">
        <f>SUM(I25:I43)</f>
        <v>11892.860000000002</v>
      </c>
      <c r="J44" s="278"/>
    </row>
    <row r="45" spans="2:10" s="279" customFormat="1" ht="15" x14ac:dyDescent="0.2">
      <c r="B45" s="278"/>
      <c r="C45" s="397"/>
      <c r="D45" s="397"/>
      <c r="E45" s="397"/>
      <c r="F45" s="397"/>
      <c r="G45" s="398"/>
      <c r="H45" s="397"/>
      <c r="I45" s="398"/>
      <c r="J45" s="278"/>
    </row>
    <row r="46" spans="2:10" s="279" customFormat="1" ht="15" x14ac:dyDescent="0.2">
      <c r="B46" s="278"/>
      <c r="C46" s="397"/>
      <c r="D46" s="397"/>
      <c r="E46" s="397"/>
      <c r="F46" s="397"/>
      <c r="G46" s="398"/>
      <c r="H46" s="397"/>
      <c r="I46" s="398"/>
      <c r="J46" s="278"/>
    </row>
    <row r="47" spans="2:10" s="279" customFormat="1" ht="15" x14ac:dyDescent="0.2">
      <c r="B47" s="278"/>
      <c r="C47" s="397"/>
      <c r="D47" s="397"/>
      <c r="E47" s="397"/>
      <c r="F47" s="397"/>
      <c r="G47" s="398"/>
      <c r="H47" s="397"/>
      <c r="I47" s="398"/>
      <c r="J47" s="278"/>
    </row>
    <row r="48" spans="2:10" s="279" customFormat="1" ht="15" x14ac:dyDescent="0.2">
      <c r="B48" s="278"/>
      <c r="C48" s="397"/>
      <c r="D48" s="397"/>
      <c r="E48" s="397"/>
      <c r="F48" s="397"/>
      <c r="G48" s="398"/>
      <c r="H48" s="397"/>
      <c r="I48" s="398"/>
      <c r="J48" s="278"/>
    </row>
    <row r="49" spans="2:10" s="279" customFormat="1" ht="15" x14ac:dyDescent="0.2">
      <c r="B49" s="278"/>
      <c r="C49" s="397"/>
      <c r="D49" s="397"/>
      <c r="E49" s="397"/>
      <c r="F49" s="397"/>
      <c r="G49" s="398"/>
      <c r="H49" s="397"/>
      <c r="I49" s="398"/>
      <c r="J49" s="278"/>
    </row>
    <row r="50" spans="2:10" s="279" customFormat="1" ht="15" x14ac:dyDescent="0.2">
      <c r="B50" s="278"/>
      <c r="C50" s="397"/>
      <c r="D50" s="397"/>
      <c r="E50" s="397"/>
      <c r="F50" s="397"/>
      <c r="G50" s="398"/>
      <c r="H50" s="397"/>
      <c r="I50" s="398"/>
      <c r="J50" s="278"/>
    </row>
    <row r="51" spans="2:10" s="279" customFormat="1" ht="15" x14ac:dyDescent="0.2">
      <c r="B51" s="278"/>
      <c r="C51" s="397"/>
      <c r="D51" s="397"/>
      <c r="E51" s="397"/>
      <c r="F51" s="397"/>
      <c r="G51" s="398"/>
      <c r="H51" s="397"/>
      <c r="I51" s="398"/>
      <c r="J51" s="278"/>
    </row>
    <row r="52" spans="2:10" s="279" customFormat="1" ht="15" x14ac:dyDescent="0.2">
      <c r="B52" s="278"/>
      <c r="C52" s="397"/>
      <c r="D52" s="397"/>
      <c r="E52" s="397"/>
      <c r="F52" s="397"/>
      <c r="G52" s="398"/>
      <c r="H52" s="397"/>
      <c r="I52" s="398"/>
      <c r="J52" s="278"/>
    </row>
    <row r="53" spans="2:10" s="279" customFormat="1" ht="15" x14ac:dyDescent="0.2">
      <c r="B53" s="278"/>
      <c r="C53" s="397"/>
      <c r="D53" s="397"/>
      <c r="E53" s="397"/>
      <c r="F53" s="397"/>
      <c r="G53" s="398"/>
      <c r="H53" s="397"/>
      <c r="I53" s="398"/>
      <c r="J53" s="278"/>
    </row>
    <row r="54" spans="2:10" s="279" customFormat="1" ht="15" x14ac:dyDescent="0.2">
      <c r="B54" s="278"/>
      <c r="C54" s="397"/>
      <c r="D54" s="397"/>
      <c r="E54" s="397"/>
      <c r="F54" s="397"/>
      <c r="G54" s="398"/>
      <c r="H54" s="397"/>
      <c r="I54" s="398"/>
      <c r="J54" s="278"/>
    </row>
    <row r="55" spans="2:10" s="279" customFormat="1" ht="15" x14ac:dyDescent="0.2">
      <c r="B55" s="278"/>
      <c r="C55" s="397"/>
      <c r="D55" s="397"/>
      <c r="E55" s="397"/>
      <c r="F55" s="397"/>
      <c r="G55" s="398"/>
      <c r="H55" s="397"/>
      <c r="I55" s="398"/>
      <c r="J55" s="278"/>
    </row>
    <row r="56" spans="2:10" s="279" customFormat="1" ht="15" x14ac:dyDescent="0.2">
      <c r="B56" s="278"/>
      <c r="C56" s="397"/>
      <c r="D56" s="397"/>
      <c r="E56" s="397"/>
      <c r="F56" s="397"/>
      <c r="G56" s="398"/>
      <c r="H56" s="397"/>
      <c r="I56" s="398"/>
      <c r="J56" s="278"/>
    </row>
    <row r="57" spans="2:10" s="279" customFormat="1" ht="15" x14ac:dyDescent="0.2">
      <c r="B57" s="278"/>
      <c r="C57" s="399"/>
      <c r="D57" s="399"/>
      <c r="E57" s="399"/>
      <c r="F57" s="399"/>
      <c r="G57" s="399"/>
      <c r="H57" s="399"/>
      <c r="I57" s="400"/>
      <c r="J57" s="278"/>
    </row>
    <row r="58" spans="2:10" s="279" customFormat="1" ht="15.75" x14ac:dyDescent="0.2">
      <c r="B58" s="278"/>
      <c r="C58" s="399"/>
      <c r="D58" s="399"/>
      <c r="E58" s="399"/>
      <c r="F58" s="399"/>
      <c r="G58" s="399"/>
      <c r="H58" s="401"/>
      <c r="I58" s="402"/>
      <c r="J58" s="278"/>
    </row>
    <row r="59" spans="2:10" s="279" customFormat="1" ht="15" x14ac:dyDescent="0.2">
      <c r="B59" s="278"/>
      <c r="C59" s="278"/>
      <c r="D59" s="278"/>
      <c r="E59" s="278"/>
      <c r="F59" s="278"/>
      <c r="G59" s="278"/>
      <c r="H59" s="278"/>
      <c r="I59" s="278"/>
      <c r="J59" s="278"/>
    </row>
    <row r="60" spans="2:10" s="279" customFormat="1" ht="15" x14ac:dyDescent="0.2">
      <c r="B60" s="278"/>
      <c r="C60" s="278"/>
      <c r="D60" s="278"/>
      <c r="E60" s="278"/>
      <c r="F60" s="278"/>
      <c r="G60" s="278"/>
      <c r="H60" s="278"/>
      <c r="I60" s="278"/>
      <c r="J60" s="278"/>
    </row>
    <row r="61" spans="2:10" s="279" customFormat="1" ht="15" x14ac:dyDescent="0.2">
      <c r="B61" s="278"/>
      <c r="C61" s="283"/>
      <c r="D61" s="278"/>
      <c r="E61" s="278"/>
      <c r="F61" s="278"/>
      <c r="G61" s="278"/>
      <c r="H61" s="403"/>
      <c r="I61" s="404"/>
      <c r="J61" s="278"/>
    </row>
    <row r="62" spans="2:10" s="286" customFormat="1" ht="15" customHeight="1" x14ac:dyDescent="0.4">
      <c r="B62" s="278"/>
      <c r="C62" s="283"/>
      <c r="D62" s="278"/>
      <c r="E62" s="278"/>
      <c r="F62" s="278"/>
      <c r="G62" s="278"/>
      <c r="H62" s="283"/>
      <c r="I62" s="283"/>
      <c r="J62" s="278"/>
    </row>
    <row r="63" spans="2:10" s="286" customFormat="1" ht="15" customHeight="1" x14ac:dyDescent="0.4">
      <c r="B63" s="278"/>
      <c r="C63" s="283"/>
      <c r="D63" s="278"/>
      <c r="E63" s="278"/>
      <c r="F63" s="278"/>
      <c r="G63" s="278"/>
      <c r="H63" s="403"/>
      <c r="I63" s="404"/>
      <c r="J63" s="278"/>
    </row>
    <row r="64" spans="2:10" s="279" customFormat="1" ht="15" x14ac:dyDescent="0.2">
      <c r="B64" s="278"/>
      <c r="C64" s="278"/>
      <c r="D64" s="278"/>
      <c r="E64" s="278"/>
      <c r="F64" s="278"/>
      <c r="G64" s="278"/>
      <c r="H64" s="278"/>
      <c r="I64" s="278"/>
      <c r="J64" s="278"/>
    </row>
    <row r="65" spans="2:10" s="279" customFormat="1" ht="15" customHeight="1" x14ac:dyDescent="0.4">
      <c r="B65" s="284"/>
      <c r="C65" s="405"/>
      <c r="D65" s="285"/>
      <c r="E65" s="285"/>
      <c r="F65" s="285"/>
      <c r="G65" s="285"/>
      <c r="H65" s="285"/>
      <c r="I65" s="285"/>
      <c r="J65" s="284"/>
    </row>
    <row r="66" spans="2:10" s="279" customFormat="1" ht="15" customHeight="1" x14ac:dyDescent="0.4">
      <c r="B66" s="284"/>
      <c r="C66" s="405"/>
      <c r="D66" s="285"/>
      <c r="E66" s="285"/>
      <c r="F66" s="285"/>
      <c r="G66" s="285"/>
      <c r="H66" s="285"/>
      <c r="I66" s="285"/>
      <c r="J66" s="284"/>
    </row>
    <row r="67" spans="2:10" s="279" customFormat="1" ht="15" x14ac:dyDescent="0.2">
      <c r="B67" s="278"/>
      <c r="C67" s="278"/>
      <c r="D67" s="278"/>
      <c r="E67" s="278"/>
      <c r="F67" s="278"/>
      <c r="G67" s="278"/>
      <c r="H67" s="278"/>
      <c r="I67" s="278"/>
      <c r="J67" s="278"/>
    </row>
    <row r="68" spans="2:10" s="279" customFormat="1" ht="15" x14ac:dyDescent="0.2">
      <c r="B68" s="278"/>
      <c r="C68" s="289"/>
      <c r="D68" s="289"/>
      <c r="E68" s="406"/>
      <c r="F68" s="406"/>
      <c r="G68" s="406"/>
      <c r="H68" s="406"/>
      <c r="I68" s="289"/>
      <c r="J68" s="278"/>
    </row>
    <row r="69" spans="2:10" s="279" customFormat="1" ht="15" x14ac:dyDescent="0.2">
      <c r="B69" s="278"/>
      <c r="C69" s="289"/>
      <c r="D69" s="289"/>
      <c r="E69" s="289"/>
      <c r="F69" s="289"/>
      <c r="G69" s="289"/>
      <c r="H69" s="289"/>
      <c r="I69" s="289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390"/>
      <c r="C71" s="399"/>
      <c r="D71" s="399"/>
      <c r="E71" s="399"/>
      <c r="F71" s="399"/>
      <c r="G71" s="400"/>
      <c r="H71" s="399"/>
      <c r="I71" s="400"/>
      <c r="J71" s="390"/>
    </row>
    <row r="72" spans="2:10" s="279" customFormat="1" ht="15" x14ac:dyDescent="0.2">
      <c r="B72" s="390"/>
      <c r="C72" s="399"/>
      <c r="D72" s="399"/>
      <c r="E72" s="399"/>
      <c r="F72" s="399"/>
      <c r="G72" s="400"/>
      <c r="H72" s="399"/>
      <c r="I72" s="400"/>
      <c r="J72" s="390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400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400"/>
      <c r="H93" s="399"/>
      <c r="I93" s="400"/>
      <c r="J93" s="278"/>
    </row>
    <row r="94" spans="2:10" s="279" customFormat="1" ht="15" x14ac:dyDescent="0.2">
      <c r="B94" s="278"/>
      <c r="C94" s="399"/>
      <c r="D94" s="399"/>
      <c r="E94" s="399"/>
      <c r="F94" s="399"/>
      <c r="G94" s="400"/>
      <c r="H94" s="399"/>
      <c r="I94" s="400"/>
      <c r="J94" s="278"/>
    </row>
    <row r="95" spans="2:10" s="279" customFormat="1" ht="15" x14ac:dyDescent="0.2">
      <c r="B95" s="278"/>
      <c r="C95" s="399"/>
      <c r="D95" s="399"/>
      <c r="E95" s="399"/>
      <c r="F95" s="399"/>
      <c r="G95" s="400"/>
      <c r="H95" s="399"/>
      <c r="I95" s="400"/>
      <c r="J95" s="278"/>
    </row>
    <row r="96" spans="2:10" s="279" customFormat="1" ht="15" x14ac:dyDescent="0.2">
      <c r="B96" s="278"/>
      <c r="C96" s="399"/>
      <c r="D96" s="399"/>
      <c r="E96" s="399"/>
      <c r="F96" s="399"/>
      <c r="G96" s="400"/>
      <c r="H96" s="399"/>
      <c r="I96" s="400"/>
      <c r="J96" s="278"/>
    </row>
    <row r="97" spans="2:10" s="279" customFormat="1" ht="15" x14ac:dyDescent="0.2">
      <c r="B97" s="278"/>
      <c r="C97" s="399"/>
      <c r="D97" s="399"/>
      <c r="E97" s="399"/>
      <c r="F97" s="399"/>
      <c r="G97" s="400"/>
      <c r="H97" s="399"/>
      <c r="I97" s="400"/>
      <c r="J97" s="278"/>
    </row>
    <row r="98" spans="2:10" s="279" customFormat="1" ht="15" x14ac:dyDescent="0.2">
      <c r="B98" s="278"/>
      <c r="C98" s="399"/>
      <c r="D98" s="399"/>
      <c r="E98" s="399"/>
      <c r="F98" s="399"/>
      <c r="G98" s="400"/>
      <c r="H98" s="399"/>
      <c r="I98" s="400"/>
      <c r="J98" s="278"/>
    </row>
    <row r="99" spans="2:10" s="279" customFormat="1" ht="15" x14ac:dyDescent="0.2">
      <c r="B99" s="278"/>
      <c r="C99" s="399"/>
      <c r="D99" s="399"/>
      <c r="E99" s="399"/>
      <c r="F99" s="399"/>
      <c r="G99" s="400"/>
      <c r="H99" s="399"/>
      <c r="I99" s="400"/>
      <c r="J99" s="278"/>
    </row>
    <row r="100" spans="2:10" s="279" customFormat="1" ht="15" x14ac:dyDescent="0.2">
      <c r="B100" s="278"/>
      <c r="C100" s="399"/>
      <c r="D100" s="399"/>
      <c r="E100" s="399"/>
      <c r="F100" s="399"/>
      <c r="G100" s="400"/>
      <c r="H100" s="399"/>
      <c r="I100" s="400"/>
      <c r="J100" s="278"/>
    </row>
    <row r="101" spans="2:10" s="279" customFormat="1" ht="15" x14ac:dyDescent="0.2">
      <c r="B101" s="278"/>
      <c r="C101" s="399"/>
      <c r="D101" s="399"/>
      <c r="E101" s="399"/>
      <c r="F101" s="399"/>
      <c r="G101" s="400"/>
      <c r="H101" s="399"/>
      <c r="I101" s="400"/>
      <c r="J101" s="278"/>
    </row>
    <row r="102" spans="2:10" s="279" customFormat="1" ht="15" x14ac:dyDescent="0.2">
      <c r="B102" s="278"/>
      <c r="C102" s="399"/>
      <c r="D102" s="399"/>
      <c r="E102" s="399"/>
      <c r="F102" s="399"/>
      <c r="G102" s="400"/>
      <c r="H102" s="399"/>
      <c r="I102" s="400"/>
      <c r="J102" s="278"/>
    </row>
    <row r="103" spans="2:10" s="279" customFormat="1" ht="15" x14ac:dyDescent="0.2">
      <c r="B103" s="278"/>
      <c r="C103" s="399"/>
      <c r="D103" s="399"/>
      <c r="E103" s="399"/>
      <c r="F103" s="399"/>
      <c r="G103" s="400"/>
      <c r="H103" s="399"/>
      <c r="I103" s="400"/>
      <c r="J103" s="278"/>
    </row>
    <row r="104" spans="2:10" s="279" customFormat="1" ht="15" x14ac:dyDescent="0.2">
      <c r="B104" s="278"/>
      <c r="C104" s="399"/>
      <c r="D104" s="399"/>
      <c r="E104" s="399"/>
      <c r="F104" s="399"/>
      <c r="G104" s="400"/>
      <c r="H104" s="399"/>
      <c r="I104" s="400"/>
      <c r="J104" s="278"/>
    </row>
    <row r="105" spans="2:10" s="279" customFormat="1" ht="15" x14ac:dyDescent="0.2">
      <c r="B105" s="278"/>
      <c r="C105" s="399"/>
      <c r="D105" s="399"/>
      <c r="E105" s="399"/>
      <c r="F105" s="399"/>
      <c r="G105" s="399"/>
      <c r="H105" s="399"/>
      <c r="I105" s="400"/>
      <c r="J105" s="278"/>
    </row>
    <row r="106" spans="2:10" s="279" customFormat="1" ht="15" x14ac:dyDescent="0.2">
      <c r="B106" s="278"/>
      <c r="C106" s="399"/>
      <c r="D106" s="399"/>
      <c r="E106" s="399"/>
      <c r="F106" s="399"/>
      <c r="G106" s="399"/>
      <c r="H106" s="399"/>
      <c r="I106" s="400"/>
      <c r="J106" s="278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78"/>
      <c r="D108" s="278"/>
      <c r="E108" s="278"/>
      <c r="F108" s="278"/>
      <c r="G108" s="278"/>
      <c r="H108" s="278"/>
      <c r="I108" s="278"/>
      <c r="J108" s="278"/>
    </row>
    <row r="109" spans="2:10" s="279" customFormat="1" ht="15" x14ac:dyDescent="0.2">
      <c r="B109" s="278"/>
      <c r="C109" s="283"/>
      <c r="D109" s="278"/>
      <c r="E109" s="278"/>
      <c r="F109" s="278"/>
      <c r="G109" s="278"/>
      <c r="H109" s="283"/>
      <c r="I109" s="278"/>
      <c r="J109" s="278"/>
    </row>
    <row r="110" spans="2:10" s="279" customFormat="1" ht="15" x14ac:dyDescent="0.2">
      <c r="B110" s="278"/>
      <c r="C110" s="283"/>
      <c r="D110" s="278"/>
      <c r="E110" s="278"/>
      <c r="F110" s="278"/>
      <c r="G110" s="278"/>
      <c r="H110" s="278"/>
      <c r="I110" s="278"/>
      <c r="J110" s="278"/>
    </row>
    <row r="111" spans="2:10" s="279" customFormat="1" ht="15" x14ac:dyDescent="0.2">
      <c r="B111" s="278"/>
      <c r="C111" s="283"/>
      <c r="D111" s="278"/>
      <c r="E111" s="278"/>
      <c r="F111" s="278"/>
      <c r="G111" s="278"/>
      <c r="H111" s="403"/>
      <c r="I111" s="407"/>
      <c r="J111" s="278"/>
    </row>
    <row r="112" spans="2:10" s="279" customFormat="1" ht="15" x14ac:dyDescent="0.2">
      <c r="B112" s="278"/>
      <c r="C112" s="278"/>
      <c r="D112" s="278"/>
      <c r="E112" s="278"/>
      <c r="F112" s="278"/>
      <c r="G112" s="278"/>
      <c r="H112" s="278"/>
      <c r="I112" s="278"/>
      <c r="J112" s="278"/>
    </row>
    <row r="113" spans="2:10" s="279" customFormat="1" ht="15" customHeight="1" x14ac:dyDescent="0.4">
      <c r="B113" s="284"/>
      <c r="C113" s="405"/>
      <c r="D113" s="285"/>
      <c r="E113" s="285"/>
      <c r="F113" s="285"/>
      <c r="G113" s="285"/>
      <c r="H113" s="285"/>
      <c r="I113" s="285"/>
      <c r="J113" s="284"/>
    </row>
    <row r="114" spans="2:10" s="279" customFormat="1" ht="15" customHeight="1" x14ac:dyDescent="0.4">
      <c r="B114" s="284"/>
      <c r="C114" s="405"/>
      <c r="D114" s="285"/>
      <c r="E114" s="285"/>
      <c r="F114" s="285"/>
      <c r="G114" s="285"/>
      <c r="H114" s="285"/>
      <c r="I114" s="285"/>
      <c r="J114" s="284"/>
    </row>
    <row r="115" spans="2:10" s="279" customFormat="1" ht="15" x14ac:dyDescent="0.2">
      <c r="B115" s="278"/>
      <c r="C115" s="278"/>
      <c r="D115" s="278"/>
      <c r="E115" s="278"/>
      <c r="F115" s="278"/>
      <c r="G115" s="278"/>
      <c r="H115" s="278"/>
      <c r="I115" s="278"/>
      <c r="J115" s="278"/>
    </row>
    <row r="116" spans="2:10" s="279" customFormat="1" ht="15" x14ac:dyDescent="0.2">
      <c r="B116" s="278"/>
      <c r="C116" s="278"/>
      <c r="D116" s="278"/>
      <c r="E116" s="278"/>
      <c r="F116" s="278"/>
      <c r="G116" s="278"/>
      <c r="H116" s="278"/>
      <c r="I116" s="278"/>
      <c r="J116" s="278"/>
    </row>
    <row r="117" spans="2:10" s="279" customFormat="1" ht="15" x14ac:dyDescent="0.2">
      <c r="B117" s="278"/>
      <c r="C117" s="278"/>
      <c r="D117" s="408"/>
      <c r="E117" s="278"/>
      <c r="F117" s="409"/>
      <c r="G117" s="278"/>
      <c r="H117" s="410"/>
      <c r="I117" s="410"/>
      <c r="J117" s="278"/>
    </row>
    <row r="118" spans="2:10" s="279" customFormat="1" ht="15" x14ac:dyDescent="0.2">
      <c r="B118" s="278"/>
      <c r="C118" s="278"/>
      <c r="D118" s="411"/>
      <c r="E118" s="278"/>
      <c r="F118" s="278"/>
      <c r="G118" s="278"/>
      <c r="H118" s="278"/>
      <c r="I118" s="278"/>
      <c r="J118" s="278"/>
    </row>
    <row r="119" spans="2:10" s="279" customFormat="1" ht="15" x14ac:dyDescent="0.2">
      <c r="B119" s="390"/>
      <c r="C119" s="390"/>
      <c r="D119" s="412"/>
      <c r="E119" s="390"/>
      <c r="F119" s="390"/>
      <c r="G119" s="390"/>
      <c r="H119" s="390"/>
      <c r="I119" s="390"/>
      <c r="J119" s="390"/>
    </row>
    <row r="120" spans="2:10" s="279" customFormat="1" ht="15" x14ac:dyDescent="0.2">
      <c r="B120" s="390"/>
      <c r="C120" s="390"/>
      <c r="D120" s="412"/>
      <c r="E120" s="390"/>
      <c r="F120" s="390"/>
      <c r="G120" s="390"/>
      <c r="H120" s="390"/>
      <c r="I120" s="390"/>
      <c r="J120" s="390"/>
    </row>
    <row r="121" spans="2:10" s="279" customFormat="1" ht="15" x14ac:dyDescent="0.2">
      <c r="B121" s="278"/>
      <c r="C121" s="278"/>
      <c r="D121" s="278"/>
      <c r="E121" s="278"/>
      <c r="F121" s="278"/>
      <c r="G121" s="278"/>
      <c r="H121" s="278"/>
      <c r="I121" s="278"/>
      <c r="J121" s="278"/>
    </row>
    <row r="122" spans="2:10" s="279" customFormat="1" ht="15" x14ac:dyDescent="0.2">
      <c r="B122" s="278"/>
      <c r="C122" s="289"/>
      <c r="D122" s="289"/>
      <c r="E122" s="406"/>
      <c r="F122" s="406"/>
      <c r="G122" s="406"/>
      <c r="H122" s="406"/>
      <c r="I122" s="289"/>
      <c r="J122" s="278"/>
    </row>
    <row r="123" spans="2:10" s="279" customFormat="1" ht="15" x14ac:dyDescent="0.2">
      <c r="B123" s="278"/>
      <c r="C123" s="289"/>
      <c r="D123" s="289"/>
      <c r="E123" s="289"/>
      <c r="F123" s="289"/>
      <c r="G123" s="289"/>
      <c r="H123" s="289"/>
      <c r="I123" s="289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399"/>
      <c r="D142" s="399"/>
      <c r="E142" s="399"/>
      <c r="F142" s="399"/>
      <c r="G142" s="399"/>
      <c r="H142" s="399"/>
      <c r="I142" s="400"/>
      <c r="J142" s="278"/>
    </row>
    <row r="143" spans="2:10" s="279" customFormat="1" ht="15" x14ac:dyDescent="0.2">
      <c r="B143" s="278"/>
      <c r="C143" s="399"/>
      <c r="D143" s="399"/>
      <c r="E143" s="399"/>
      <c r="F143" s="399"/>
      <c r="G143" s="399"/>
      <c r="H143" s="399"/>
      <c r="I143" s="400"/>
      <c r="J143" s="278"/>
    </row>
    <row r="144" spans="2:10" s="279" customFormat="1" ht="15" x14ac:dyDescent="0.2">
      <c r="B144" s="278"/>
      <c r="C144" s="399"/>
      <c r="D144" s="399"/>
      <c r="E144" s="399"/>
      <c r="F144" s="399"/>
      <c r="G144" s="399"/>
      <c r="H144" s="399"/>
      <c r="I144" s="400"/>
      <c r="J144" s="278"/>
    </row>
    <row r="145" spans="2:10" s="279" customFormat="1" ht="15" x14ac:dyDescent="0.2">
      <c r="B145" s="278"/>
      <c r="C145" s="399"/>
      <c r="D145" s="399"/>
      <c r="E145" s="399"/>
      <c r="F145" s="399"/>
      <c r="G145" s="399"/>
      <c r="H145" s="399"/>
      <c r="I145" s="400"/>
      <c r="J145" s="278"/>
    </row>
    <row r="146" spans="2:10" s="279" customFormat="1" ht="15" x14ac:dyDescent="0.2">
      <c r="B146" s="278"/>
      <c r="C146" s="399"/>
      <c r="D146" s="399"/>
      <c r="E146" s="399"/>
      <c r="F146" s="399"/>
      <c r="G146" s="399"/>
      <c r="H146" s="399"/>
      <c r="I146" s="400"/>
      <c r="J146" s="278"/>
    </row>
    <row r="147" spans="2:10" s="279" customFormat="1" ht="15" x14ac:dyDescent="0.2">
      <c r="B147" s="278"/>
      <c r="C147" s="399"/>
      <c r="D147" s="399"/>
      <c r="E147" s="399"/>
      <c r="F147" s="399"/>
      <c r="G147" s="399"/>
      <c r="H147" s="399"/>
      <c r="I147" s="400"/>
      <c r="J147" s="278"/>
    </row>
    <row r="148" spans="2:10" s="279" customFormat="1" ht="15" x14ac:dyDescent="0.2">
      <c r="B148" s="278"/>
      <c r="C148" s="399"/>
      <c r="D148" s="399"/>
      <c r="E148" s="399"/>
      <c r="F148" s="399"/>
      <c r="G148" s="399"/>
      <c r="H148" s="399"/>
      <c r="I148" s="400"/>
      <c r="J148" s="278"/>
    </row>
    <row r="149" spans="2:10" s="279" customFormat="1" ht="15" x14ac:dyDescent="0.2">
      <c r="B149" s="278"/>
      <c r="C149" s="399"/>
      <c r="D149" s="399"/>
      <c r="E149" s="399"/>
      <c r="F149" s="399"/>
      <c r="G149" s="399"/>
      <c r="H149" s="399"/>
      <c r="I149" s="400"/>
      <c r="J149" s="278"/>
    </row>
    <row r="150" spans="2:10" s="279" customFormat="1" ht="15" x14ac:dyDescent="0.2">
      <c r="B150" s="278"/>
      <c r="C150" s="399"/>
      <c r="D150" s="399"/>
      <c r="E150" s="399"/>
      <c r="F150" s="399"/>
      <c r="G150" s="399"/>
      <c r="H150" s="399"/>
      <c r="I150" s="400"/>
      <c r="J150" s="278"/>
    </row>
    <row r="151" spans="2:10" s="279" customFormat="1" ht="15" x14ac:dyDescent="0.2">
      <c r="B151" s="278"/>
      <c r="C151" s="399"/>
      <c r="D151" s="399"/>
      <c r="E151" s="399"/>
      <c r="F151" s="399"/>
      <c r="G151" s="399"/>
      <c r="H151" s="399"/>
      <c r="I151" s="400"/>
      <c r="J151" s="278"/>
    </row>
    <row r="152" spans="2:10" s="279" customFormat="1" ht="15" x14ac:dyDescent="0.2">
      <c r="B152" s="278"/>
      <c r="C152" s="399"/>
      <c r="D152" s="399"/>
      <c r="E152" s="399"/>
      <c r="F152" s="399"/>
      <c r="G152" s="399"/>
      <c r="H152" s="399"/>
      <c r="I152" s="400"/>
      <c r="J152" s="278"/>
    </row>
    <row r="153" spans="2:10" s="279" customFormat="1" ht="15" x14ac:dyDescent="0.2">
      <c r="B153" s="278"/>
      <c r="C153" s="399"/>
      <c r="D153" s="399"/>
      <c r="E153" s="399"/>
      <c r="F153" s="399"/>
      <c r="G153" s="399"/>
      <c r="H153" s="399"/>
      <c r="I153" s="400"/>
      <c r="J153" s="278"/>
    </row>
    <row r="154" spans="2:10" s="279" customFormat="1" ht="15" x14ac:dyDescent="0.2">
      <c r="B154" s="278"/>
      <c r="C154" s="399"/>
      <c r="D154" s="399"/>
      <c r="E154" s="399"/>
      <c r="F154" s="399"/>
      <c r="G154" s="399"/>
      <c r="H154" s="399"/>
      <c r="I154" s="400"/>
      <c r="J154" s="278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78"/>
      <c r="D156" s="278"/>
      <c r="E156" s="278"/>
      <c r="F156" s="278"/>
      <c r="G156" s="278"/>
      <c r="H156" s="278"/>
      <c r="I156" s="278"/>
      <c r="J156" s="278"/>
    </row>
    <row r="157" spans="2:10" s="279" customFormat="1" ht="15" x14ac:dyDescent="0.2">
      <c r="B157" s="278"/>
      <c r="C157" s="283"/>
      <c r="D157" s="278"/>
      <c r="E157" s="278"/>
      <c r="F157" s="278"/>
      <c r="G157" s="278"/>
      <c r="H157" s="283"/>
      <c r="I157" s="278"/>
      <c r="J157" s="278"/>
    </row>
    <row r="158" spans="2:10" s="279" customFormat="1" ht="15" x14ac:dyDescent="0.2">
      <c r="B158" s="278"/>
      <c r="C158" s="283"/>
      <c r="D158" s="278"/>
      <c r="E158" s="278"/>
      <c r="F158" s="278"/>
      <c r="G158" s="278"/>
      <c r="H158" s="278"/>
      <c r="I158" s="278"/>
      <c r="J158" s="278"/>
    </row>
    <row r="159" spans="2:10" s="279" customFormat="1" ht="15" x14ac:dyDescent="0.2">
      <c r="B159" s="278"/>
      <c r="C159" s="283"/>
      <c r="D159" s="278"/>
      <c r="E159" s="278"/>
      <c r="F159" s="278"/>
      <c r="G159" s="278"/>
      <c r="H159" s="403"/>
      <c r="I159" s="407"/>
      <c r="J159" s="278"/>
    </row>
    <row r="160" spans="2:10" s="279" customFormat="1" ht="15" x14ac:dyDescent="0.2">
      <c r="B160" s="278"/>
      <c r="C160" s="278"/>
      <c r="D160" s="278"/>
      <c r="E160" s="278"/>
      <c r="F160" s="278"/>
      <c r="G160" s="278"/>
      <c r="H160" s="278"/>
      <c r="I160" s="278"/>
      <c r="J160" s="278"/>
    </row>
    <row r="161" spans="2:10" s="279" customFormat="1" ht="15" customHeight="1" x14ac:dyDescent="0.4">
      <c r="B161" s="284"/>
      <c r="C161" s="405"/>
      <c r="D161" s="285"/>
      <c r="E161" s="285"/>
      <c r="F161" s="285"/>
      <c r="G161" s="285"/>
      <c r="H161" s="285"/>
      <c r="I161" s="285"/>
      <c r="J161" s="284"/>
    </row>
    <row r="162" spans="2:10" s="279" customFormat="1" ht="15" customHeight="1" x14ac:dyDescent="0.4">
      <c r="B162" s="284"/>
      <c r="C162" s="405"/>
      <c r="D162" s="285"/>
      <c r="E162" s="285"/>
      <c r="F162" s="285"/>
      <c r="G162" s="285"/>
      <c r="H162" s="285"/>
      <c r="I162" s="285"/>
      <c r="J162" s="284"/>
    </row>
    <row r="163" spans="2:10" s="279" customFormat="1" ht="15" x14ac:dyDescent="0.2">
      <c r="B163" s="278"/>
      <c r="C163" s="278"/>
      <c r="D163" s="278"/>
      <c r="E163" s="278"/>
      <c r="F163" s="278"/>
      <c r="G163" s="278"/>
      <c r="H163" s="278"/>
      <c r="I163" s="278"/>
      <c r="J163" s="278"/>
    </row>
    <row r="164" spans="2:10" s="279" customFormat="1" ht="15" x14ac:dyDescent="0.2">
      <c r="B164" s="278"/>
      <c r="C164" s="278"/>
      <c r="D164" s="278"/>
      <c r="E164" s="278"/>
      <c r="F164" s="278"/>
      <c r="G164" s="278"/>
      <c r="H164" s="278"/>
      <c r="I164" s="278"/>
      <c r="J164" s="278"/>
    </row>
    <row r="165" spans="2:10" s="279" customFormat="1" ht="15" x14ac:dyDescent="0.2">
      <c r="B165" s="278"/>
      <c r="C165" s="278"/>
      <c r="D165" s="408"/>
      <c r="E165" s="278"/>
      <c r="F165" s="409"/>
      <c r="G165" s="278"/>
      <c r="H165" s="410"/>
      <c r="I165" s="410"/>
      <c r="J165" s="278"/>
    </row>
    <row r="166" spans="2:10" s="279" customFormat="1" ht="15" x14ac:dyDescent="0.2">
      <c r="B166" s="278"/>
      <c r="C166" s="278"/>
      <c r="D166" s="411"/>
      <c r="E166" s="278"/>
      <c r="F166" s="278"/>
      <c r="G166" s="278"/>
      <c r="H166" s="278"/>
      <c r="I166" s="278"/>
      <c r="J166" s="278"/>
    </row>
    <row r="167" spans="2:10" s="279" customFormat="1" ht="15" x14ac:dyDescent="0.2">
      <c r="B167" s="390"/>
      <c r="C167" s="390"/>
      <c r="D167" s="412"/>
      <c r="E167" s="390"/>
      <c r="F167" s="390"/>
      <c r="G167" s="390"/>
      <c r="H167" s="390"/>
      <c r="I167" s="390"/>
      <c r="J167" s="390"/>
    </row>
    <row r="168" spans="2:10" s="279" customFormat="1" ht="15" x14ac:dyDescent="0.2">
      <c r="B168" s="390"/>
      <c r="C168" s="390"/>
      <c r="D168" s="412"/>
      <c r="E168" s="390"/>
      <c r="F168" s="390"/>
      <c r="G168" s="390"/>
      <c r="H168" s="390"/>
      <c r="I168" s="390"/>
      <c r="J168" s="390"/>
    </row>
    <row r="169" spans="2:10" s="279" customFormat="1" ht="15" x14ac:dyDescent="0.2">
      <c r="B169" s="278"/>
      <c r="C169" s="278"/>
      <c r="D169" s="278"/>
      <c r="E169" s="278"/>
      <c r="F169" s="278"/>
      <c r="G169" s="278"/>
      <c r="H169" s="278"/>
      <c r="I169" s="278"/>
      <c r="J169" s="278"/>
    </row>
    <row r="170" spans="2:10" s="279" customFormat="1" ht="15" x14ac:dyDescent="0.2">
      <c r="B170" s="278"/>
      <c r="C170" s="289"/>
      <c r="D170" s="289"/>
      <c r="E170" s="406"/>
      <c r="F170" s="406"/>
      <c r="G170" s="406"/>
      <c r="H170" s="406"/>
      <c r="I170" s="289"/>
      <c r="J170" s="278"/>
    </row>
    <row r="171" spans="2:10" s="279" customFormat="1" ht="15" x14ac:dyDescent="0.2">
      <c r="B171" s="278"/>
      <c r="C171" s="289"/>
      <c r="D171" s="289"/>
      <c r="E171" s="289"/>
      <c r="F171" s="289"/>
      <c r="G171" s="289"/>
      <c r="H171" s="289"/>
      <c r="I171" s="289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399"/>
      <c r="D190" s="399"/>
      <c r="E190" s="399"/>
      <c r="F190" s="399"/>
      <c r="G190" s="399"/>
      <c r="H190" s="399"/>
      <c r="I190" s="400"/>
      <c r="J190" s="278"/>
    </row>
    <row r="191" spans="2:10" s="279" customFormat="1" ht="15" x14ac:dyDescent="0.2">
      <c r="B191" s="278"/>
      <c r="C191" s="399"/>
      <c r="D191" s="399"/>
      <c r="E191" s="399"/>
      <c r="F191" s="399"/>
      <c r="G191" s="399"/>
      <c r="H191" s="399"/>
      <c r="I191" s="400"/>
      <c r="J191" s="278"/>
    </row>
    <row r="192" spans="2:10" s="279" customFormat="1" ht="15" x14ac:dyDescent="0.2">
      <c r="B192" s="278"/>
      <c r="C192" s="399"/>
      <c r="D192" s="399"/>
      <c r="E192" s="399"/>
      <c r="F192" s="399"/>
      <c r="G192" s="399"/>
      <c r="H192" s="399"/>
      <c r="I192" s="400"/>
      <c r="J192" s="278"/>
    </row>
    <row r="193" spans="2:10" s="279" customFormat="1" ht="15" x14ac:dyDescent="0.2">
      <c r="B193" s="278"/>
      <c r="C193" s="399"/>
      <c r="D193" s="399"/>
      <c r="E193" s="399"/>
      <c r="F193" s="399"/>
      <c r="G193" s="399"/>
      <c r="H193" s="399"/>
      <c r="I193" s="400"/>
      <c r="J193" s="278"/>
    </row>
    <row r="194" spans="2:10" s="279" customFormat="1" ht="15" x14ac:dyDescent="0.2">
      <c r="B194" s="278"/>
      <c r="C194" s="399"/>
      <c r="D194" s="399"/>
      <c r="E194" s="399"/>
      <c r="F194" s="399"/>
      <c r="G194" s="399"/>
      <c r="H194" s="399"/>
      <c r="I194" s="400"/>
      <c r="J194" s="278"/>
    </row>
    <row r="195" spans="2:10" s="279" customFormat="1" ht="15" x14ac:dyDescent="0.2">
      <c r="B195" s="278"/>
      <c r="C195" s="399"/>
      <c r="D195" s="399"/>
      <c r="E195" s="399"/>
      <c r="F195" s="399"/>
      <c r="G195" s="399"/>
      <c r="H195" s="399"/>
      <c r="I195" s="400"/>
      <c r="J195" s="278"/>
    </row>
    <row r="196" spans="2:10" s="279" customFormat="1" ht="15" x14ac:dyDescent="0.2">
      <c r="B196" s="278"/>
      <c r="C196" s="399"/>
      <c r="D196" s="399"/>
      <c r="E196" s="399"/>
      <c r="F196" s="399"/>
      <c r="G196" s="399"/>
      <c r="H196" s="399"/>
      <c r="I196" s="400"/>
      <c r="J196" s="278"/>
    </row>
    <row r="197" spans="2:10" s="279" customFormat="1" ht="15" x14ac:dyDescent="0.2">
      <c r="B197" s="278"/>
      <c r="C197" s="399"/>
      <c r="D197" s="399"/>
      <c r="E197" s="399"/>
      <c r="F197" s="399"/>
      <c r="G197" s="399"/>
      <c r="H197" s="399"/>
      <c r="I197" s="400"/>
      <c r="J197" s="278"/>
    </row>
    <row r="198" spans="2:10" s="279" customFormat="1" ht="15" x14ac:dyDescent="0.2">
      <c r="B198" s="278"/>
      <c r="C198" s="399"/>
      <c r="D198" s="399"/>
      <c r="E198" s="399"/>
      <c r="F198" s="399"/>
      <c r="G198" s="399"/>
      <c r="H198" s="399"/>
      <c r="I198" s="400"/>
      <c r="J198" s="278"/>
    </row>
    <row r="199" spans="2:10" s="279" customFormat="1" ht="15" x14ac:dyDescent="0.2">
      <c r="B199" s="278"/>
      <c r="C199" s="399"/>
      <c r="D199" s="399"/>
      <c r="E199" s="399"/>
      <c r="F199" s="399"/>
      <c r="G199" s="399"/>
      <c r="H199" s="399"/>
      <c r="I199" s="400"/>
      <c r="J199" s="278"/>
    </row>
    <row r="200" spans="2:10" s="279" customFormat="1" ht="15" x14ac:dyDescent="0.2">
      <c r="B200" s="278"/>
      <c r="C200" s="399"/>
      <c r="D200" s="399"/>
      <c r="E200" s="399"/>
      <c r="F200" s="399"/>
      <c r="G200" s="399"/>
      <c r="H200" s="399"/>
      <c r="I200" s="400"/>
      <c r="J200" s="278"/>
    </row>
    <row r="201" spans="2:10" s="279" customFormat="1" ht="15" x14ac:dyDescent="0.2">
      <c r="B201" s="278"/>
      <c r="C201" s="399"/>
      <c r="D201" s="399"/>
      <c r="E201" s="399"/>
      <c r="F201" s="399"/>
      <c r="G201" s="399"/>
      <c r="H201" s="399"/>
      <c r="I201" s="400"/>
      <c r="J201" s="278"/>
    </row>
    <row r="202" spans="2:10" s="279" customFormat="1" ht="15" x14ac:dyDescent="0.2">
      <c r="B202" s="278"/>
      <c r="C202" s="399"/>
      <c r="D202" s="399"/>
      <c r="E202" s="399"/>
      <c r="F202" s="399"/>
      <c r="G202" s="399"/>
      <c r="H202" s="399"/>
      <c r="I202" s="400"/>
      <c r="J202" s="278"/>
    </row>
    <row r="203" spans="2:10" s="279" customFormat="1" ht="15" x14ac:dyDescent="0.2">
      <c r="B203" s="278"/>
      <c r="C203" s="278"/>
      <c r="D203" s="278"/>
      <c r="E203" s="278"/>
      <c r="F203" s="278"/>
      <c r="G203" s="278"/>
      <c r="H203" s="278"/>
      <c r="I203" s="278"/>
      <c r="J203" s="278"/>
    </row>
    <row r="204" spans="2:10" s="279" customFormat="1" ht="15" x14ac:dyDescent="0.2">
      <c r="B204" s="413"/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B205" s="413"/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B206" s="413"/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B207" s="413"/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B208" s="413"/>
      <c r="C208" s="413"/>
      <c r="D208" s="413"/>
      <c r="E208" s="413"/>
      <c r="F208" s="413"/>
      <c r="G208" s="413"/>
      <c r="H208" s="413"/>
      <c r="I208" s="413"/>
      <c r="J208" s="413"/>
    </row>
    <row r="209" spans="2:10" s="279" customFormat="1" ht="15" x14ac:dyDescent="0.2">
      <c r="B209" s="413"/>
      <c r="C209" s="413"/>
      <c r="D209" s="413"/>
      <c r="E209" s="413"/>
      <c r="F209" s="413"/>
      <c r="G209" s="413"/>
      <c r="H209" s="413"/>
      <c r="I209" s="413"/>
      <c r="J209" s="413"/>
    </row>
    <row r="210" spans="2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2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2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2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2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2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2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2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2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2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2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2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2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2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2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s="279" customFormat="1" ht="15" x14ac:dyDescent="0.2">
      <c r="C265" s="413"/>
      <c r="D265" s="413"/>
      <c r="E265" s="413"/>
      <c r="F265" s="413"/>
      <c r="G265" s="413"/>
      <c r="H265" s="413"/>
      <c r="I265" s="413"/>
      <c r="J265" s="413"/>
    </row>
    <row r="266" spans="3:10" s="279" customFormat="1" ht="15" x14ac:dyDescent="0.2">
      <c r="C266" s="413"/>
      <c r="D266" s="413"/>
      <c r="E266" s="413"/>
      <c r="F266" s="413"/>
      <c r="G266" s="413"/>
      <c r="H266" s="413"/>
      <c r="I266" s="413"/>
      <c r="J266" s="413"/>
    </row>
    <row r="267" spans="3:10" s="279" customFormat="1" ht="15" x14ac:dyDescent="0.2">
      <c r="C267" s="413"/>
      <c r="D267" s="413"/>
      <c r="E267" s="413"/>
      <c r="F267" s="413"/>
      <c r="G267" s="413"/>
      <c r="H267" s="413"/>
      <c r="I267" s="413"/>
      <c r="J267" s="413"/>
    </row>
    <row r="268" spans="3:10" s="279" customFormat="1" ht="15" x14ac:dyDescent="0.2">
      <c r="C268" s="413"/>
      <c r="D268" s="413"/>
      <c r="E268" s="413"/>
      <c r="F268" s="413"/>
      <c r="G268" s="413"/>
      <c r="H268" s="413"/>
      <c r="I268" s="413"/>
      <c r="J268" s="413"/>
    </row>
    <row r="269" spans="3:10" s="279" customFormat="1" ht="15" x14ac:dyDescent="0.2">
      <c r="C269" s="413"/>
      <c r="D269" s="413"/>
      <c r="E269" s="413"/>
      <c r="F269" s="413"/>
      <c r="G269" s="413"/>
      <c r="H269" s="413"/>
      <c r="I269" s="413"/>
      <c r="J269" s="413"/>
    </row>
    <row r="270" spans="3:10" s="279" customFormat="1" ht="15" x14ac:dyDescent="0.2">
      <c r="C270" s="413"/>
      <c r="D270" s="413"/>
      <c r="E270" s="413"/>
      <c r="F270" s="413"/>
      <c r="G270" s="413"/>
      <c r="H270" s="413"/>
      <c r="I270" s="413"/>
      <c r="J270" s="413"/>
    </row>
    <row r="271" spans="3:10" s="279" customFormat="1" ht="15" x14ac:dyDescent="0.2">
      <c r="C271" s="413"/>
      <c r="D271" s="413"/>
      <c r="E271" s="413"/>
      <c r="F271" s="413"/>
      <c r="G271" s="413"/>
      <c r="H271" s="413"/>
      <c r="I271" s="413"/>
      <c r="J271" s="413"/>
    </row>
    <row r="272" spans="3:10" s="279" customFormat="1" ht="15" x14ac:dyDescent="0.2">
      <c r="C272" s="413"/>
      <c r="D272" s="413"/>
      <c r="E272" s="413"/>
      <c r="F272" s="413"/>
      <c r="G272" s="413"/>
      <c r="H272" s="413"/>
      <c r="I272" s="413"/>
      <c r="J272" s="413"/>
    </row>
    <row r="273" spans="3:10" s="279" customFormat="1" ht="15" x14ac:dyDescent="0.2">
      <c r="C273" s="413"/>
      <c r="D273" s="413"/>
      <c r="E273" s="413"/>
      <c r="F273" s="413"/>
      <c r="G273" s="413"/>
      <c r="H273" s="413"/>
      <c r="I273" s="413"/>
      <c r="J273" s="413"/>
    </row>
    <row r="274" spans="3:10" s="279" customFormat="1" ht="15" x14ac:dyDescent="0.2">
      <c r="C274" s="413"/>
      <c r="D274" s="413"/>
      <c r="E274" s="413"/>
      <c r="F274" s="413"/>
      <c r="G274" s="413"/>
      <c r="H274" s="413"/>
      <c r="I274" s="413"/>
      <c r="J274" s="413"/>
    </row>
    <row r="275" spans="3:10" s="279" customFormat="1" ht="15" x14ac:dyDescent="0.2">
      <c r="C275" s="413"/>
      <c r="D275" s="413"/>
      <c r="E275" s="413"/>
      <c r="F275" s="413"/>
      <c r="G275" s="413"/>
      <c r="H275" s="413"/>
      <c r="I275" s="413"/>
      <c r="J275" s="413"/>
    </row>
    <row r="276" spans="3:10" s="279" customFormat="1" ht="15" x14ac:dyDescent="0.2">
      <c r="C276" s="413"/>
      <c r="D276" s="413"/>
      <c r="E276" s="413"/>
      <c r="F276" s="413"/>
      <c r="G276" s="413"/>
      <c r="H276" s="413"/>
      <c r="I276" s="413"/>
      <c r="J276" s="413"/>
    </row>
    <row r="277" spans="3:10" s="279" customFormat="1" ht="15" x14ac:dyDescent="0.2">
      <c r="C277" s="413"/>
      <c r="D277" s="413"/>
      <c r="E277" s="413"/>
      <c r="F277" s="413"/>
      <c r="G277" s="413"/>
      <c r="H277" s="413"/>
      <c r="I277" s="413"/>
      <c r="J277" s="413"/>
    </row>
    <row r="278" spans="3:10" x14ac:dyDescent="0.2">
      <c r="C278" s="269"/>
      <c r="D278" s="269"/>
      <c r="E278" s="269"/>
      <c r="F278" s="269"/>
      <c r="G278" s="269"/>
      <c r="H278" s="269"/>
      <c r="I278" s="269"/>
    </row>
    <row r="279" spans="3:10" x14ac:dyDescent="0.2">
      <c r="C279" s="269"/>
      <c r="D279" s="269"/>
      <c r="E279" s="269"/>
      <c r="F279" s="269"/>
      <c r="G279" s="269"/>
      <c r="H279" s="269"/>
      <c r="I279" s="269"/>
    </row>
    <row r="280" spans="3:10" x14ac:dyDescent="0.2">
      <c r="C280" s="269"/>
      <c r="D280" s="269"/>
      <c r="E280" s="269"/>
      <c r="F280" s="269"/>
      <c r="G280" s="269"/>
      <c r="H280" s="269"/>
      <c r="I280" s="269"/>
    </row>
    <row r="281" spans="3:10" x14ac:dyDescent="0.2">
      <c r="C281" s="269"/>
      <c r="D281" s="269"/>
      <c r="E281" s="269"/>
      <c r="F281" s="269"/>
      <c r="G281" s="269"/>
      <c r="H281" s="269"/>
      <c r="I281" s="269"/>
    </row>
    <row r="282" spans="3:10" x14ac:dyDescent="0.2">
      <c r="C282" s="269"/>
      <c r="D282" s="269"/>
      <c r="E282" s="269"/>
      <c r="F282" s="269"/>
      <c r="G282" s="269"/>
      <c r="H282" s="269"/>
      <c r="I282" s="269"/>
    </row>
    <row r="283" spans="3:10" x14ac:dyDescent="0.2">
      <c r="C283" s="269"/>
      <c r="D283" s="269"/>
      <c r="E283" s="269"/>
      <c r="F283" s="269"/>
      <c r="G283" s="269"/>
      <c r="H283" s="269"/>
      <c r="I283" s="269"/>
    </row>
    <row r="284" spans="3:10" x14ac:dyDescent="0.2">
      <c r="C284" s="269"/>
      <c r="D284" s="269"/>
      <c r="E284" s="269"/>
      <c r="F284" s="269"/>
      <c r="G284" s="269"/>
      <c r="H284" s="269"/>
      <c r="I284" s="269"/>
    </row>
    <row r="285" spans="3:10" x14ac:dyDescent="0.2">
      <c r="C285" s="269"/>
      <c r="D285" s="269"/>
      <c r="E285" s="269"/>
      <c r="F285" s="269"/>
      <c r="G285" s="269"/>
      <c r="H285" s="269"/>
      <c r="I285" s="269"/>
    </row>
    <row r="286" spans="3:10" x14ac:dyDescent="0.2">
      <c r="C286" s="269"/>
      <c r="D286" s="269"/>
      <c r="E286" s="269"/>
      <c r="F286" s="269"/>
      <c r="G286" s="269"/>
      <c r="H286" s="269"/>
      <c r="I286" s="269"/>
    </row>
    <row r="287" spans="3:10" x14ac:dyDescent="0.2">
      <c r="C287" s="269"/>
      <c r="D287" s="269"/>
      <c r="E287" s="269"/>
      <c r="F287" s="269"/>
      <c r="G287" s="269"/>
      <c r="H287" s="269"/>
      <c r="I287" s="269"/>
    </row>
    <row r="288" spans="3:10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  <row r="1123" spans="3:9" x14ac:dyDescent="0.2">
      <c r="C1123" s="269"/>
      <c r="D1123" s="269"/>
      <c r="E1123" s="269"/>
      <c r="F1123" s="269"/>
      <c r="G1123" s="269"/>
      <c r="H1123" s="269"/>
      <c r="I1123" s="269"/>
    </row>
    <row r="1124" spans="3:9" x14ac:dyDescent="0.2">
      <c r="C1124" s="269"/>
      <c r="D1124" s="269"/>
      <c r="E1124" s="269"/>
      <c r="F1124" s="269"/>
      <c r="G1124" s="269"/>
      <c r="H1124" s="269"/>
      <c r="I1124" s="269"/>
    </row>
    <row r="1125" spans="3:9" x14ac:dyDescent="0.2">
      <c r="C1125" s="269"/>
      <c r="D1125" s="269"/>
      <c r="E1125" s="269"/>
      <c r="F1125" s="269"/>
      <c r="G1125" s="269"/>
      <c r="H1125" s="269"/>
      <c r="I1125" s="269"/>
    </row>
    <row r="1126" spans="3:9" x14ac:dyDescent="0.2">
      <c r="C1126" s="269"/>
      <c r="D1126" s="269"/>
      <c r="E1126" s="269"/>
      <c r="F1126" s="269"/>
      <c r="G1126" s="269"/>
      <c r="H1126" s="269"/>
      <c r="I1126" s="269"/>
    </row>
    <row r="1127" spans="3:9" x14ac:dyDescent="0.2">
      <c r="C1127" s="269"/>
      <c r="D1127" s="269"/>
      <c r="E1127" s="269"/>
      <c r="F1127" s="269"/>
      <c r="G1127" s="269"/>
      <c r="H1127" s="269"/>
      <c r="I1127" s="269"/>
    </row>
    <row r="1128" spans="3:9" x14ac:dyDescent="0.2">
      <c r="C1128" s="269"/>
      <c r="D1128" s="269"/>
      <c r="E1128" s="269"/>
      <c r="F1128" s="269"/>
      <c r="G1128" s="269"/>
      <c r="H1128" s="269"/>
      <c r="I1128" s="269"/>
    </row>
    <row r="1129" spans="3:9" x14ac:dyDescent="0.2">
      <c r="C1129" s="269"/>
      <c r="D1129" s="269"/>
      <c r="E1129" s="269"/>
      <c r="F1129" s="269"/>
      <c r="G1129" s="269"/>
      <c r="H1129" s="269"/>
      <c r="I1129" s="269"/>
    </row>
    <row r="1130" spans="3:9" x14ac:dyDescent="0.2">
      <c r="C1130" s="269"/>
      <c r="D1130" s="269"/>
      <c r="E1130" s="269"/>
      <c r="F1130" s="269"/>
      <c r="G1130" s="269"/>
      <c r="H1130" s="269"/>
      <c r="I1130" s="269"/>
    </row>
    <row r="1131" spans="3:9" x14ac:dyDescent="0.2">
      <c r="C1131" s="269"/>
      <c r="D1131" s="269"/>
      <c r="E1131" s="269"/>
      <c r="F1131" s="269"/>
      <c r="G1131" s="269"/>
      <c r="H1131" s="269"/>
      <c r="I1131" s="269"/>
    </row>
    <row r="1132" spans="3:9" x14ac:dyDescent="0.2">
      <c r="C1132" s="269"/>
      <c r="D1132" s="269"/>
      <c r="E1132" s="269"/>
      <c r="F1132" s="269"/>
      <c r="G1132" s="269"/>
      <c r="H1132" s="269"/>
      <c r="I1132" s="269"/>
    </row>
    <row r="1133" spans="3:9" x14ac:dyDescent="0.2">
      <c r="C1133" s="269"/>
      <c r="D1133" s="269"/>
      <c r="E1133" s="269"/>
      <c r="F1133" s="269"/>
      <c r="G1133" s="269"/>
      <c r="H1133" s="269"/>
      <c r="I1133" s="269"/>
    </row>
    <row r="1134" spans="3:9" x14ac:dyDescent="0.2">
      <c r="C1134" s="269"/>
      <c r="D1134" s="269"/>
      <c r="E1134" s="269"/>
      <c r="F1134" s="269"/>
      <c r="G1134" s="269"/>
      <c r="H1134" s="269"/>
      <c r="I1134" s="269"/>
    </row>
    <row r="1135" spans="3:9" x14ac:dyDescent="0.2">
      <c r="C1135" s="269"/>
      <c r="D1135" s="269"/>
      <c r="E1135" s="269"/>
      <c r="F1135" s="269"/>
      <c r="G1135" s="269"/>
      <c r="H1135" s="269"/>
      <c r="I1135" s="269"/>
    </row>
  </sheetData>
  <mergeCells count="5">
    <mergeCell ref="B6:I6"/>
    <mergeCell ref="B7:I7"/>
    <mergeCell ref="B18:C18"/>
    <mergeCell ref="F19:G19"/>
    <mergeCell ref="B22:I22"/>
  </mergeCells>
  <pageMargins left="0.41" right="0.1" top="0.5" bottom="0.5" header="0" footer="0"/>
  <pageSetup scale="98" orientation="portrait" blackAndWhite="1" r:id="rId1"/>
  <headerFooter alignWithMargins="0">
    <oddHeader>&amp;L&amp;D</oddHeader>
  </headerFooter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9" tint="-0.499984740745262"/>
  </sheetPr>
  <dimension ref="B1:J1121"/>
  <sheetViews>
    <sheetView showZeros="0" view="pageBreakPreview" topLeftCell="A13" zoomScaleNormal="100" zoomScaleSheetLayoutView="100" workbookViewId="0">
      <selection activeCell="H47" sqref="H47"/>
    </sheetView>
  </sheetViews>
  <sheetFormatPr defaultRowHeight="12.75" x14ac:dyDescent="0.2"/>
  <cols>
    <col min="1" max="1" width="2.28515625" customWidth="1"/>
    <col min="2" max="5" width="12.7109375" customWidth="1"/>
    <col min="6" max="6" width="11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383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384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294</v>
      </c>
      <c r="C12" s="385"/>
      <c r="D12" s="385"/>
      <c r="E12" s="386"/>
      <c r="F12" s="387"/>
      <c r="G12" s="388"/>
      <c r="H12" s="387"/>
      <c r="I12" s="474">
        <f>ROUND(IF(G12=0,((F12*H12*114)/18000),((E12*((F12+G12)/2)*H12*114)/18000)),2)</f>
        <v>0</v>
      </c>
      <c r="J12" s="390"/>
    </row>
    <row r="13" spans="2:10" s="279" customFormat="1" ht="15" x14ac:dyDescent="0.2">
      <c r="B13" s="277" t="s">
        <v>300</v>
      </c>
      <c r="C13" s="385"/>
      <c r="D13" s="385"/>
      <c r="E13" s="386"/>
      <c r="F13" s="387"/>
      <c r="G13" s="388"/>
      <c r="H13" s="387"/>
      <c r="I13" s="474">
        <f>'I19.0C'!I44</f>
        <v>11892.860000000002</v>
      </c>
      <c r="J13" s="278"/>
    </row>
    <row r="14" spans="2:10" s="279" customFormat="1" ht="15" x14ac:dyDescent="0.2">
      <c r="B14" s="384" t="str">
        <f>ABC_FullDepth_Areas!B20</f>
        <v>L</v>
      </c>
      <c r="C14" s="385">
        <f>ABC_FullDepth_Areas!C20</f>
        <v>30319.03</v>
      </c>
      <c r="D14" s="385">
        <f>ABC_FullDepth_Areas!D20</f>
        <v>31042.48</v>
      </c>
      <c r="E14" s="386"/>
      <c r="F14" s="903">
        <f>ABC_FullDepth_Areas!I20</f>
        <v>8665.7134999999998</v>
      </c>
      <c r="G14" s="388"/>
      <c r="H14" s="387">
        <v>4</v>
      </c>
      <c r="I14" s="474">
        <f t="shared" ref="I14:I42" si="0">ROUND(IF(G14=0,((F14*H14*114)/18000),((E14*((F14+G14)/2)*H14*114)/18000)),2)</f>
        <v>219.53</v>
      </c>
      <c r="J14" s="278"/>
    </row>
    <row r="15" spans="2:10" s="279" customFormat="1" ht="15" x14ac:dyDescent="0.2">
      <c r="B15" s="384" t="str">
        <f>ABC_FullDepth_Areas!B21</f>
        <v>L</v>
      </c>
      <c r="C15" s="385">
        <f>ABC_FullDepth_Areas!C21</f>
        <v>31042.48</v>
      </c>
      <c r="D15" s="385">
        <f>ABC_FullDepth_Areas!D21</f>
        <v>31096.63</v>
      </c>
      <c r="E15" s="386"/>
      <c r="F15" s="903">
        <f>ABC_FullDepth_Areas!I21</f>
        <v>175.40199999999999</v>
      </c>
      <c r="G15" s="388"/>
      <c r="H15" s="387">
        <v>4</v>
      </c>
      <c r="I15" s="474">
        <f t="shared" si="0"/>
        <v>4.4400000000000004</v>
      </c>
      <c r="J15" s="278"/>
    </row>
    <row r="16" spans="2:10" s="279" customFormat="1" ht="15" x14ac:dyDescent="0.2">
      <c r="B16" s="384" t="str">
        <f>ABC_FullDepth_Areas!B22</f>
        <v>L</v>
      </c>
      <c r="C16" s="385">
        <f>ABC_FullDepth_Areas!C22</f>
        <v>30800</v>
      </c>
      <c r="D16" s="385">
        <f>ABC_FullDepth_Areas!D22</f>
        <v>30837.22</v>
      </c>
      <c r="E16" s="386"/>
      <c r="F16" s="903">
        <f>ABC_FullDepth_Areas!I22</f>
        <v>83.609099999999998</v>
      </c>
      <c r="G16" s="388"/>
      <c r="H16" s="387">
        <v>4</v>
      </c>
      <c r="I16" s="474">
        <f t="shared" si="0"/>
        <v>2.12</v>
      </c>
      <c r="J16" s="278"/>
    </row>
    <row r="17" spans="2:10" s="279" customFormat="1" ht="15" x14ac:dyDescent="0.2">
      <c r="B17" s="384" t="str">
        <f>ABC_FullDepth_Areas!B23</f>
        <v>L</v>
      </c>
      <c r="C17" s="385">
        <f>ABC_FullDepth_Areas!C23</f>
        <v>30837.22</v>
      </c>
      <c r="D17" s="385">
        <f>ABC_FullDepth_Areas!D23</f>
        <v>31042.48</v>
      </c>
      <c r="E17" s="386"/>
      <c r="F17" s="903">
        <f>ABC_FullDepth_Areas!I23</f>
        <v>1231.5125</v>
      </c>
      <c r="G17" s="388"/>
      <c r="H17" s="387">
        <v>4</v>
      </c>
      <c r="I17" s="474">
        <f t="shared" si="0"/>
        <v>31.2</v>
      </c>
      <c r="J17" s="278"/>
    </row>
    <row r="18" spans="2:10" s="279" customFormat="1" ht="15" x14ac:dyDescent="0.2">
      <c r="B18" s="384" t="str">
        <f>ABC_FullDepth_Areas!B24</f>
        <v>L</v>
      </c>
      <c r="C18" s="385">
        <f>ABC_FullDepth_Areas!C24</f>
        <v>30837.22</v>
      </c>
      <c r="D18" s="385">
        <f>ABC_FullDepth_Areas!D24</f>
        <v>31638.98</v>
      </c>
      <c r="E18" s="386"/>
      <c r="F18" s="903">
        <f>ABC_FullDepth_Areas!I24</f>
        <v>9638.3791000000001</v>
      </c>
      <c r="G18" s="388"/>
      <c r="H18" s="387">
        <v>4</v>
      </c>
      <c r="I18" s="474">
        <f t="shared" si="0"/>
        <v>244.17</v>
      </c>
      <c r="J18" s="278"/>
    </row>
    <row r="19" spans="2:10" s="279" customFormat="1" ht="15" x14ac:dyDescent="0.2">
      <c r="B19" s="384" t="str">
        <f>ABC_FullDepth_Areas!B25</f>
        <v>L</v>
      </c>
      <c r="C19" s="385">
        <f>ABC_FullDepth_Areas!C25</f>
        <v>31455.15</v>
      </c>
      <c r="D19" s="385">
        <f>ABC_FullDepth_Areas!D25</f>
        <v>31638.98</v>
      </c>
      <c r="E19" s="386"/>
      <c r="F19" s="903">
        <f>ABC_FullDepth_Areas!I25</f>
        <v>1905.5844</v>
      </c>
      <c r="G19" s="388"/>
      <c r="H19" s="387">
        <v>4</v>
      </c>
      <c r="I19" s="474">
        <f t="shared" si="0"/>
        <v>48.27</v>
      </c>
      <c r="J19" s="278"/>
    </row>
    <row r="20" spans="2:10" s="279" customFormat="1" ht="15" x14ac:dyDescent="0.2">
      <c r="B20" s="384" t="str">
        <f>ABC_FullDepth_Areas!B26</f>
        <v>L</v>
      </c>
      <c r="C20" s="385">
        <f>ABC_FullDepth_Areas!C26</f>
        <v>31175</v>
      </c>
      <c r="D20" s="385">
        <f>ABC_FullDepth_Areas!D26</f>
        <v>31274.36</v>
      </c>
      <c r="E20" s="386"/>
      <c r="F20" s="903">
        <f>ABC_FullDepth_Areas!I26</f>
        <v>611.66200000000003</v>
      </c>
      <c r="G20" s="388"/>
      <c r="H20" s="387">
        <v>4</v>
      </c>
      <c r="I20" s="474">
        <f t="shared" si="0"/>
        <v>15.5</v>
      </c>
      <c r="J20" s="278"/>
    </row>
    <row r="21" spans="2:10" s="279" customFormat="1" ht="17.25" customHeight="1" x14ac:dyDescent="0.2">
      <c r="B21" s="384" t="str">
        <f>ABC_FullDepth_Areas!B27</f>
        <v>L</v>
      </c>
      <c r="C21" s="385">
        <f>ABC_FullDepth_Areas!C27</f>
        <v>31400</v>
      </c>
      <c r="D21" s="385">
        <f>ABC_FullDepth_Areas!D27</f>
        <v>31652.25</v>
      </c>
      <c r="E21" s="386"/>
      <c r="F21" s="903">
        <f>ABC_FullDepth_Areas!I27</f>
        <v>7601.7893999999997</v>
      </c>
      <c r="G21" s="388"/>
      <c r="H21" s="387">
        <v>4</v>
      </c>
      <c r="I21" s="474">
        <f t="shared" si="0"/>
        <v>192.58</v>
      </c>
      <c r="J21" s="278"/>
    </row>
    <row r="22" spans="2:10" s="279" customFormat="1" ht="15" x14ac:dyDescent="0.2">
      <c r="B22" s="384" t="str">
        <f>ABC_FullDepth_Areas!B28</f>
        <v>L</v>
      </c>
      <c r="C22" s="385">
        <f>ABC_FullDepth_Areas!C28</f>
        <v>32213.06</v>
      </c>
      <c r="D22" s="385">
        <f>ABC_FullDepth_Areas!D28</f>
        <v>32457.5</v>
      </c>
      <c r="E22" s="386"/>
      <c r="F22" s="903">
        <f>ABC_FullDepth_Areas!I28</f>
        <v>4794.0114000000003</v>
      </c>
      <c r="G22" s="388"/>
      <c r="H22" s="387">
        <v>4</v>
      </c>
      <c r="I22" s="474">
        <f t="shared" si="0"/>
        <v>121.45</v>
      </c>
      <c r="J22" s="278"/>
    </row>
    <row r="23" spans="2:10" s="279" customFormat="1" ht="15" x14ac:dyDescent="0.2">
      <c r="B23" s="384" t="str">
        <f>ABC_FullDepth_Areas!B29</f>
        <v>L</v>
      </c>
      <c r="C23" s="385">
        <f>ABC_FullDepth_Areas!C29</f>
        <v>32397.13</v>
      </c>
      <c r="D23" s="385">
        <f>ABC_FullDepth_Areas!D29</f>
        <v>32457.5</v>
      </c>
      <c r="E23" s="386"/>
      <c r="F23" s="903">
        <f>ABC_FullDepth_Areas!I29</f>
        <v>218.68549999999999</v>
      </c>
      <c r="G23" s="388"/>
      <c r="H23" s="387">
        <v>4</v>
      </c>
      <c r="I23" s="474">
        <f t="shared" si="0"/>
        <v>5.54</v>
      </c>
      <c r="J23" s="278"/>
    </row>
    <row r="24" spans="2:10" s="279" customFormat="1" ht="15" x14ac:dyDescent="0.2">
      <c r="B24" s="384" t="str">
        <f>ABC_FullDepth_Areas!B30</f>
        <v>L</v>
      </c>
      <c r="C24" s="385">
        <f>ABC_FullDepth_Areas!C30</f>
        <v>32457.5</v>
      </c>
      <c r="D24" s="385">
        <f>ABC_FullDepth_Areas!D30</f>
        <v>32997.800000000003</v>
      </c>
      <c r="E24" s="386"/>
      <c r="F24" s="903">
        <f>ABC_FullDepth_Areas!I30</f>
        <v>16209.011</v>
      </c>
      <c r="G24" s="388"/>
      <c r="H24" s="387">
        <v>4</v>
      </c>
      <c r="I24" s="474">
        <f t="shared" si="0"/>
        <v>410.63</v>
      </c>
      <c r="J24" s="278"/>
    </row>
    <row r="25" spans="2:10" s="279" customFormat="1" ht="15" x14ac:dyDescent="0.2">
      <c r="B25" s="384" t="str">
        <f>ABC_FullDepth_Areas!B31</f>
        <v>L</v>
      </c>
      <c r="C25" s="385">
        <f>ABC_FullDepth_Areas!C31</f>
        <v>32997.800000000003</v>
      </c>
      <c r="D25" s="385">
        <f>ABC_FullDepth_Areas!D31</f>
        <v>33051.93</v>
      </c>
      <c r="E25" s="386"/>
      <c r="F25" s="903">
        <f>ABC_FullDepth_Areas!I31</f>
        <v>175.75030000000001</v>
      </c>
      <c r="G25" s="388"/>
      <c r="H25" s="387">
        <v>4</v>
      </c>
      <c r="I25" s="474">
        <f t="shared" si="0"/>
        <v>4.45</v>
      </c>
      <c r="J25" s="278"/>
    </row>
    <row r="26" spans="2:10" s="279" customFormat="1" ht="15" x14ac:dyDescent="0.2">
      <c r="B26" s="384" t="str">
        <f>ABC_FullDepth_Areas!B32</f>
        <v>L</v>
      </c>
      <c r="C26" s="385">
        <f>ABC_FullDepth_Areas!C32</f>
        <v>32997.800000000003</v>
      </c>
      <c r="D26" s="385">
        <f>ABC_FullDepth_Areas!D32</f>
        <v>33232.19</v>
      </c>
      <c r="E26" s="386"/>
      <c r="F26" s="903">
        <f>ABC_FullDepth_Areas!I32</f>
        <v>3958.6044000000002</v>
      </c>
      <c r="G26" s="388"/>
      <c r="H26" s="387">
        <v>4</v>
      </c>
      <c r="I26" s="474">
        <f t="shared" si="0"/>
        <v>100.28</v>
      </c>
      <c r="J26" s="278"/>
    </row>
    <row r="27" spans="2:10" s="279" customFormat="1" ht="15" x14ac:dyDescent="0.2">
      <c r="B27" s="384" t="str">
        <f>ABC_FullDepth_Areas!B33</f>
        <v>L</v>
      </c>
      <c r="C27" s="385">
        <f>ABC_FullDepth_Areas!C33</f>
        <v>33219.72</v>
      </c>
      <c r="D27" s="385">
        <f>ABC_FullDepth_Areas!D33</f>
        <v>33229.769999999997</v>
      </c>
      <c r="E27" s="386"/>
      <c r="F27" s="903">
        <f>ABC_FullDepth_Areas!I33</f>
        <v>270.17660000000001</v>
      </c>
      <c r="G27" s="388"/>
      <c r="H27" s="387">
        <v>4</v>
      </c>
      <c r="I27" s="474">
        <f t="shared" si="0"/>
        <v>6.84</v>
      </c>
      <c r="J27" s="278"/>
    </row>
    <row r="28" spans="2:10" s="279" customFormat="1" ht="15" x14ac:dyDescent="0.2">
      <c r="B28" s="384" t="str">
        <f>ABC_FullDepth_Areas!B34</f>
        <v>L</v>
      </c>
      <c r="C28" s="385">
        <f>ABC_FullDepth_Areas!C34</f>
        <v>33219.72</v>
      </c>
      <c r="D28" s="385">
        <f>ABC_FullDepth_Areas!D34</f>
        <v>33237.46</v>
      </c>
      <c r="E28" s="386"/>
      <c r="F28" s="903">
        <f>ABC_FullDepth_Areas!I34</f>
        <v>398.71120000000002</v>
      </c>
      <c r="G28" s="388"/>
      <c r="H28" s="387">
        <v>4</v>
      </c>
      <c r="I28" s="474">
        <f t="shared" si="0"/>
        <v>10.1</v>
      </c>
      <c r="J28" s="278"/>
    </row>
    <row r="29" spans="2:10" s="279" customFormat="1" ht="15" x14ac:dyDescent="0.2">
      <c r="B29" s="384" t="str">
        <f>ABC_FullDepth_Areas!B35</f>
        <v>L</v>
      </c>
      <c r="C29" s="385">
        <f>ABC_FullDepth_Areas!C35</f>
        <v>32200.23</v>
      </c>
      <c r="D29" s="385">
        <f>ABC_FullDepth_Areas!D35</f>
        <v>32451.93</v>
      </c>
      <c r="E29" s="386"/>
      <c r="F29" s="903">
        <f>ABC_FullDepth_Areas!I35</f>
        <v>7581.26</v>
      </c>
      <c r="G29" s="388"/>
      <c r="H29" s="387">
        <v>4</v>
      </c>
      <c r="I29" s="474">
        <f t="shared" si="0"/>
        <v>192.06</v>
      </c>
      <c r="J29" s="278"/>
    </row>
    <row r="30" spans="2:10" s="279" customFormat="1" ht="15" x14ac:dyDescent="0.2">
      <c r="B30" s="384" t="str">
        <f>ABC_FullDepth_Areas!B36</f>
        <v>L</v>
      </c>
      <c r="C30" s="385">
        <f>ABC_FullDepth_Areas!C36</f>
        <v>30319.03</v>
      </c>
      <c r="D30" s="385">
        <f>ABC_FullDepth_Areas!D36</f>
        <v>33219.72</v>
      </c>
      <c r="E30" s="386"/>
      <c r="F30" s="903">
        <f>ABC_FullDepth_Areas!I36</f>
        <v>69806.429799999998</v>
      </c>
      <c r="G30" s="388"/>
      <c r="H30" s="387">
        <v>4</v>
      </c>
      <c r="I30" s="474">
        <f t="shared" si="0"/>
        <v>1768.43</v>
      </c>
      <c r="J30" s="278"/>
    </row>
    <row r="31" spans="2:10" s="279" customFormat="1" ht="15" x14ac:dyDescent="0.2">
      <c r="B31" s="384" t="str">
        <f>ABC_FullDepth_Areas!B37</f>
        <v>L</v>
      </c>
      <c r="C31" s="385">
        <f>ABC_FullDepth_Areas!C37</f>
        <v>30322.16</v>
      </c>
      <c r="D31" s="385">
        <f>ABC_FullDepth_Areas!D37</f>
        <v>33218.47</v>
      </c>
      <c r="E31" s="386"/>
      <c r="F31" s="903">
        <f>ABC_FullDepth_Areas!I37</f>
        <v>16806.6351</v>
      </c>
      <c r="G31" s="388"/>
      <c r="H31" s="387">
        <v>4</v>
      </c>
      <c r="I31" s="474">
        <f t="shared" si="0"/>
        <v>425.77</v>
      </c>
      <c r="J31" s="278"/>
    </row>
    <row r="32" spans="2:10" s="279" customFormat="1" ht="15" x14ac:dyDescent="0.2">
      <c r="B32" s="384" t="str">
        <f>ABC_FullDepth_Areas!B38</f>
        <v>L</v>
      </c>
      <c r="C32" s="385">
        <f>ABC_FullDepth_Areas!C38</f>
        <v>33271.99</v>
      </c>
      <c r="D32" s="385">
        <f>ABC_FullDepth_Areas!D38</f>
        <v>37835</v>
      </c>
      <c r="E32" s="386"/>
      <c r="F32" s="903">
        <f>ABC_FullDepth_Areas!I38</f>
        <v>20536.121999999999</v>
      </c>
      <c r="G32" s="388"/>
      <c r="H32" s="387">
        <v>4</v>
      </c>
      <c r="I32" s="474">
        <f t="shared" si="0"/>
        <v>520.25</v>
      </c>
      <c r="J32" s="278"/>
    </row>
    <row r="33" spans="2:10" s="279" customFormat="1" ht="15" x14ac:dyDescent="0.2">
      <c r="B33" s="384" t="str">
        <f>ABC_FullDepth_Areas!B39</f>
        <v>L</v>
      </c>
      <c r="C33" s="385">
        <f>ABC_FullDepth_Areas!C39</f>
        <v>34038.339999999997</v>
      </c>
      <c r="D33" s="385">
        <f>ABC_FullDepth_Areas!D39</f>
        <v>34290.04</v>
      </c>
      <c r="E33" s="386"/>
      <c r="F33" s="903">
        <f>ABC_FullDepth_Areas!I39</f>
        <v>7581.26</v>
      </c>
      <c r="G33" s="388"/>
      <c r="H33" s="387">
        <v>4</v>
      </c>
      <c r="I33" s="474">
        <f t="shared" si="0"/>
        <v>192.06</v>
      </c>
      <c r="J33" s="278"/>
    </row>
    <row r="34" spans="2:10" s="279" customFormat="1" ht="15" x14ac:dyDescent="0.2">
      <c r="B34" s="384" t="str">
        <f>ABC_FullDepth_Areas!B40</f>
        <v>L</v>
      </c>
      <c r="C34" s="385">
        <f>ABC_FullDepth_Areas!C40</f>
        <v>33271.61</v>
      </c>
      <c r="D34" s="385">
        <f>ABC_FullDepth_Areas!D40</f>
        <v>38830</v>
      </c>
      <c r="E34" s="386"/>
      <c r="F34" s="903">
        <f>ABC_FullDepth_Areas!I40</f>
        <v>135028.8033</v>
      </c>
      <c r="G34" s="388"/>
      <c r="H34" s="387">
        <v>4</v>
      </c>
      <c r="I34" s="474">
        <f t="shared" si="0"/>
        <v>3420.73</v>
      </c>
      <c r="J34" s="278"/>
    </row>
    <row r="35" spans="2:10" s="279" customFormat="1" ht="15" x14ac:dyDescent="0.2">
      <c r="B35" s="384" t="str">
        <f>ABC_FullDepth_Areas!B41</f>
        <v>L</v>
      </c>
      <c r="C35" s="385">
        <f>ABC_FullDepth_Areas!C41</f>
        <v>33253.89</v>
      </c>
      <c r="D35" s="385">
        <f>ABC_FullDepth_Areas!D41</f>
        <v>33271.61</v>
      </c>
      <c r="E35" s="386"/>
      <c r="F35" s="903">
        <f>ABC_FullDepth_Areas!I41</f>
        <v>396.17750000000001</v>
      </c>
      <c r="G35" s="388"/>
      <c r="H35" s="387">
        <v>4</v>
      </c>
      <c r="I35" s="474">
        <f t="shared" si="0"/>
        <v>10.039999999999999</v>
      </c>
      <c r="J35" s="278"/>
    </row>
    <row r="36" spans="2:10" s="279" customFormat="1" ht="15" x14ac:dyDescent="0.2">
      <c r="B36" s="384" t="str">
        <f>ABC_FullDepth_Areas!B42</f>
        <v>L</v>
      </c>
      <c r="C36" s="385">
        <f>ABC_FullDepth_Areas!C42</f>
        <v>33256.31</v>
      </c>
      <c r="D36" s="385">
        <f>ABC_FullDepth_Areas!D42</f>
        <v>33498.71</v>
      </c>
      <c r="E36" s="386"/>
      <c r="F36" s="903">
        <f>ABC_FullDepth_Areas!I42</f>
        <v>3996.5158000000001</v>
      </c>
      <c r="G36" s="388"/>
      <c r="H36" s="387">
        <v>4</v>
      </c>
      <c r="I36" s="474">
        <f t="shared" si="0"/>
        <v>101.25</v>
      </c>
      <c r="J36" s="278"/>
    </row>
    <row r="37" spans="2:10" s="279" customFormat="1" ht="15" x14ac:dyDescent="0.2">
      <c r="B37" s="384" t="str">
        <f>ABC_FullDepth_Areas!B43</f>
        <v>L</v>
      </c>
      <c r="C37" s="385">
        <f>ABC_FullDepth_Areas!C43</f>
        <v>33261.56</v>
      </c>
      <c r="D37" s="385">
        <f>ABC_FullDepth_Areas!D43</f>
        <v>33271.61</v>
      </c>
      <c r="E37" s="386"/>
      <c r="F37" s="903">
        <f>ABC_FullDepth_Areas!I43</f>
        <v>267.96870000000001</v>
      </c>
      <c r="G37" s="388"/>
      <c r="H37" s="387">
        <v>4</v>
      </c>
      <c r="I37" s="474">
        <f t="shared" si="0"/>
        <v>6.79</v>
      </c>
      <c r="J37" s="278"/>
    </row>
    <row r="38" spans="2:10" s="279" customFormat="1" ht="15" x14ac:dyDescent="0.2">
      <c r="B38" s="384" t="str">
        <f>ABC_FullDepth_Areas!B44</f>
        <v>L</v>
      </c>
      <c r="C38" s="385">
        <f>ABC_FullDepth_Areas!C44</f>
        <v>33438.339999999997</v>
      </c>
      <c r="D38" s="385">
        <f>ABC_FullDepth_Areas!D44</f>
        <v>33498.71</v>
      </c>
      <c r="E38" s="386"/>
      <c r="F38" s="903">
        <f>ABC_FullDepth_Areas!I44</f>
        <v>218.68549999999999</v>
      </c>
      <c r="G38" s="388"/>
      <c r="H38" s="387">
        <v>4</v>
      </c>
      <c r="I38" s="474">
        <f t="shared" si="0"/>
        <v>5.54</v>
      </c>
      <c r="J38" s="278"/>
    </row>
    <row r="39" spans="2:10" s="279" customFormat="1" ht="15" x14ac:dyDescent="0.2">
      <c r="B39" s="384" t="str">
        <f>ABC_FullDepth_Areas!B45</f>
        <v>L</v>
      </c>
      <c r="C39" s="385">
        <f>ABC_FullDepth_Areas!C45</f>
        <v>33498.71</v>
      </c>
      <c r="D39" s="385">
        <f>ABC_FullDepth_Areas!D45</f>
        <v>34032.76</v>
      </c>
      <c r="E39" s="386"/>
      <c r="F39" s="903">
        <f>ABC_FullDepth_Areas!I45</f>
        <v>16021.511</v>
      </c>
      <c r="G39" s="388"/>
      <c r="H39" s="387">
        <v>4</v>
      </c>
      <c r="I39" s="474">
        <f t="shared" si="0"/>
        <v>405.88</v>
      </c>
      <c r="J39" s="278"/>
    </row>
    <row r="40" spans="2:10" s="279" customFormat="1" ht="15" x14ac:dyDescent="0.2">
      <c r="B40" s="384" t="str">
        <f>ABC_FullDepth_Areas!B46</f>
        <v>L</v>
      </c>
      <c r="C40" s="385">
        <f>ABC_FullDepth_Areas!C46</f>
        <v>34032.76</v>
      </c>
      <c r="D40" s="385">
        <f>ABC_FullDepth_Areas!D46</f>
        <v>34093.129999999997</v>
      </c>
      <c r="E40" s="386"/>
      <c r="F40" s="903">
        <f>ABC_FullDepth_Areas!I46</f>
        <v>218.68549999999999</v>
      </c>
      <c r="G40" s="388"/>
      <c r="H40" s="387">
        <v>4</v>
      </c>
      <c r="I40" s="474">
        <f t="shared" si="0"/>
        <v>5.54</v>
      </c>
      <c r="J40" s="278"/>
    </row>
    <row r="41" spans="2:10" s="279" customFormat="1" ht="15" x14ac:dyDescent="0.2">
      <c r="B41" s="384" t="str">
        <f>ABC_FullDepth_Areas!B47</f>
        <v>L</v>
      </c>
      <c r="C41" s="385">
        <f>ABC_FullDepth_Areas!C47</f>
        <v>34032.76</v>
      </c>
      <c r="D41" s="385">
        <f>ABC_FullDepth_Areas!D47</f>
        <v>34277.21</v>
      </c>
      <c r="E41" s="386"/>
      <c r="F41" s="903">
        <f>ABC_FullDepth_Areas!I47</f>
        <v>4875.8681999999999</v>
      </c>
      <c r="G41" s="388"/>
      <c r="H41" s="387">
        <v>4</v>
      </c>
      <c r="I41" s="474">
        <f t="shared" si="0"/>
        <v>123.52</v>
      </c>
      <c r="J41" s="278"/>
    </row>
    <row r="42" spans="2:10" s="279" customFormat="1" ht="15" x14ac:dyDescent="0.2">
      <c r="B42" s="384" t="str">
        <f>ABC_FullDepth_Areas!B48</f>
        <v>L</v>
      </c>
      <c r="C42" s="385">
        <f>ABC_FullDepth_Areas!C48</f>
        <v>37300</v>
      </c>
      <c r="D42" s="385">
        <f>ABC_FullDepth_Areas!D48</f>
        <v>37482.07</v>
      </c>
      <c r="E42" s="386"/>
      <c r="F42" s="903">
        <f>ABC_FullDepth_Areas!I48</f>
        <v>1906.5337</v>
      </c>
      <c r="G42" s="388"/>
      <c r="H42" s="387">
        <v>4</v>
      </c>
      <c r="I42" s="474">
        <f t="shared" si="0"/>
        <v>48.3</v>
      </c>
      <c r="J42" s="278"/>
    </row>
    <row r="43" spans="2:10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SUM(I12:I42)+'[5]ASPH. BASE COURSE TY. I19.0C'!I43</f>
        <v>20536.120000000014</v>
      </c>
      <c r="J43" s="278"/>
    </row>
    <row r="44" spans="2:10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0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0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0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0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-0.499984740745262"/>
  </sheetPr>
  <dimension ref="B1:J1121"/>
  <sheetViews>
    <sheetView showZeros="0" view="pageBreakPreview" topLeftCell="A7" zoomScaleNormal="100" zoomScaleSheetLayoutView="100" workbookViewId="0">
      <selection activeCell="Q45" sqref="Q45"/>
    </sheetView>
  </sheetViews>
  <sheetFormatPr defaultRowHeight="12.75" x14ac:dyDescent="0.2"/>
  <cols>
    <col min="1" max="1" width="2.28515625" customWidth="1"/>
    <col min="2" max="5" width="12.7109375" customWidth="1"/>
    <col min="6" max="6" width="10.8554687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383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384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294</v>
      </c>
      <c r="C12" s="385"/>
      <c r="D12" s="385"/>
      <c r="E12" s="386"/>
      <c r="F12" s="387"/>
      <c r="G12" s="388"/>
      <c r="H12" s="387"/>
      <c r="I12" s="474">
        <f>ROUND(IF(G12=0,((F12*H12*114)/18000),((E12*((F12+G12)/2)*H12*114)/18000)),2)</f>
        <v>0</v>
      </c>
      <c r="J12" s="390"/>
    </row>
    <row r="13" spans="2:10" s="279" customFormat="1" ht="15" x14ac:dyDescent="0.2">
      <c r="B13" s="277" t="s">
        <v>300</v>
      </c>
      <c r="C13" s="385"/>
      <c r="D13" s="385"/>
      <c r="E13" s="386"/>
      <c r="F13" s="387"/>
      <c r="G13" s="388"/>
      <c r="H13" s="387"/>
      <c r="I13" s="474">
        <f>'I19.0C (2)'!I43</f>
        <v>20536.120000000014</v>
      </c>
      <c r="J13" s="278"/>
    </row>
    <row r="14" spans="2:10" s="279" customFormat="1" ht="15" x14ac:dyDescent="0.2">
      <c r="B14" s="384" t="str">
        <f>ABC_FullDepth_Areas!B49</f>
        <v>L</v>
      </c>
      <c r="C14" s="385">
        <f>ABC_FullDepth_Areas!C49</f>
        <v>37300</v>
      </c>
      <c r="D14" s="385">
        <f>ABC_FullDepth_Areas!D49</f>
        <v>37888.94</v>
      </c>
      <c r="E14" s="386"/>
      <c r="F14" s="903">
        <f>ABC_FullDepth_Areas!I49</f>
        <v>7065.0883000000003</v>
      </c>
      <c r="G14" s="388"/>
      <c r="H14" s="387">
        <v>4</v>
      </c>
      <c r="I14" s="474">
        <f t="shared" ref="I14:I42" si="0">ROUND(IF(G14=0,((F14*H14*114)/18000),((E14*((F14+G14)/2)*H14*114)/18000)),2)</f>
        <v>178.98</v>
      </c>
      <c r="J14" s="278"/>
    </row>
    <row r="15" spans="2:10" s="279" customFormat="1" ht="15" x14ac:dyDescent="0.2">
      <c r="B15" s="384" t="str">
        <f>ABC_FullDepth_Areas!B50</f>
        <v>L</v>
      </c>
      <c r="C15" s="385">
        <f>ABC_FullDepth_Areas!C50</f>
        <v>37888.94</v>
      </c>
      <c r="D15" s="385">
        <f>ABC_FullDepth_Areas!D50</f>
        <v>38038.94</v>
      </c>
      <c r="E15" s="386"/>
      <c r="F15" s="903">
        <f>ABC_FullDepth_Areas!I50</f>
        <v>901.2</v>
      </c>
      <c r="G15" s="388"/>
      <c r="H15" s="387">
        <v>4</v>
      </c>
      <c r="I15" s="474">
        <f t="shared" si="0"/>
        <v>22.83</v>
      </c>
      <c r="J15" s="278"/>
    </row>
    <row r="16" spans="2:10" s="279" customFormat="1" ht="15" x14ac:dyDescent="0.2">
      <c r="B16" s="384" t="str">
        <f>ABC_FullDepth_Areas!B51</f>
        <v>L</v>
      </c>
      <c r="C16" s="385">
        <f>ABC_FullDepth_Areas!C51</f>
        <v>38211.54</v>
      </c>
      <c r="D16" s="385">
        <f>ABC_FullDepth_Areas!D51</f>
        <v>38830</v>
      </c>
      <c r="E16" s="386"/>
      <c r="F16" s="903">
        <f>ABC_FullDepth_Areas!I51</f>
        <v>21646.066800000001</v>
      </c>
      <c r="G16" s="388"/>
      <c r="H16" s="387">
        <v>4</v>
      </c>
      <c r="I16" s="474">
        <f t="shared" si="0"/>
        <v>548.37</v>
      </c>
      <c r="J16" s="278"/>
    </row>
    <row r="17" spans="2:10" s="279" customFormat="1" ht="15" x14ac:dyDescent="0.2">
      <c r="B17" s="384" t="str">
        <f>ABC_FullDepth_Areas!B52</f>
        <v>L</v>
      </c>
      <c r="C17" s="385">
        <f>ABC_FullDepth_Areas!C52</f>
        <v>33271.61</v>
      </c>
      <c r="D17" s="385">
        <f>ABC_FullDepth_Areas!D52</f>
        <v>38830</v>
      </c>
      <c r="E17" s="386"/>
      <c r="F17" s="903">
        <f>ABC_FullDepth_Areas!I52</f>
        <v>143443.7885</v>
      </c>
      <c r="G17" s="388"/>
      <c r="H17" s="387">
        <v>4</v>
      </c>
      <c r="I17" s="474">
        <f t="shared" si="0"/>
        <v>3633.91</v>
      </c>
      <c r="J17" s="278"/>
    </row>
    <row r="18" spans="2:10" s="279" customFormat="1" ht="15" x14ac:dyDescent="0.2">
      <c r="B18" s="384" t="str">
        <f>ABC_FullDepth_Areas!B53</f>
        <v>L</v>
      </c>
      <c r="C18" s="385">
        <f>ABC_FullDepth_Areas!C53</f>
        <v>37287.24</v>
      </c>
      <c r="D18" s="385">
        <f>ABC_FullDepth_Areas!D53</f>
        <v>37538.94</v>
      </c>
      <c r="E18" s="386"/>
      <c r="F18" s="903">
        <f>ABC_FullDepth_Areas!I53</f>
        <v>7581.2343000000001</v>
      </c>
      <c r="G18" s="388"/>
      <c r="H18" s="387">
        <v>4</v>
      </c>
      <c r="I18" s="474">
        <f t="shared" si="0"/>
        <v>192.06</v>
      </c>
      <c r="J18" s="278"/>
    </row>
    <row r="19" spans="2:10" s="279" customFormat="1" ht="15" x14ac:dyDescent="0.2">
      <c r="B19" s="384" t="str">
        <f>ABC_FullDepth_Areas!B55</f>
        <v>L</v>
      </c>
      <c r="C19" s="385">
        <f>ABC_FullDepth_Areas!C55</f>
        <v>38830</v>
      </c>
      <c r="D19" s="385">
        <f>ABC_FullDepth_Areas!D55</f>
        <v>39070</v>
      </c>
      <c r="E19" s="386"/>
      <c r="F19" s="903">
        <f>ABC_FullDepth_Areas!I55</f>
        <v>23873.9745</v>
      </c>
      <c r="G19" s="388"/>
      <c r="H19" s="387">
        <v>4</v>
      </c>
      <c r="I19" s="474">
        <f t="shared" si="0"/>
        <v>604.80999999999995</v>
      </c>
      <c r="J19" s="278"/>
    </row>
    <row r="20" spans="2:10" s="279" customFormat="1" ht="15" x14ac:dyDescent="0.2">
      <c r="B20" s="384" t="str">
        <f>ABC_FullDepth_Areas!B56</f>
        <v>L</v>
      </c>
      <c r="C20" s="385">
        <f>ABC_FullDepth_Areas!C56</f>
        <v>39070</v>
      </c>
      <c r="D20" s="385">
        <f>ABC_FullDepth_Areas!D56</f>
        <v>39266.14</v>
      </c>
      <c r="E20" s="386"/>
      <c r="F20" s="903">
        <f>ABC_FullDepth_Areas!I56</f>
        <v>3584.2336</v>
      </c>
      <c r="G20" s="388"/>
      <c r="H20" s="387">
        <v>4</v>
      </c>
      <c r="I20" s="474">
        <f t="shared" ref="I20:I39" si="1">ROUND(IF(G20=0,((F20*H20*114)/18000),((E20*((F20+G20)/2)*H20*114)/18000)),2)</f>
        <v>90.8</v>
      </c>
      <c r="J20" s="278"/>
    </row>
    <row r="21" spans="2:10" s="279" customFormat="1" ht="17.25" customHeight="1" x14ac:dyDescent="0.2">
      <c r="B21" s="384" t="str">
        <f>ABC_FullDepth_Areas!B57</f>
        <v>L</v>
      </c>
      <c r="C21" s="385">
        <f>ABC_FullDepth_Areas!C57</f>
        <v>39070</v>
      </c>
      <c r="D21" s="385">
        <f>ABC_FullDepth_Areas!D57</f>
        <v>39979.870000000003</v>
      </c>
      <c r="E21" s="386"/>
      <c r="F21" s="903">
        <f>ABC_FullDepth_Areas!I57</f>
        <v>51090.064700000003</v>
      </c>
      <c r="G21" s="388"/>
      <c r="H21" s="387">
        <v>4</v>
      </c>
      <c r="I21" s="474">
        <f t="shared" si="1"/>
        <v>1294.28</v>
      </c>
      <c r="J21" s="278"/>
    </row>
    <row r="22" spans="2:10" s="279" customFormat="1" ht="15" x14ac:dyDescent="0.2">
      <c r="B22" s="384" t="str">
        <f>ABC_FullDepth_Areas!B58</f>
        <v>L</v>
      </c>
      <c r="C22" s="385">
        <f>ABC_FullDepth_Areas!C58</f>
        <v>40006.19</v>
      </c>
      <c r="D22" s="385">
        <f>ABC_FullDepth_Areas!D58</f>
        <v>40863.15</v>
      </c>
      <c r="E22" s="386"/>
      <c r="F22" s="903">
        <f>ABC_FullDepth_Areas!I58</f>
        <v>34134.405599999998</v>
      </c>
      <c r="G22" s="388"/>
      <c r="H22" s="387">
        <v>4</v>
      </c>
      <c r="I22" s="474">
        <f t="shared" si="1"/>
        <v>864.74</v>
      </c>
      <c r="J22" s="278"/>
    </row>
    <row r="23" spans="2:10" s="279" customFormat="1" ht="15" x14ac:dyDescent="0.2">
      <c r="B23" s="384" t="str">
        <f>ABC_FullDepth_Areas!B59</f>
        <v>L</v>
      </c>
      <c r="C23" s="385">
        <f>ABC_FullDepth_Areas!C59</f>
        <v>40893.269999999997</v>
      </c>
      <c r="D23" s="385">
        <f>ABC_FullDepth_Areas!D59</f>
        <v>41234.660000000003</v>
      </c>
      <c r="E23" s="386"/>
      <c r="F23" s="903">
        <f>ABC_FullDepth_Areas!I59</f>
        <v>12698.5002</v>
      </c>
      <c r="G23" s="388"/>
      <c r="H23" s="387">
        <v>4</v>
      </c>
      <c r="I23" s="474">
        <f t="shared" si="1"/>
        <v>321.7</v>
      </c>
      <c r="J23" s="278"/>
    </row>
    <row r="24" spans="2:10" s="279" customFormat="1" ht="15" x14ac:dyDescent="0.2">
      <c r="B24" s="384" t="str">
        <f>ABC_FullDepth_Areas!B60</f>
        <v>L</v>
      </c>
      <c r="C24" s="385">
        <f>ABC_FullDepth_Areas!C60</f>
        <v>41281.46</v>
      </c>
      <c r="D24" s="385">
        <f>ABC_FullDepth_Areas!D60</f>
        <v>42440</v>
      </c>
      <c r="E24" s="386"/>
      <c r="F24" s="903">
        <f>ABC_FullDepth_Areas!I60</f>
        <v>26328.537100000001</v>
      </c>
      <c r="G24" s="388"/>
      <c r="H24" s="387">
        <v>4</v>
      </c>
      <c r="I24" s="474">
        <f t="shared" si="1"/>
        <v>666.99</v>
      </c>
      <c r="J24" s="278"/>
    </row>
    <row r="25" spans="2:10" s="279" customFormat="1" ht="15" x14ac:dyDescent="0.2">
      <c r="B25" s="384" t="str">
        <f>ABC_FullDepth_Areas!B61</f>
        <v>L</v>
      </c>
      <c r="C25" s="385">
        <f>ABC_FullDepth_Areas!C61</f>
        <v>41299.69</v>
      </c>
      <c r="D25" s="385">
        <f>ABC_FullDepth_Areas!D61</f>
        <v>42440</v>
      </c>
      <c r="E25" s="386"/>
      <c r="F25" s="903">
        <f>ABC_FullDepth_Areas!I61</f>
        <v>20605.4463</v>
      </c>
      <c r="G25" s="388"/>
      <c r="H25" s="387">
        <v>4</v>
      </c>
      <c r="I25" s="474">
        <f t="shared" si="1"/>
        <v>522</v>
      </c>
      <c r="J25" s="278"/>
    </row>
    <row r="26" spans="2:10" s="279" customFormat="1" ht="15" x14ac:dyDescent="0.2">
      <c r="B26" s="384" t="str">
        <f>ABC_FullDepth_Areas!B62</f>
        <v>L</v>
      </c>
      <c r="C26" s="385">
        <f>ABC_FullDepth_Areas!C62</f>
        <v>42440</v>
      </c>
      <c r="D26" s="385">
        <f>ABC_FullDepth_Areas!D62</f>
        <v>43570</v>
      </c>
      <c r="E26" s="386"/>
      <c r="F26" s="903">
        <f>ABC_FullDepth_Areas!I62</f>
        <v>79534.927299999996</v>
      </c>
      <c r="G26" s="388"/>
      <c r="H26" s="387">
        <v>4</v>
      </c>
      <c r="I26" s="474">
        <f t="shared" si="1"/>
        <v>2014.88</v>
      </c>
      <c r="J26" s="278"/>
    </row>
    <row r="27" spans="2:10" s="279" customFormat="1" ht="15" x14ac:dyDescent="0.2">
      <c r="B27" s="384" t="str">
        <f>ABC_FullDepth_Areas!B63</f>
        <v>L</v>
      </c>
      <c r="C27" s="385">
        <f>ABC_FullDepth_Areas!C63</f>
        <v>43570</v>
      </c>
      <c r="D27" s="385">
        <f>ABC_FullDepth_Areas!D63</f>
        <v>43987.71</v>
      </c>
      <c r="E27" s="386"/>
      <c r="F27" s="903">
        <f>ABC_FullDepth_Areas!I63</f>
        <v>6814.5352000000003</v>
      </c>
      <c r="G27" s="388"/>
      <c r="H27" s="387">
        <v>4</v>
      </c>
      <c r="I27" s="474">
        <f t="shared" si="1"/>
        <v>172.63</v>
      </c>
      <c r="J27" s="278"/>
    </row>
    <row r="28" spans="2:10" s="279" customFormat="1" ht="15" x14ac:dyDescent="0.2">
      <c r="B28" s="384" t="str">
        <f>ABC_FullDepth_Areas!B64</f>
        <v>L</v>
      </c>
      <c r="C28" s="385">
        <f>ABC_FullDepth_Areas!C64</f>
        <v>43570</v>
      </c>
      <c r="D28" s="385">
        <f>ABC_FullDepth_Areas!D64</f>
        <v>44940.74</v>
      </c>
      <c r="E28" s="386"/>
      <c r="F28" s="903">
        <f>ABC_FullDepth_Areas!I64</f>
        <v>20787.9283</v>
      </c>
      <c r="G28" s="388"/>
      <c r="H28" s="387">
        <v>4</v>
      </c>
      <c r="I28" s="474">
        <f t="shared" si="1"/>
        <v>526.63</v>
      </c>
      <c r="J28" s="278"/>
    </row>
    <row r="29" spans="2:10" s="279" customFormat="1" ht="15" x14ac:dyDescent="0.2">
      <c r="B29" s="384" t="str">
        <f>ABC_FullDepth_Areas!B65</f>
        <v>L</v>
      </c>
      <c r="C29" s="385">
        <f>ABC_FullDepth_Areas!C65</f>
        <v>44055.19</v>
      </c>
      <c r="D29" s="385">
        <f>ABC_FullDepth_Areas!D65</f>
        <v>45465.96</v>
      </c>
      <c r="E29" s="386"/>
      <c r="F29" s="903">
        <f>ABC_FullDepth_Areas!I65</f>
        <v>52153.7909</v>
      </c>
      <c r="G29" s="388"/>
      <c r="H29" s="387">
        <v>4</v>
      </c>
      <c r="I29" s="474">
        <f t="shared" si="1"/>
        <v>1321.23</v>
      </c>
      <c r="J29" s="278"/>
    </row>
    <row r="30" spans="2:10" s="279" customFormat="1" ht="15" x14ac:dyDescent="0.2">
      <c r="B30" s="384" t="str">
        <f>ABC_FullDepth_Areas!B66</f>
        <v>L</v>
      </c>
      <c r="C30" s="385">
        <f>ABC_FullDepth_Areas!C66</f>
        <v>45509.19</v>
      </c>
      <c r="D30" s="385">
        <f>ABC_FullDepth_Areas!D66</f>
        <v>45835.28</v>
      </c>
      <c r="E30" s="386"/>
      <c r="F30" s="903">
        <f>ABC_FullDepth_Areas!I66</f>
        <v>5662.1036000000004</v>
      </c>
      <c r="G30" s="388"/>
      <c r="H30" s="387">
        <v>4</v>
      </c>
      <c r="I30" s="474">
        <f t="shared" si="1"/>
        <v>143.44</v>
      </c>
      <c r="J30" s="278"/>
    </row>
    <row r="31" spans="2:10" s="279" customFormat="1" ht="15" x14ac:dyDescent="0.2">
      <c r="B31" s="384" t="str">
        <f>ABC_FullDepth_Areas!B67</f>
        <v>L</v>
      </c>
      <c r="C31" s="385">
        <f>ABC_FullDepth_Areas!C67</f>
        <v>45630.51</v>
      </c>
      <c r="D31" s="385">
        <f>ABC_FullDepth_Areas!D67</f>
        <v>48369</v>
      </c>
      <c r="E31" s="386"/>
      <c r="F31" s="903">
        <f>ABC_FullDepth_Areas!I67</f>
        <v>169345.40150000001</v>
      </c>
      <c r="G31" s="388"/>
      <c r="H31" s="387">
        <v>4</v>
      </c>
      <c r="I31" s="474">
        <f t="shared" si="1"/>
        <v>4290.08</v>
      </c>
      <c r="J31" s="278"/>
    </row>
    <row r="32" spans="2:10" s="279" customFormat="1" ht="15" x14ac:dyDescent="0.2">
      <c r="B32" s="384" t="str">
        <f>ABC_FullDepth_Areas!B68</f>
        <v>LDETNB</v>
      </c>
      <c r="C32" s="385">
        <f>ABC_FullDepth_Areas!C68</f>
        <v>1267.78</v>
      </c>
      <c r="D32" s="385">
        <f>ABC_FullDepth_Areas!D68</f>
        <v>1639.77</v>
      </c>
      <c r="E32" s="386"/>
      <c r="F32" s="903">
        <f>ABC_FullDepth_Areas!I68</f>
        <v>1547.7</v>
      </c>
      <c r="G32" s="388"/>
      <c r="H32" s="387">
        <v>4</v>
      </c>
      <c r="I32" s="474">
        <f t="shared" si="1"/>
        <v>39.21</v>
      </c>
      <c r="J32" s="278"/>
    </row>
    <row r="33" spans="2:10" s="279" customFormat="1" ht="15" x14ac:dyDescent="0.2">
      <c r="B33" s="384" t="str">
        <f>ABC_FullDepth_Areas!B69</f>
        <v>LDETNB</v>
      </c>
      <c r="C33" s="385">
        <f>ABC_FullDepth_Areas!C69</f>
        <v>1778.58</v>
      </c>
      <c r="D33" s="385">
        <f>ABC_FullDepth_Areas!D69</f>
        <v>3122.17</v>
      </c>
      <c r="E33" s="386"/>
      <c r="F33" s="903">
        <f>ABC_FullDepth_Areas!I69</f>
        <v>20350.5</v>
      </c>
      <c r="G33" s="388"/>
      <c r="H33" s="387">
        <v>4</v>
      </c>
      <c r="I33" s="474">
        <f t="shared" si="1"/>
        <v>515.54999999999995</v>
      </c>
      <c r="J33" s="278"/>
    </row>
    <row r="34" spans="2:10" s="279" customFormat="1" ht="15" x14ac:dyDescent="0.2">
      <c r="B34" s="384" t="str">
        <f>ABC_FullDepth_Areas!B70</f>
        <v>LDETNB</v>
      </c>
      <c r="C34" s="385">
        <f>ABC_FullDepth_Areas!C70</f>
        <v>3173.24</v>
      </c>
      <c r="D34" s="385">
        <f>ABC_FullDepth_Areas!D70</f>
        <v>3590.35</v>
      </c>
      <c r="E34" s="386"/>
      <c r="F34" s="903">
        <f>ABC_FullDepth_Areas!I70</f>
        <v>4017.7</v>
      </c>
      <c r="G34" s="388"/>
      <c r="H34" s="387">
        <v>4</v>
      </c>
      <c r="I34" s="474">
        <f t="shared" si="1"/>
        <v>101.78</v>
      </c>
      <c r="J34" s="278"/>
    </row>
    <row r="35" spans="2:10" s="279" customFormat="1" ht="15" x14ac:dyDescent="0.2">
      <c r="B35" s="384" t="str">
        <f>ABC_FullDepth_Areas!B71</f>
        <v>LDETNB</v>
      </c>
      <c r="C35" s="385">
        <f>ABC_FullDepth_Areas!C71</f>
        <v>3700.2</v>
      </c>
      <c r="D35" s="385">
        <f>ABC_FullDepth_Areas!D71</f>
        <v>3733.51</v>
      </c>
      <c r="E35" s="386"/>
      <c r="F35" s="903">
        <f>ABC_FullDepth_Areas!I71</f>
        <v>15.44</v>
      </c>
      <c r="G35" s="388"/>
      <c r="H35" s="387">
        <v>4</v>
      </c>
      <c r="I35" s="474">
        <f t="shared" si="1"/>
        <v>0.39</v>
      </c>
      <c r="J35" s="278"/>
    </row>
    <row r="36" spans="2:10" s="279" customFormat="1" ht="15" x14ac:dyDescent="0.2">
      <c r="B36" s="384">
        <f>ABC_FullDepth_Areas!B72</f>
        <v>0</v>
      </c>
      <c r="C36" s="385">
        <f>ABC_FullDepth_Areas!C72</f>
        <v>0</v>
      </c>
      <c r="D36" s="385">
        <f>ABC_FullDepth_Areas!D72</f>
        <v>0</v>
      </c>
      <c r="E36" s="386"/>
      <c r="F36" s="903">
        <f>ABC_FullDepth_Areas!I72</f>
        <v>0</v>
      </c>
      <c r="G36" s="388"/>
      <c r="H36" s="387"/>
      <c r="I36" s="474">
        <f t="shared" si="1"/>
        <v>0</v>
      </c>
      <c r="J36" s="278"/>
    </row>
    <row r="37" spans="2:10" s="279" customFormat="1" ht="15" x14ac:dyDescent="0.2">
      <c r="B37" s="384">
        <f>ABC_FullDepth_Areas!B73</f>
        <v>0</v>
      </c>
      <c r="C37" s="385">
        <f>ABC_FullDepth_Areas!C73</f>
        <v>0</v>
      </c>
      <c r="D37" s="385">
        <f>ABC_FullDepth_Areas!D73</f>
        <v>0</v>
      </c>
      <c r="E37" s="386"/>
      <c r="F37" s="903">
        <f>ABC_FullDepth_Areas!I73</f>
        <v>0</v>
      </c>
      <c r="G37" s="388"/>
      <c r="H37" s="387"/>
      <c r="I37" s="474">
        <f t="shared" si="1"/>
        <v>0</v>
      </c>
      <c r="J37" s="278"/>
    </row>
    <row r="38" spans="2:10" s="279" customFormat="1" ht="15" x14ac:dyDescent="0.2">
      <c r="B38" s="384">
        <f>ABC_FullDepth_Areas!B74</f>
        <v>0</v>
      </c>
      <c r="C38" s="385">
        <f>ABC_FullDepth_Areas!C74</f>
        <v>0</v>
      </c>
      <c r="D38" s="385">
        <f>ABC_FullDepth_Areas!D74</f>
        <v>0</v>
      </c>
      <c r="E38" s="386"/>
      <c r="F38" s="903">
        <f>ABC_FullDepth_Areas!I74</f>
        <v>0</v>
      </c>
      <c r="G38" s="388"/>
      <c r="H38" s="387"/>
      <c r="I38" s="474">
        <f t="shared" si="1"/>
        <v>0</v>
      </c>
      <c r="J38" s="278"/>
    </row>
    <row r="39" spans="2:10" s="279" customFormat="1" ht="15" x14ac:dyDescent="0.2">
      <c r="B39" s="384">
        <f>ABC_FullDepth_Areas!B75</f>
        <v>0</v>
      </c>
      <c r="C39" s="385">
        <f>ABC_FullDepth_Areas!C75</f>
        <v>0</v>
      </c>
      <c r="D39" s="385">
        <f>ABC_FullDepth_Areas!D75</f>
        <v>0</v>
      </c>
      <c r="E39" s="386"/>
      <c r="F39" s="903">
        <f>ABC_FullDepth_Areas!I75</f>
        <v>0</v>
      </c>
      <c r="G39" s="388"/>
      <c r="H39" s="387"/>
      <c r="I39" s="474">
        <f t="shared" si="1"/>
        <v>0</v>
      </c>
      <c r="J39" s="278"/>
    </row>
    <row r="40" spans="2:10" s="279" customFormat="1" ht="15" x14ac:dyDescent="0.2">
      <c r="B40" s="384"/>
      <c r="C40" s="385"/>
      <c r="D40" s="385"/>
      <c r="E40" s="386"/>
      <c r="F40" s="387"/>
      <c r="G40" s="388"/>
      <c r="H40" s="387"/>
      <c r="I40" s="474">
        <f t="shared" si="0"/>
        <v>0</v>
      </c>
      <c r="J40" s="278"/>
    </row>
    <row r="41" spans="2:10" s="279" customFormat="1" ht="15" x14ac:dyDescent="0.2">
      <c r="B41" s="384"/>
      <c r="C41" s="385"/>
      <c r="D41" s="385"/>
      <c r="E41" s="386"/>
      <c r="F41" s="387"/>
      <c r="G41" s="388"/>
      <c r="H41" s="387"/>
      <c r="I41" s="474">
        <f t="shared" si="0"/>
        <v>0</v>
      </c>
      <c r="J41" s="278"/>
    </row>
    <row r="42" spans="2:10" s="279" customFormat="1" ht="15" x14ac:dyDescent="0.2">
      <c r="B42" s="384"/>
      <c r="C42" s="385"/>
      <c r="D42" s="385"/>
      <c r="E42" s="386"/>
      <c r="F42" s="387"/>
      <c r="G42" s="388"/>
      <c r="H42" s="387"/>
      <c r="I42" s="474">
        <f t="shared" si="0"/>
        <v>0</v>
      </c>
      <c r="J42" s="278"/>
    </row>
    <row r="43" spans="2:10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SUM(I12:I42)+'[5]ASPH. BASE COURSE TY. I19.0C'!I43</f>
        <v>38603.410000000025</v>
      </c>
      <c r="J43" s="278"/>
    </row>
    <row r="44" spans="2:10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0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0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0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0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9" tint="-0.499984740745262"/>
  </sheetPr>
  <dimension ref="B1:J1121"/>
  <sheetViews>
    <sheetView showZeros="0" view="pageBreakPreview" topLeftCell="A8" zoomScaleNormal="100" zoomScaleSheetLayoutView="100" workbookViewId="0">
      <selection activeCell="Q45" sqref="Q45"/>
    </sheetView>
  </sheetViews>
  <sheetFormatPr defaultRowHeight="12.75" x14ac:dyDescent="0.2"/>
  <cols>
    <col min="1" max="1" width="2.28515625" customWidth="1"/>
    <col min="2" max="5" width="12.7109375" customWidth="1"/>
    <col min="6" max="6" width="10.710937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383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384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294</v>
      </c>
      <c r="C12" s="385"/>
      <c r="D12" s="385"/>
      <c r="E12" s="386"/>
      <c r="F12" s="387"/>
      <c r="G12" s="388"/>
      <c r="H12" s="387"/>
      <c r="I12" s="474">
        <f>ROUND(IF(G12=0,((F12*H12*114)/18000),((E12*((F12+G12)/2)*H12*114)/18000)),2)</f>
        <v>0</v>
      </c>
      <c r="J12" s="390"/>
    </row>
    <row r="13" spans="2:10" s="279" customFormat="1" ht="15" x14ac:dyDescent="0.2">
      <c r="B13" s="277" t="s">
        <v>300</v>
      </c>
      <c r="C13" s="385"/>
      <c r="D13" s="385"/>
      <c r="E13" s="386"/>
      <c r="F13" s="387"/>
      <c r="G13" s="388"/>
      <c r="H13" s="387"/>
      <c r="I13" s="474">
        <f>'I19.0C (3)'!I43</f>
        <v>38603.410000000025</v>
      </c>
      <c r="J13" s="278"/>
    </row>
    <row r="14" spans="2:10" s="279" customFormat="1" ht="15" x14ac:dyDescent="0.2">
      <c r="B14" s="384" t="str">
        <f>B250B_FullDepth_Areas!B2</f>
        <v>L</v>
      </c>
      <c r="C14" s="385">
        <f>B250B_FullDepth_Areas!C2</f>
        <v>41062.839999999997</v>
      </c>
      <c r="D14" s="385">
        <f>B250B_FullDepth_Areas!D2</f>
        <v>41157.620000000003</v>
      </c>
      <c r="E14" s="386"/>
      <c r="F14" s="903">
        <f>B250B_FullDepth_Areas!I2</f>
        <v>58.875999999999998</v>
      </c>
      <c r="G14" s="388"/>
      <c r="H14" s="387">
        <v>4</v>
      </c>
      <c r="I14" s="474">
        <f t="shared" ref="I14" si="0">ROUND(IF(G14=0,((F14*H14*114)/18000),((E14*((F14+G14)/2)*H14*114)/18000)),2)</f>
        <v>1.49</v>
      </c>
      <c r="J14" s="278"/>
    </row>
    <row r="15" spans="2:10" s="279" customFormat="1" ht="15" x14ac:dyDescent="0.2">
      <c r="B15" s="384" t="str">
        <f>B250B_FullDepth_Areas!B3</f>
        <v>L</v>
      </c>
      <c r="C15" s="385">
        <f>B250B_FullDepth_Areas!C3</f>
        <v>45542.98</v>
      </c>
      <c r="D15" s="385">
        <f>B250B_FullDepth_Areas!D3</f>
        <v>45630.51</v>
      </c>
      <c r="E15" s="386"/>
      <c r="F15" s="903">
        <f>B250B_FullDepth_Areas!I3</f>
        <v>273.18700000000001</v>
      </c>
      <c r="G15" s="388"/>
      <c r="H15" s="387">
        <v>4</v>
      </c>
      <c r="I15" s="474">
        <f t="shared" ref="I15:I29" si="1">ROUND(IF(G15=0,((F15*H15*114)/18000),((E15*((F15+G15)/2)*H15*114)/18000)),2)</f>
        <v>6.92</v>
      </c>
      <c r="J15" s="278"/>
    </row>
    <row r="16" spans="2:10" s="279" customFormat="1" ht="15" x14ac:dyDescent="0.2">
      <c r="B16" s="384" t="str">
        <f>B250B_FullDepth_Areas!B5</f>
        <v>L</v>
      </c>
      <c r="C16" s="385">
        <f>B250B_FullDepth_Areas!C5</f>
        <v>48434.58</v>
      </c>
      <c r="D16" s="385">
        <f>B250B_FullDepth_Areas!D5</f>
        <v>48557</v>
      </c>
      <c r="E16" s="386"/>
      <c r="F16" s="903">
        <f>B250B_FullDepth_Areas!I5</f>
        <v>239.42</v>
      </c>
      <c r="G16" s="388"/>
      <c r="H16" s="387">
        <v>4</v>
      </c>
      <c r="I16" s="474">
        <f t="shared" si="1"/>
        <v>6.07</v>
      </c>
      <c r="J16" s="278"/>
    </row>
    <row r="17" spans="2:10" s="279" customFormat="1" ht="15" x14ac:dyDescent="0.2">
      <c r="B17" s="384" t="str">
        <f>B250B_FullDepth_Areas!B6</f>
        <v>Y6</v>
      </c>
      <c r="C17" s="385">
        <f>B250B_FullDepth_Areas!C6</f>
        <v>1225</v>
      </c>
      <c r="D17" s="385">
        <f>B250B_FullDepth_Areas!D6</f>
        <v>1495.92</v>
      </c>
      <c r="E17" s="386"/>
      <c r="F17" s="903">
        <f>B250B_FullDepth_Areas!I6</f>
        <v>2080.8760000000002</v>
      </c>
      <c r="G17" s="388"/>
      <c r="H17" s="387">
        <v>4</v>
      </c>
      <c r="I17" s="474">
        <f t="shared" si="1"/>
        <v>52.72</v>
      </c>
      <c r="J17" s="278"/>
    </row>
    <row r="18" spans="2:10" s="279" customFormat="1" ht="15" x14ac:dyDescent="0.2">
      <c r="B18" s="384" t="str">
        <f>B250B_FullDepth_Areas!B7</f>
        <v>Y6</v>
      </c>
      <c r="C18" s="385">
        <f>B250B_FullDepth_Areas!C7</f>
        <v>1225</v>
      </c>
      <c r="D18" s="385">
        <f>B250B_FullDepth_Areas!D7</f>
        <v>1493.93</v>
      </c>
      <c r="E18" s="386"/>
      <c r="F18" s="903">
        <f>B250B_FullDepth_Areas!I7</f>
        <v>2021.2297000000001</v>
      </c>
      <c r="G18" s="388"/>
      <c r="H18" s="387">
        <v>4</v>
      </c>
      <c r="I18" s="474">
        <f t="shared" si="1"/>
        <v>51.2</v>
      </c>
      <c r="J18" s="278"/>
    </row>
    <row r="19" spans="2:10" s="279" customFormat="1" ht="15" x14ac:dyDescent="0.2">
      <c r="B19" s="384" t="str">
        <f>B250B_FullDepth_Areas!B8</f>
        <v>Y6</v>
      </c>
      <c r="C19" s="385">
        <f>B250B_FullDepth_Areas!C8</f>
        <v>1586.18</v>
      </c>
      <c r="D19" s="385">
        <f>B250B_FullDepth_Areas!D8</f>
        <v>1800</v>
      </c>
      <c r="E19" s="386"/>
      <c r="F19" s="903">
        <f>B250B_FullDepth_Areas!I8</f>
        <v>2525.3418000000001</v>
      </c>
      <c r="G19" s="388"/>
      <c r="H19" s="387">
        <v>4</v>
      </c>
      <c r="I19" s="474">
        <f t="shared" si="1"/>
        <v>63.98</v>
      </c>
      <c r="J19" s="278"/>
    </row>
    <row r="20" spans="2:10" s="279" customFormat="1" ht="15" x14ac:dyDescent="0.2">
      <c r="B20" s="384" t="str">
        <f>B250B_FullDepth_Areas!B9</f>
        <v>Y6</v>
      </c>
      <c r="C20" s="385">
        <f>B250B_FullDepth_Areas!C9</f>
        <v>1584.2</v>
      </c>
      <c r="D20" s="385">
        <f>B250B_FullDepth_Areas!D9</f>
        <v>1800</v>
      </c>
      <c r="E20" s="386"/>
      <c r="F20" s="903">
        <f>B250B_FullDepth_Areas!I9</f>
        <v>1912.9369999999999</v>
      </c>
      <c r="G20" s="388"/>
      <c r="H20" s="387">
        <v>4</v>
      </c>
      <c r="I20" s="474">
        <f t="shared" si="1"/>
        <v>48.46</v>
      </c>
      <c r="J20" s="278"/>
    </row>
    <row r="21" spans="2:10" s="279" customFormat="1" ht="17.25" customHeight="1" x14ac:dyDescent="0.2">
      <c r="B21" s="384" t="str">
        <f>B250B_FullDepth_Areas!B10</f>
        <v>Y7</v>
      </c>
      <c r="C21" s="385">
        <f>B250B_FullDepth_Areas!C10</f>
        <v>1159.07</v>
      </c>
      <c r="D21" s="385">
        <f>B250B_FullDepth_Areas!D10</f>
        <v>1277.99</v>
      </c>
      <c r="E21" s="386"/>
      <c r="F21" s="903">
        <f>B250B_FullDepth_Areas!I10</f>
        <v>1435.3751999999999</v>
      </c>
      <c r="G21" s="388"/>
      <c r="H21" s="387">
        <v>4</v>
      </c>
      <c r="I21" s="474">
        <f t="shared" si="1"/>
        <v>36.36</v>
      </c>
      <c r="J21" s="278"/>
    </row>
    <row r="22" spans="2:10" s="279" customFormat="1" ht="15" x14ac:dyDescent="0.2">
      <c r="B22" s="384" t="str">
        <f>B250B_FullDepth_Areas!B11</f>
        <v>Y7</v>
      </c>
      <c r="C22" s="385">
        <f>B250B_FullDepth_Areas!C11</f>
        <v>1184.1099999999999</v>
      </c>
      <c r="D22" s="385">
        <f>B250B_FullDepth_Areas!D11</f>
        <v>1275.6600000000001</v>
      </c>
      <c r="E22" s="386"/>
      <c r="F22" s="903">
        <f>B250B_FullDepth_Areas!I11</f>
        <v>1910.097</v>
      </c>
      <c r="G22" s="388"/>
      <c r="H22" s="387">
        <v>4</v>
      </c>
      <c r="I22" s="474">
        <f t="shared" si="1"/>
        <v>48.39</v>
      </c>
      <c r="J22" s="278"/>
    </row>
    <row r="23" spans="2:10" s="279" customFormat="1" ht="15" x14ac:dyDescent="0.2">
      <c r="B23" s="384" t="str">
        <f>B250B_FullDepth_Areas!B12</f>
        <v>Y7</v>
      </c>
      <c r="C23" s="385">
        <f>B250B_FullDepth_Areas!C12</f>
        <v>1356.25</v>
      </c>
      <c r="D23" s="385">
        <f>B250B_FullDepth_Areas!D12</f>
        <v>1465.52</v>
      </c>
      <c r="E23" s="386"/>
      <c r="F23" s="903">
        <f>B250B_FullDepth_Areas!I12</f>
        <v>1855.4265</v>
      </c>
      <c r="G23" s="388"/>
      <c r="H23" s="387">
        <v>4</v>
      </c>
      <c r="I23" s="474">
        <f t="shared" si="1"/>
        <v>47</v>
      </c>
      <c r="J23" s="278"/>
    </row>
    <row r="24" spans="2:10" s="279" customFormat="1" ht="15" x14ac:dyDescent="0.2">
      <c r="B24" s="384" t="str">
        <f>B250B_FullDepth_Areas!B13</f>
        <v>Y7</v>
      </c>
      <c r="C24" s="385">
        <f>B250B_FullDepth_Areas!C13</f>
        <v>1354.14</v>
      </c>
      <c r="D24" s="385">
        <f>B250B_FullDepth_Areas!D13</f>
        <v>1465.52</v>
      </c>
      <c r="E24" s="386"/>
      <c r="F24" s="903">
        <f>B250B_FullDepth_Areas!I13</f>
        <v>1431.711</v>
      </c>
      <c r="G24" s="388"/>
      <c r="H24" s="387">
        <v>4</v>
      </c>
      <c r="I24" s="474">
        <f t="shared" si="1"/>
        <v>36.270000000000003</v>
      </c>
      <c r="J24" s="278"/>
    </row>
    <row r="25" spans="2:10" s="279" customFormat="1" ht="15" x14ac:dyDescent="0.2">
      <c r="B25" s="384" t="str">
        <f>B250B_FullDepth_Areas!B14</f>
        <v>Y8</v>
      </c>
      <c r="C25" s="385">
        <f>B250B_FullDepth_Areas!C14</f>
        <v>1055.5</v>
      </c>
      <c r="D25" s="385">
        <f>B250B_FullDepth_Areas!D14</f>
        <v>2225.0500000000002</v>
      </c>
      <c r="E25" s="386"/>
      <c r="F25" s="903">
        <f>B250B_FullDepth_Areas!I14</f>
        <v>41580.692799999997</v>
      </c>
      <c r="G25" s="388"/>
      <c r="H25" s="387">
        <v>4</v>
      </c>
      <c r="I25" s="474">
        <f t="shared" si="1"/>
        <v>1053.3800000000001</v>
      </c>
      <c r="J25" s="278"/>
    </row>
    <row r="26" spans="2:10" s="279" customFormat="1" ht="15" x14ac:dyDescent="0.2">
      <c r="B26" s="384" t="str">
        <f>B250B_FullDepth_Areas!B15</f>
        <v>Y8</v>
      </c>
      <c r="C26" s="385">
        <f>B250B_FullDepth_Areas!C15</f>
        <v>1816.36</v>
      </c>
      <c r="D26" s="385">
        <f>B250B_FullDepth_Areas!D15</f>
        <v>2236</v>
      </c>
      <c r="E26" s="386"/>
      <c r="F26" s="903">
        <f>B250B_FullDepth_Areas!I15</f>
        <v>9130.7165000000005</v>
      </c>
      <c r="G26" s="388"/>
      <c r="H26" s="387">
        <v>4</v>
      </c>
      <c r="I26" s="474">
        <f t="shared" si="1"/>
        <v>231.31</v>
      </c>
      <c r="J26" s="278"/>
    </row>
    <row r="27" spans="2:10" s="279" customFormat="1" ht="15" x14ac:dyDescent="0.2">
      <c r="B27" s="384" t="str">
        <f>B250B_FullDepth_Areas!B16</f>
        <v>Y9</v>
      </c>
      <c r="C27" s="385">
        <f>B250B_FullDepth_Areas!C16</f>
        <v>1020</v>
      </c>
      <c r="D27" s="385">
        <f>B250B_FullDepth_Areas!D16</f>
        <v>1154.22</v>
      </c>
      <c r="E27" s="386"/>
      <c r="F27" s="903">
        <f>B250B_FullDepth_Areas!I16</f>
        <v>1063.3568</v>
      </c>
      <c r="G27" s="388"/>
      <c r="H27" s="387">
        <v>4</v>
      </c>
      <c r="I27" s="474">
        <f t="shared" si="1"/>
        <v>26.94</v>
      </c>
      <c r="J27" s="278"/>
    </row>
    <row r="28" spans="2:10" s="279" customFormat="1" ht="15" x14ac:dyDescent="0.2">
      <c r="B28" s="384" t="str">
        <f>B250B_FullDepth_Areas!B17</f>
        <v>Y9</v>
      </c>
      <c r="C28" s="385">
        <f>B250B_FullDepth_Areas!C17</f>
        <v>1020</v>
      </c>
      <c r="D28" s="385">
        <f>B250B_FullDepth_Areas!D17</f>
        <v>1056.8900000000001</v>
      </c>
      <c r="E28" s="386"/>
      <c r="F28" s="903">
        <f>B250B_FullDepth_Areas!I17</f>
        <v>51.871499999999997</v>
      </c>
      <c r="G28" s="388"/>
      <c r="H28" s="387">
        <v>4</v>
      </c>
      <c r="I28" s="474">
        <f t="shared" si="1"/>
        <v>1.31</v>
      </c>
      <c r="J28" s="278"/>
    </row>
    <row r="29" spans="2:10" s="279" customFormat="1" ht="15" x14ac:dyDescent="0.2">
      <c r="B29" s="384" t="str">
        <f>B250B_FullDepth_Areas!B18</f>
        <v>Y9</v>
      </c>
      <c r="C29" s="385">
        <f>B250B_FullDepth_Areas!C18</f>
        <v>1258.79</v>
      </c>
      <c r="D29" s="385">
        <f>B250B_FullDepth_Areas!D18</f>
        <v>1447.6</v>
      </c>
      <c r="E29" s="386"/>
      <c r="F29" s="903">
        <f>B250B_FullDepth_Areas!I18</f>
        <v>935.37459999999999</v>
      </c>
      <c r="G29" s="388"/>
      <c r="H29" s="387">
        <v>4</v>
      </c>
      <c r="I29" s="474">
        <f t="shared" si="1"/>
        <v>23.7</v>
      </c>
      <c r="J29" s="278"/>
    </row>
    <row r="30" spans="2:10" s="279" customFormat="1" ht="15" x14ac:dyDescent="0.2">
      <c r="B30" s="384" t="str">
        <f>B250B_FullDepth_Areas!B19</f>
        <v>Y9</v>
      </c>
      <c r="C30" s="385">
        <f>B250B_FullDepth_Areas!C19</f>
        <v>1267.49</v>
      </c>
      <c r="D30" s="385">
        <f>B250B_FullDepth_Areas!D19</f>
        <v>1373.74</v>
      </c>
      <c r="E30" s="386"/>
      <c r="F30" s="903">
        <f>B250B_FullDepth_Areas!I19</f>
        <v>2037.5804000000001</v>
      </c>
      <c r="G30" s="388"/>
      <c r="H30" s="387">
        <v>4</v>
      </c>
      <c r="I30" s="474">
        <f t="shared" ref="I30:I41" si="2">ROUND(IF(G30=0,((F30*H30*114)/18000),((E30*((F30+G30)/2)*H30*114)/18000)),2)</f>
        <v>51.62</v>
      </c>
      <c r="J30" s="278"/>
    </row>
    <row r="31" spans="2:10" s="279" customFormat="1" ht="15" x14ac:dyDescent="0.2">
      <c r="B31" s="384" t="str">
        <f>B250B_FullDepth_Areas!B20</f>
        <v>Y10</v>
      </c>
      <c r="C31" s="385">
        <f>B250B_FullDepth_Areas!C20</f>
        <v>1464.88</v>
      </c>
      <c r="D31" s="385">
        <f>B250B_FullDepth_Areas!D20</f>
        <v>1501.64</v>
      </c>
      <c r="E31" s="386"/>
      <c r="F31" s="903">
        <f>B250B_FullDepth_Areas!I20</f>
        <v>407.16789999999997</v>
      </c>
      <c r="G31" s="388"/>
      <c r="H31" s="387">
        <v>4</v>
      </c>
      <c r="I31" s="474">
        <f t="shared" si="2"/>
        <v>10.31</v>
      </c>
      <c r="J31" s="278"/>
    </row>
    <row r="32" spans="2:10" s="279" customFormat="1" ht="15" x14ac:dyDescent="0.2">
      <c r="B32" s="384" t="str">
        <f>B250B_FullDepth_Areas!B21</f>
        <v>Y10</v>
      </c>
      <c r="C32" s="385">
        <f>B250B_FullDepth_Areas!C21</f>
        <v>1469.42</v>
      </c>
      <c r="D32" s="385">
        <f>B250B_FullDepth_Areas!D21</f>
        <v>1502.78</v>
      </c>
      <c r="E32" s="386"/>
      <c r="F32" s="903">
        <f>B250B_FullDepth_Areas!I21</f>
        <v>282.8818</v>
      </c>
      <c r="G32" s="388"/>
      <c r="H32" s="387">
        <v>4</v>
      </c>
      <c r="I32" s="474">
        <f t="shared" si="2"/>
        <v>7.17</v>
      </c>
      <c r="J32" s="278"/>
    </row>
    <row r="33" spans="2:10" s="279" customFormat="1" ht="15" x14ac:dyDescent="0.2">
      <c r="B33" s="384" t="str">
        <f>B250B_FullDepth_Areas!B22</f>
        <v>Y12_REV</v>
      </c>
      <c r="C33" s="385">
        <f>B250B_FullDepth_Areas!C22</f>
        <v>1052.69</v>
      </c>
      <c r="D33" s="385">
        <f>B250B_FullDepth_Areas!D22</f>
        <v>1115.43</v>
      </c>
      <c r="E33" s="386"/>
      <c r="F33" s="903">
        <f>B250B_FullDepth_Areas!I22</f>
        <v>910.45770000000005</v>
      </c>
      <c r="G33" s="388"/>
      <c r="H33" s="387">
        <v>4</v>
      </c>
      <c r="I33" s="474">
        <f t="shared" si="2"/>
        <v>23.06</v>
      </c>
      <c r="J33" s="278"/>
    </row>
    <row r="34" spans="2:10" s="279" customFormat="1" ht="15" x14ac:dyDescent="0.2">
      <c r="B34" s="384" t="str">
        <f>B250B_FullDepth_Areas!B23</f>
        <v>Y12_REV</v>
      </c>
      <c r="C34" s="385">
        <f>B250B_FullDepth_Areas!C23</f>
        <v>1046.1400000000001</v>
      </c>
      <c r="D34" s="385">
        <f>B250B_FullDepth_Areas!D23</f>
        <v>1271.1600000000001</v>
      </c>
      <c r="E34" s="386"/>
      <c r="F34" s="903">
        <f>B250B_FullDepth_Areas!I23</f>
        <v>3479.2465000000002</v>
      </c>
      <c r="G34" s="388"/>
      <c r="H34" s="387">
        <v>4</v>
      </c>
      <c r="I34" s="474">
        <f t="shared" si="2"/>
        <v>88.14</v>
      </c>
      <c r="J34" s="278"/>
    </row>
    <row r="35" spans="2:10" s="279" customFormat="1" ht="15" x14ac:dyDescent="0.2">
      <c r="B35" s="384" t="str">
        <f>B250B_FullDepth_Areas!B24</f>
        <v>Y12_REV</v>
      </c>
      <c r="C35" s="385">
        <f>B250B_FullDepth_Areas!C24</f>
        <v>1286.71</v>
      </c>
      <c r="D35" s="385">
        <f>B250B_FullDepth_Areas!D24</f>
        <v>1302.8499999999999</v>
      </c>
      <c r="E35" s="386"/>
      <c r="F35" s="903">
        <f>B250B_FullDepth_Areas!I24</f>
        <v>161.90450000000001</v>
      </c>
      <c r="G35" s="388"/>
      <c r="H35" s="387">
        <v>4</v>
      </c>
      <c r="I35" s="474">
        <f t="shared" si="2"/>
        <v>4.0999999999999996</v>
      </c>
      <c r="J35" s="278"/>
    </row>
    <row r="36" spans="2:10" s="279" customFormat="1" ht="15" x14ac:dyDescent="0.2">
      <c r="B36" s="384" t="str">
        <f>B250B_FullDepth_Areas!B25</f>
        <v>Y12_REV</v>
      </c>
      <c r="C36" s="385">
        <f>B250B_FullDepth_Areas!C25</f>
        <v>1307.8900000000001</v>
      </c>
      <c r="D36" s="385">
        <f>B250B_FullDepth_Areas!D25</f>
        <v>1498.2</v>
      </c>
      <c r="E36" s="386"/>
      <c r="F36" s="903">
        <f>B250B_FullDepth_Areas!I25</f>
        <v>5047.5057999999999</v>
      </c>
      <c r="G36" s="388"/>
      <c r="H36" s="387">
        <v>4</v>
      </c>
      <c r="I36" s="474">
        <f t="shared" si="2"/>
        <v>127.87</v>
      </c>
      <c r="J36" s="278"/>
    </row>
    <row r="37" spans="2:10" s="279" customFormat="1" ht="15" x14ac:dyDescent="0.2">
      <c r="B37" s="384" t="str">
        <f>B250B_FullDepth_Areas!B26</f>
        <v>Y12_REV</v>
      </c>
      <c r="C37" s="385">
        <f>B250B_FullDepth_Areas!C26</f>
        <v>1319.23</v>
      </c>
      <c r="D37" s="385">
        <f>B250B_FullDepth_Areas!D26</f>
        <v>1947.6</v>
      </c>
      <c r="E37" s="386"/>
      <c r="F37" s="903">
        <f>B250B_FullDepth_Areas!I26</f>
        <v>282.72989999999999</v>
      </c>
      <c r="G37" s="388"/>
      <c r="H37" s="387">
        <v>4</v>
      </c>
      <c r="I37" s="474">
        <f t="shared" si="2"/>
        <v>7.16</v>
      </c>
      <c r="J37" s="278"/>
    </row>
    <row r="38" spans="2:10" s="279" customFormat="1" ht="15" x14ac:dyDescent="0.2">
      <c r="B38" s="384" t="str">
        <f>B250B_FullDepth_Areas!B27</f>
        <v>Y12_REV</v>
      </c>
      <c r="C38" s="385">
        <f>B250B_FullDepth_Areas!C27</f>
        <v>1537.91</v>
      </c>
      <c r="D38" s="385">
        <f>B250B_FullDepth_Areas!D27</f>
        <v>1560.33</v>
      </c>
      <c r="E38" s="386"/>
      <c r="F38" s="903">
        <f>B250B_FullDepth_Areas!I27</f>
        <v>48.747399999999999</v>
      </c>
      <c r="G38" s="388"/>
      <c r="H38" s="387">
        <v>4</v>
      </c>
      <c r="I38" s="474">
        <f t="shared" si="2"/>
        <v>1.23</v>
      </c>
      <c r="J38" s="278"/>
    </row>
    <row r="39" spans="2:10" s="279" customFormat="1" ht="15" x14ac:dyDescent="0.2">
      <c r="B39" s="384" t="str">
        <f>B250B_FullDepth_Areas!B28</f>
        <v>Y12_REV</v>
      </c>
      <c r="C39" s="385">
        <f>B250B_FullDepth_Areas!C28</f>
        <v>1579.11</v>
      </c>
      <c r="D39" s="385">
        <f>B250B_FullDepth_Areas!D28</f>
        <v>1947.6</v>
      </c>
      <c r="E39" s="386"/>
      <c r="F39" s="903">
        <f>B250B_FullDepth_Areas!I28</f>
        <v>1559.4667999999999</v>
      </c>
      <c r="G39" s="388"/>
      <c r="H39" s="387">
        <v>4</v>
      </c>
      <c r="I39" s="474">
        <f t="shared" si="2"/>
        <v>39.51</v>
      </c>
      <c r="J39" s="278"/>
    </row>
    <row r="40" spans="2:10" s="279" customFormat="1" ht="15" x14ac:dyDescent="0.2">
      <c r="B40" s="384" t="str">
        <f>B250B_FullDepth_Areas!B29</f>
        <v>Y13</v>
      </c>
      <c r="C40" s="385">
        <f>B250B_FullDepth_Areas!C29</f>
        <v>1040</v>
      </c>
      <c r="D40" s="385">
        <f>B250B_FullDepth_Areas!D29</f>
        <v>1151.4000000000001</v>
      </c>
      <c r="E40" s="386"/>
      <c r="F40" s="903">
        <f>B250B_FullDepth_Areas!I29</f>
        <v>16.446300000000001</v>
      </c>
      <c r="G40" s="388"/>
      <c r="H40" s="387">
        <v>4</v>
      </c>
      <c r="I40" s="474">
        <f t="shared" si="2"/>
        <v>0.42</v>
      </c>
      <c r="J40" s="278"/>
    </row>
    <row r="41" spans="2:10" s="279" customFormat="1" ht="15" x14ac:dyDescent="0.2">
      <c r="B41" s="384" t="str">
        <f>B250B_FullDepth_Areas!B30</f>
        <v>Y13</v>
      </c>
      <c r="C41" s="385">
        <f>B250B_FullDepth_Areas!C30</f>
        <v>1170.29</v>
      </c>
      <c r="D41" s="385">
        <f>B250B_FullDepth_Areas!D30</f>
        <v>1269.28</v>
      </c>
      <c r="E41" s="386"/>
      <c r="F41" s="903">
        <f>B250B_FullDepth_Areas!I30</f>
        <v>1637.7215000000001</v>
      </c>
      <c r="G41" s="388"/>
      <c r="H41" s="387">
        <v>4</v>
      </c>
      <c r="I41" s="474">
        <f t="shared" si="2"/>
        <v>41.49</v>
      </c>
      <c r="J41" s="278"/>
    </row>
    <row r="42" spans="2:10" s="279" customFormat="1" ht="15" x14ac:dyDescent="0.2">
      <c r="B42" s="384"/>
      <c r="C42" s="385"/>
      <c r="D42" s="385"/>
      <c r="E42" s="386"/>
      <c r="F42" s="903"/>
      <c r="G42" s="388"/>
      <c r="H42" s="387"/>
      <c r="I42" s="474"/>
      <c r="J42" s="278"/>
    </row>
    <row r="43" spans="2:10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SUM(I12:I42)+'[5]ASPH. BASE COURSE TY. I19.0C'!I43</f>
        <v>40740.990000000013</v>
      </c>
      <c r="J43" s="278"/>
    </row>
    <row r="44" spans="2:10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0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0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0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0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-0.499984740745262"/>
  </sheetPr>
  <dimension ref="B1:J1124"/>
  <sheetViews>
    <sheetView showZeros="0" view="pageBreakPreview" topLeftCell="A7" zoomScaleNormal="100" zoomScaleSheetLayoutView="100" workbookViewId="0">
      <selection activeCell="Q45" sqref="Q45"/>
    </sheetView>
  </sheetViews>
  <sheetFormatPr defaultRowHeight="12.75" x14ac:dyDescent="0.2"/>
  <cols>
    <col min="1" max="1" width="2.28515625" customWidth="1"/>
    <col min="2" max="5" width="12.7109375" customWidth="1"/>
    <col min="6" max="6" width="10.5703125" bestFit="1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383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384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294</v>
      </c>
      <c r="C12" s="385"/>
      <c r="D12" s="385"/>
      <c r="E12" s="386"/>
      <c r="F12" s="419"/>
      <c r="G12" s="419"/>
      <c r="H12" s="387"/>
      <c r="I12" s="474">
        <f>ROUND(IF(G12=0,((F12*H12*114)/18000),((E12*((F12+G12)/2)*H12*114)/18000)),2)</f>
        <v>0</v>
      </c>
      <c r="J12" s="390"/>
    </row>
    <row r="13" spans="2:10" s="279" customFormat="1" ht="15" x14ac:dyDescent="0.2">
      <c r="B13" s="277" t="s">
        <v>300</v>
      </c>
      <c r="C13" s="385"/>
      <c r="D13" s="385"/>
      <c r="E13" s="386"/>
      <c r="F13" s="419"/>
      <c r="G13" s="419"/>
      <c r="H13" s="387"/>
      <c r="I13" s="474">
        <f>'I19.0C (4)'!I43</f>
        <v>40740.990000000013</v>
      </c>
      <c r="J13" s="278"/>
    </row>
    <row r="14" spans="2:10" s="279" customFormat="1" ht="15" x14ac:dyDescent="0.2">
      <c r="B14" s="384"/>
      <c r="C14" s="385"/>
      <c r="D14" s="385"/>
      <c r="E14" s="386"/>
      <c r="F14" s="903"/>
      <c r="G14" s="419"/>
      <c r="H14" s="387"/>
      <c r="I14" s="474"/>
      <c r="J14" s="278"/>
    </row>
    <row r="15" spans="2:10" s="279" customFormat="1" ht="15" x14ac:dyDescent="0.2">
      <c r="B15" s="384" t="str">
        <f>B250B_FullDepth_Areas!B33</f>
        <v>Y14</v>
      </c>
      <c r="C15" s="385">
        <f>B250B_FullDepth_Areas!C33</f>
        <v>1125</v>
      </c>
      <c r="D15" s="385">
        <f>B250B_FullDepth_Areas!D33</f>
        <v>1230.1199999999999</v>
      </c>
      <c r="E15" s="386"/>
      <c r="F15" s="903">
        <f>B250B_FullDepth_Areas!I33</f>
        <v>810.63810000000001</v>
      </c>
      <c r="G15" s="419"/>
      <c r="H15" s="387">
        <v>4</v>
      </c>
      <c r="I15" s="474">
        <f t="shared" ref="I15:I21" si="0">ROUND(IF(G15=0,((F15*H15*114)/18000),((E15*((F15+G15)/2)*H15*114)/18000)),2)</f>
        <v>20.54</v>
      </c>
      <c r="J15" s="278"/>
    </row>
    <row r="16" spans="2:10" s="279" customFormat="1" ht="15" x14ac:dyDescent="0.2">
      <c r="B16" s="384" t="str">
        <f>B250B_FullDepth_Areas!B34</f>
        <v>Y14</v>
      </c>
      <c r="C16" s="385">
        <f>B250B_FullDepth_Areas!C34</f>
        <v>1198</v>
      </c>
      <c r="D16" s="385">
        <f>B250B_FullDepth_Areas!D34</f>
        <v>1234.67</v>
      </c>
      <c r="E16" s="386"/>
      <c r="F16" s="903">
        <f>B250B_FullDepth_Areas!I34</f>
        <v>370.64609999999999</v>
      </c>
      <c r="G16" s="419"/>
      <c r="H16" s="387">
        <v>4</v>
      </c>
      <c r="I16" s="474">
        <f t="shared" si="0"/>
        <v>9.39</v>
      </c>
      <c r="J16" s="278"/>
    </row>
    <row r="17" spans="2:10" s="279" customFormat="1" ht="15" x14ac:dyDescent="0.2">
      <c r="B17" s="384" t="str">
        <f>B250B_FullDepth_Areas!B35</f>
        <v>Y15</v>
      </c>
      <c r="C17" s="385">
        <f>B250B_FullDepth_Areas!C35</f>
        <v>1185.17</v>
      </c>
      <c r="D17" s="385">
        <f>B250B_FullDepth_Areas!D35</f>
        <v>1237.31</v>
      </c>
      <c r="E17" s="386"/>
      <c r="F17" s="903">
        <f>B250B_FullDepth_Areas!I35</f>
        <v>540.60080000000005</v>
      </c>
      <c r="G17" s="419"/>
      <c r="H17" s="387">
        <v>4</v>
      </c>
      <c r="I17" s="474">
        <f t="shared" si="0"/>
        <v>13.7</v>
      </c>
      <c r="J17" s="278"/>
    </row>
    <row r="18" spans="2:10" s="279" customFormat="1" ht="15" x14ac:dyDescent="0.2">
      <c r="B18" s="384" t="str">
        <f>B250B_FullDepth_Areas!B36</f>
        <v>Y15</v>
      </c>
      <c r="C18" s="385">
        <f>B250B_FullDepth_Areas!C36</f>
        <v>1221.53</v>
      </c>
      <c r="D18" s="385">
        <f>B250B_FullDepth_Areas!D36</f>
        <v>1247.42</v>
      </c>
      <c r="E18" s="386"/>
      <c r="F18" s="903">
        <f>B250B_FullDepth_Areas!I36</f>
        <v>329.74689999999998</v>
      </c>
      <c r="G18" s="419"/>
      <c r="H18" s="387">
        <v>4</v>
      </c>
      <c r="I18" s="474">
        <f t="shared" si="0"/>
        <v>8.35</v>
      </c>
      <c r="J18" s="278"/>
    </row>
    <row r="19" spans="2:10" s="279" customFormat="1" ht="15" x14ac:dyDescent="0.2">
      <c r="B19" s="384" t="str">
        <f>B250B_FullDepth_Areas!B37</f>
        <v>Y15</v>
      </c>
      <c r="C19" s="385">
        <f>B250B_FullDepth_Areas!C37</f>
        <v>1189.55</v>
      </c>
      <c r="D19" s="385">
        <f>B250B_FullDepth_Areas!D37</f>
        <v>1237.75</v>
      </c>
      <c r="E19" s="386"/>
      <c r="F19" s="903">
        <f>B250B_FullDepth_Areas!I37</f>
        <v>447.12979999999999</v>
      </c>
      <c r="G19" s="419"/>
      <c r="H19" s="387">
        <v>4</v>
      </c>
      <c r="I19" s="474">
        <f t="shared" si="0"/>
        <v>11.33</v>
      </c>
      <c r="J19" s="278"/>
    </row>
    <row r="20" spans="2:10" s="279" customFormat="1" ht="15" x14ac:dyDescent="0.2">
      <c r="B20" s="384" t="str">
        <f>B250B_FullDepth_Areas!B39</f>
        <v>Y16</v>
      </c>
      <c r="C20" s="385">
        <f>B250B_FullDepth_Areas!C39</f>
        <v>1057.57</v>
      </c>
      <c r="D20" s="385">
        <f>B250B_FullDepth_Areas!D39</f>
        <v>1125</v>
      </c>
      <c r="E20" s="386"/>
      <c r="F20" s="903">
        <f>B250B_FullDepth_Areas!I39</f>
        <v>85.511099999999999</v>
      </c>
      <c r="G20" s="419"/>
      <c r="H20" s="387">
        <v>4</v>
      </c>
      <c r="I20" s="474">
        <f t="shared" si="0"/>
        <v>2.17</v>
      </c>
      <c r="J20" s="278"/>
    </row>
    <row r="21" spans="2:10" s="279" customFormat="1" ht="17.25" customHeight="1" x14ac:dyDescent="0.2">
      <c r="B21" s="384" t="str">
        <f>B250B_FullDepth_Areas!B40</f>
        <v>Y17</v>
      </c>
      <c r="C21" s="385">
        <f>B250B_FullDepth_Areas!C40</f>
        <v>1075.06</v>
      </c>
      <c r="D21" s="385">
        <f>B250B_FullDepth_Areas!D40</f>
        <v>1159.7</v>
      </c>
      <c r="E21" s="386"/>
      <c r="F21" s="903">
        <f>B250B_FullDepth_Areas!I40</f>
        <v>55.486499999999999</v>
      </c>
      <c r="G21" s="419"/>
      <c r="H21" s="387">
        <v>4</v>
      </c>
      <c r="I21" s="474">
        <f t="shared" si="0"/>
        <v>1.41</v>
      </c>
      <c r="J21" s="278"/>
    </row>
    <row r="22" spans="2:10" s="279" customFormat="1" ht="15" x14ac:dyDescent="0.2">
      <c r="B22" s="384" t="str">
        <f>B250B_FullDepth_Areas!B41</f>
        <v>Y17</v>
      </c>
      <c r="C22" s="385">
        <f>B250B_FullDepth_Areas!C41</f>
        <v>1199.92</v>
      </c>
      <c r="D22" s="385">
        <f>B250B_FullDepth_Areas!D41</f>
        <v>1276.33</v>
      </c>
      <c r="E22" s="386"/>
      <c r="F22" s="903">
        <f>B250B_FullDepth_Areas!I41</f>
        <v>452.82960000000003</v>
      </c>
      <c r="G22" s="419"/>
      <c r="H22" s="387">
        <v>4</v>
      </c>
      <c r="I22" s="474">
        <f t="shared" ref="I22:I28" si="1">ROUND(IF(G22=0,((F22*H22*114)/18000),((E22*((F22+G22)/2)*H22*114)/18000)),2)</f>
        <v>11.47</v>
      </c>
      <c r="J22" s="278"/>
    </row>
    <row r="23" spans="2:10" s="279" customFormat="1" ht="15" x14ac:dyDescent="0.2">
      <c r="B23" s="384" t="str">
        <f>B250B_FullDepth_Areas!B48</f>
        <v>Y22</v>
      </c>
      <c r="C23" s="385">
        <f>B250B_FullDepth_Areas!C48</f>
        <v>1020.75</v>
      </c>
      <c r="D23" s="385">
        <f>B250B_FullDepth_Areas!D48</f>
        <v>1177.43</v>
      </c>
      <c r="E23" s="386"/>
      <c r="F23" s="903">
        <f>B250B_FullDepth_Areas!I48</f>
        <v>5127.7299999999996</v>
      </c>
      <c r="G23" s="419"/>
      <c r="H23" s="387">
        <v>4</v>
      </c>
      <c r="I23" s="474">
        <f t="shared" si="1"/>
        <v>129.9</v>
      </c>
      <c r="J23" s="278"/>
    </row>
    <row r="24" spans="2:10" s="279" customFormat="1" ht="15" x14ac:dyDescent="0.2">
      <c r="B24" s="384" t="str">
        <f>B250B_FullDepth_Areas!B49</f>
        <v>Y22</v>
      </c>
      <c r="C24" s="385">
        <f>B250B_FullDepth_Areas!C49</f>
        <v>1628.25</v>
      </c>
      <c r="D24" s="385">
        <f>B250B_FullDepth_Areas!D49</f>
        <v>1774.03</v>
      </c>
      <c r="E24" s="386"/>
      <c r="F24" s="903">
        <f>B250B_FullDepth_Areas!I49</f>
        <v>5624.0418</v>
      </c>
      <c r="G24" s="419"/>
      <c r="H24" s="387">
        <v>4</v>
      </c>
      <c r="I24" s="474">
        <f t="shared" si="1"/>
        <v>142.47999999999999</v>
      </c>
      <c r="J24" s="278"/>
    </row>
    <row r="25" spans="2:10" s="279" customFormat="1" ht="15" x14ac:dyDescent="0.2">
      <c r="B25" s="384" t="str">
        <f>B250B_FullDepth_Areas!B50</f>
        <v>Y23</v>
      </c>
      <c r="C25" s="385">
        <f>B250B_FullDepth_Areas!C50</f>
        <v>1628.25</v>
      </c>
      <c r="D25" s="385">
        <f>B250B_FullDepth_Areas!D50</f>
        <v>1774.03</v>
      </c>
      <c r="E25" s="386"/>
      <c r="F25" s="903">
        <f>B250B_FullDepth_Areas!I50</f>
        <v>5207.79</v>
      </c>
      <c r="G25" s="419"/>
      <c r="H25" s="387">
        <v>4</v>
      </c>
      <c r="I25" s="474">
        <f t="shared" si="1"/>
        <v>131.93</v>
      </c>
      <c r="J25" s="278"/>
    </row>
    <row r="26" spans="2:10" s="279" customFormat="1" ht="15" x14ac:dyDescent="0.2">
      <c r="B26" s="384"/>
      <c r="C26" s="385"/>
      <c r="D26" s="385"/>
      <c r="E26" s="386"/>
      <c r="F26" s="903"/>
      <c r="G26" s="419"/>
      <c r="H26" s="387"/>
      <c r="I26" s="474">
        <f t="shared" si="1"/>
        <v>0</v>
      </c>
      <c r="J26" s="278"/>
    </row>
    <row r="27" spans="2:10" s="279" customFormat="1" ht="15" x14ac:dyDescent="0.2">
      <c r="B27" s="384">
        <f>B250B_FullDepth_Areas!B51</f>
        <v>0</v>
      </c>
      <c r="C27" s="385">
        <f>B250B_FullDepth_Areas!C51</f>
        <v>0</v>
      </c>
      <c r="D27" s="385">
        <f>B250B_FullDepth_Areas!D51</f>
        <v>0</v>
      </c>
      <c r="E27" s="386"/>
      <c r="F27" s="903">
        <f>B250B_FullDepth_Areas!I51</f>
        <v>0</v>
      </c>
      <c r="G27" s="419"/>
      <c r="H27" s="387"/>
      <c r="I27" s="474">
        <f t="shared" si="1"/>
        <v>0</v>
      </c>
      <c r="J27" s="278"/>
    </row>
    <row r="28" spans="2:10" s="279" customFormat="1" ht="15" x14ac:dyDescent="0.2">
      <c r="B28" s="384">
        <f>B250B_FullDepth_Areas!B52</f>
        <v>0</v>
      </c>
      <c r="C28" s="385">
        <f>B250B_FullDepth_Areas!C52</f>
        <v>0</v>
      </c>
      <c r="D28" s="385">
        <f>B250B_FullDepth_Areas!D52</f>
        <v>0</v>
      </c>
      <c r="E28" s="386"/>
      <c r="F28" s="903">
        <f>B250B_FullDepth_Areas!I52</f>
        <v>0</v>
      </c>
      <c r="G28" s="419"/>
      <c r="H28" s="387"/>
      <c r="I28" s="474">
        <f t="shared" si="1"/>
        <v>0</v>
      </c>
      <c r="J28" s="278"/>
    </row>
    <row r="29" spans="2:10" s="279" customFormat="1" ht="15" x14ac:dyDescent="0.2">
      <c r="B29" s="384">
        <f>B250B_FullDepth_Areas!B53</f>
        <v>0</v>
      </c>
      <c r="C29" s="385">
        <f>B250B_FullDepth_Areas!C53</f>
        <v>0</v>
      </c>
      <c r="D29" s="385">
        <f>B250B_FullDepth_Areas!D53</f>
        <v>0</v>
      </c>
      <c r="E29" s="386"/>
      <c r="F29" s="903"/>
      <c r="G29" s="419"/>
      <c r="H29" s="387"/>
      <c r="I29" s="474">
        <f t="shared" ref="I29:I31" si="2">ROUND(IF(G29=0,((F29*H29*114)/18000),((E29*((F29+G29)/2)*H29*114)/18000)),2)</f>
        <v>0</v>
      </c>
      <c r="J29" s="278"/>
    </row>
    <row r="30" spans="2:10" s="279" customFormat="1" ht="15" x14ac:dyDescent="0.2">
      <c r="B30" s="384">
        <f>B250B_FullDepth_Areas!B54</f>
        <v>0</v>
      </c>
      <c r="C30" s="385">
        <f>B250B_FullDepth_Areas!C54</f>
        <v>0</v>
      </c>
      <c r="D30" s="385">
        <f>B250B_FullDepth_Areas!D54</f>
        <v>0</v>
      </c>
      <c r="E30" s="386"/>
      <c r="F30" s="903"/>
      <c r="G30" s="419"/>
      <c r="H30" s="387"/>
      <c r="I30" s="474">
        <f t="shared" si="2"/>
        <v>0</v>
      </c>
      <c r="J30" s="278"/>
    </row>
    <row r="31" spans="2:10" s="279" customFormat="1" ht="15" x14ac:dyDescent="0.2">
      <c r="B31" s="384">
        <f>B250B_FullDepth_Areas!B55</f>
        <v>0</v>
      </c>
      <c r="C31" s="385">
        <f>B250B_FullDepth_Areas!C55</f>
        <v>0</v>
      </c>
      <c r="D31" s="385">
        <f>B250B_FullDepth_Areas!D55</f>
        <v>0</v>
      </c>
      <c r="E31" s="386"/>
      <c r="F31" s="903"/>
      <c r="G31" s="419"/>
      <c r="H31" s="387"/>
      <c r="I31" s="474">
        <f t="shared" si="2"/>
        <v>0</v>
      </c>
      <c r="J31" s="278"/>
    </row>
    <row r="32" spans="2:10" s="279" customFormat="1" ht="15" x14ac:dyDescent="0.2">
      <c r="B32" s="384">
        <f>B250B_FullDepth_Areas!B59</f>
        <v>0</v>
      </c>
      <c r="C32" s="385">
        <f>B250B_FullDepth_Areas!C59</f>
        <v>0</v>
      </c>
      <c r="D32" s="385">
        <f>B250B_FullDepth_Areas!D59</f>
        <v>0</v>
      </c>
      <c r="E32" s="386"/>
      <c r="F32" s="903">
        <f>B250B_FullDepth_Areas!I59</f>
        <v>0</v>
      </c>
      <c r="G32" s="419"/>
      <c r="H32" s="387"/>
      <c r="I32" s="474">
        <f t="shared" ref="I32:I45" si="3">ROUND(IF(G32=0,((F32*H32*114)/18000),((E32*((F32+G32)/2)*H32*114)/18000)),2)</f>
        <v>0</v>
      </c>
      <c r="J32" s="278"/>
    </row>
    <row r="33" spans="2:10" s="279" customFormat="1" ht="15" x14ac:dyDescent="0.2">
      <c r="B33" s="384">
        <f>B250B_FullDepth_Areas!B60</f>
        <v>0</v>
      </c>
      <c r="C33" s="385">
        <f>B250B_FullDepth_Areas!C60</f>
        <v>0</v>
      </c>
      <c r="D33" s="385">
        <f>B250B_FullDepth_Areas!D60</f>
        <v>0</v>
      </c>
      <c r="E33" s="386"/>
      <c r="F33" s="903">
        <f>B250B_FullDepth_Areas!I60</f>
        <v>0</v>
      </c>
      <c r="G33" s="419"/>
      <c r="H33" s="387"/>
      <c r="I33" s="474">
        <f t="shared" si="3"/>
        <v>0</v>
      </c>
      <c r="J33" s="278"/>
    </row>
    <row r="34" spans="2:10" s="279" customFormat="1" ht="15" x14ac:dyDescent="0.2">
      <c r="B34" s="384">
        <f>B250B_FullDepth_Areas!B61</f>
        <v>0</v>
      </c>
      <c r="C34" s="385">
        <f>B250B_FullDepth_Areas!C61</f>
        <v>0</v>
      </c>
      <c r="D34" s="385">
        <f>B250B_FullDepth_Areas!D61</f>
        <v>0</v>
      </c>
      <c r="E34" s="386"/>
      <c r="F34" s="903">
        <f>B250B_FullDepth_Areas!I61</f>
        <v>0</v>
      </c>
      <c r="G34" s="419"/>
      <c r="H34" s="387"/>
      <c r="I34" s="474">
        <f t="shared" si="3"/>
        <v>0</v>
      </c>
      <c r="J34" s="278"/>
    </row>
    <row r="35" spans="2:10" s="279" customFormat="1" ht="15" x14ac:dyDescent="0.2">
      <c r="B35" s="384">
        <f>B250B_FullDepth_Areas!B62</f>
        <v>0</v>
      </c>
      <c r="C35" s="385">
        <f>B250B_FullDepth_Areas!C62</f>
        <v>0</v>
      </c>
      <c r="D35" s="385">
        <f>B250B_FullDepth_Areas!D62</f>
        <v>0</v>
      </c>
      <c r="E35" s="386"/>
      <c r="F35" s="903">
        <f>B250B_FullDepth_Areas!I62</f>
        <v>0</v>
      </c>
      <c r="G35" s="419"/>
      <c r="H35" s="387"/>
      <c r="I35" s="474">
        <f t="shared" si="3"/>
        <v>0</v>
      </c>
      <c r="J35" s="278"/>
    </row>
    <row r="36" spans="2:10" s="279" customFormat="1" ht="15" x14ac:dyDescent="0.2">
      <c r="B36" s="384">
        <f>B250B_FullDepth_Areas!B63</f>
        <v>0</v>
      </c>
      <c r="C36" s="385">
        <f>B250B_FullDepth_Areas!C63</f>
        <v>0</v>
      </c>
      <c r="D36" s="385">
        <f>B250B_FullDepth_Areas!D63</f>
        <v>0</v>
      </c>
      <c r="E36" s="386"/>
      <c r="F36" s="903">
        <f>B250B_FullDepth_Areas!I63</f>
        <v>0</v>
      </c>
      <c r="G36" s="419"/>
      <c r="H36" s="387"/>
      <c r="I36" s="474">
        <f t="shared" si="3"/>
        <v>0</v>
      </c>
      <c r="J36" s="278"/>
    </row>
    <row r="37" spans="2:10" s="279" customFormat="1" ht="15" x14ac:dyDescent="0.2">
      <c r="B37" s="384">
        <f>B250B_FullDepth_Areas!B64</f>
        <v>0</v>
      </c>
      <c r="C37" s="385">
        <f>B250B_FullDepth_Areas!C64</f>
        <v>0</v>
      </c>
      <c r="D37" s="385">
        <f>B250B_FullDepth_Areas!D64</f>
        <v>0</v>
      </c>
      <c r="E37" s="386"/>
      <c r="F37" s="903">
        <f>B250B_FullDepth_Areas!I64</f>
        <v>0</v>
      </c>
      <c r="G37" s="419"/>
      <c r="H37" s="387"/>
      <c r="I37" s="474">
        <f t="shared" si="3"/>
        <v>0</v>
      </c>
      <c r="J37" s="278"/>
    </row>
    <row r="38" spans="2:10" s="279" customFormat="1" ht="15" x14ac:dyDescent="0.2">
      <c r="B38" s="384">
        <f>B250B_FullDepth_Areas!B65</f>
        <v>0</v>
      </c>
      <c r="C38" s="385">
        <f>B250B_FullDepth_Areas!C65</f>
        <v>0</v>
      </c>
      <c r="D38" s="385">
        <f>B250B_FullDepth_Areas!D65</f>
        <v>0</v>
      </c>
      <c r="E38" s="386"/>
      <c r="F38" s="903">
        <f>B250B_FullDepth_Areas!I65</f>
        <v>0</v>
      </c>
      <c r="G38" s="419"/>
      <c r="H38" s="387"/>
      <c r="I38" s="474">
        <f t="shared" si="3"/>
        <v>0</v>
      </c>
      <c r="J38" s="278"/>
    </row>
    <row r="39" spans="2:10" s="279" customFormat="1" ht="15" x14ac:dyDescent="0.2">
      <c r="B39" s="384">
        <f>B250B_FullDepth_Areas!B66</f>
        <v>0</v>
      </c>
      <c r="C39" s="385">
        <f>B250B_FullDepth_Areas!C66</f>
        <v>0</v>
      </c>
      <c r="D39" s="385">
        <f>B250B_FullDepth_Areas!D66</f>
        <v>0</v>
      </c>
      <c r="E39" s="386"/>
      <c r="F39" s="903">
        <f>B250B_FullDepth_Areas!I66</f>
        <v>0</v>
      </c>
      <c r="G39" s="419"/>
      <c r="H39" s="387"/>
      <c r="I39" s="474">
        <f t="shared" si="3"/>
        <v>0</v>
      </c>
      <c r="J39" s="278"/>
    </row>
    <row r="40" spans="2:10" s="279" customFormat="1" ht="15" x14ac:dyDescent="0.2">
      <c r="B40" s="384">
        <f>B250B_FullDepth_Areas!B67</f>
        <v>0</v>
      </c>
      <c r="C40" s="385">
        <f>B250B_FullDepth_Areas!C67</f>
        <v>0</v>
      </c>
      <c r="D40" s="385">
        <f>B250B_FullDepth_Areas!D67</f>
        <v>0</v>
      </c>
      <c r="E40" s="386"/>
      <c r="F40" s="903">
        <f>B250B_FullDepth_Areas!I67</f>
        <v>0</v>
      </c>
      <c r="G40" s="419"/>
      <c r="H40" s="387"/>
      <c r="I40" s="474">
        <f t="shared" si="3"/>
        <v>0</v>
      </c>
      <c r="J40" s="278"/>
    </row>
    <row r="41" spans="2:10" s="279" customFormat="1" ht="15" x14ac:dyDescent="0.2">
      <c r="B41" s="384">
        <f>B250B_FullDepth_Areas!B68</f>
        <v>0</v>
      </c>
      <c r="C41" s="385">
        <f>B250B_FullDepth_Areas!C68</f>
        <v>0</v>
      </c>
      <c r="D41" s="385">
        <f>B250B_FullDepth_Areas!D68</f>
        <v>0</v>
      </c>
      <c r="E41" s="386"/>
      <c r="F41" s="903">
        <f>B250B_FullDepth_Areas!I68</f>
        <v>0</v>
      </c>
      <c r="G41" s="419"/>
      <c r="H41" s="387"/>
      <c r="I41" s="474">
        <f t="shared" si="3"/>
        <v>0</v>
      </c>
      <c r="J41" s="278"/>
    </row>
    <row r="42" spans="2:10" s="279" customFormat="1" ht="15" x14ac:dyDescent="0.2">
      <c r="B42" s="384">
        <f>B250B_FullDepth_Areas!B69</f>
        <v>0</v>
      </c>
      <c r="C42" s="385">
        <f>B250B_FullDepth_Areas!C69</f>
        <v>0</v>
      </c>
      <c r="D42" s="385">
        <f>B250B_FullDepth_Areas!D69</f>
        <v>0</v>
      </c>
      <c r="E42" s="386"/>
      <c r="F42" s="903">
        <f>B250B_FullDepth_Areas!I69</f>
        <v>0</v>
      </c>
      <c r="G42" s="419"/>
      <c r="H42" s="387"/>
      <c r="I42" s="474">
        <f t="shared" si="3"/>
        <v>0</v>
      </c>
      <c r="J42" s="278"/>
    </row>
    <row r="43" spans="2:10" s="279" customFormat="1" ht="15" x14ac:dyDescent="0.2">
      <c r="B43" s="384">
        <f>B250B_FullDepth_Areas!B70</f>
        <v>0</v>
      </c>
      <c r="C43" s="385">
        <f>B250B_FullDepth_Areas!C70</f>
        <v>0</v>
      </c>
      <c r="D43" s="385">
        <f>B250B_FullDepth_Areas!D70</f>
        <v>0</v>
      </c>
      <c r="E43" s="386"/>
      <c r="F43" s="903">
        <f>B250B_FullDepth_Areas!I70</f>
        <v>0</v>
      </c>
      <c r="G43" s="419"/>
      <c r="H43" s="387"/>
      <c r="I43" s="474">
        <f t="shared" si="3"/>
        <v>0</v>
      </c>
      <c r="J43" s="278"/>
    </row>
    <row r="44" spans="2:10" s="279" customFormat="1" ht="15" x14ac:dyDescent="0.2">
      <c r="B44" s="384">
        <f>B250B_FullDepth_Areas!B71</f>
        <v>0</v>
      </c>
      <c r="C44" s="385">
        <f>B250B_FullDepth_Areas!C71</f>
        <v>0</v>
      </c>
      <c r="D44" s="385">
        <f>B250B_FullDepth_Areas!D71</f>
        <v>0</v>
      </c>
      <c r="E44" s="386"/>
      <c r="F44" s="903">
        <f>B250B_FullDepth_Areas!I71</f>
        <v>0</v>
      </c>
      <c r="G44" s="419"/>
      <c r="H44" s="387"/>
      <c r="I44" s="474">
        <f t="shared" si="3"/>
        <v>0</v>
      </c>
      <c r="J44" s="278"/>
    </row>
    <row r="45" spans="2:10" s="279" customFormat="1" ht="15" x14ac:dyDescent="0.2">
      <c r="B45" s="384">
        <f>B250B_FullDepth_Areas!B72</f>
        <v>0</v>
      </c>
      <c r="C45" s="385">
        <f>B250B_FullDepth_Areas!C72</f>
        <v>0</v>
      </c>
      <c r="D45" s="385">
        <f>B250B_FullDepth_Areas!D72</f>
        <v>0</v>
      </c>
      <c r="E45" s="386"/>
      <c r="F45" s="903">
        <f>B250B_FullDepth_Areas!I72</f>
        <v>0</v>
      </c>
      <c r="G45" s="419"/>
      <c r="H45" s="387"/>
      <c r="I45" s="474">
        <f t="shared" si="3"/>
        <v>0</v>
      </c>
      <c r="J45" s="278"/>
    </row>
    <row r="46" spans="2:10" s="279" customFormat="1" ht="15" x14ac:dyDescent="0.2">
      <c r="B46" s="393"/>
      <c r="C46" s="414"/>
      <c r="D46" s="414"/>
      <c r="E46" s="414"/>
      <c r="F46" s="414"/>
      <c r="G46" s="415"/>
      <c r="H46" s="472" t="s">
        <v>376</v>
      </c>
      <c r="I46" s="475">
        <f>SUM(I12:I31)+'[5]ASPH. BASE COURSE TY. I19.0C'!I43</f>
        <v>41223.660000000018</v>
      </c>
      <c r="J46" s="278"/>
    </row>
    <row r="47" spans="2:10" s="279" customFormat="1" ht="15.75" x14ac:dyDescent="0.2">
      <c r="B47" s="278"/>
      <c r="C47" s="399"/>
      <c r="D47" s="399"/>
      <c r="E47" s="399"/>
      <c r="F47" s="399"/>
      <c r="G47" s="399"/>
      <c r="H47" s="401"/>
      <c r="I47" s="402"/>
      <c r="J47" s="278"/>
    </row>
    <row r="48" spans="2:10" s="279" customFormat="1" ht="15" x14ac:dyDescent="0.2">
      <c r="B48" s="278"/>
      <c r="C48" s="278"/>
      <c r="D48" s="278"/>
      <c r="E48" s="278"/>
      <c r="F48" s="278"/>
      <c r="G48" s="278"/>
      <c r="H48" s="278"/>
      <c r="I48" s="278"/>
      <c r="J48" s="278"/>
    </row>
    <row r="49" spans="2:10" s="279" customFormat="1" ht="15" x14ac:dyDescent="0.2">
      <c r="B49" s="278"/>
      <c r="C49" s="278"/>
      <c r="D49" s="278"/>
      <c r="E49" s="278"/>
      <c r="F49" s="278"/>
      <c r="G49" s="278"/>
      <c r="H49" s="278"/>
      <c r="I49" s="278"/>
      <c r="J49" s="278"/>
    </row>
    <row r="50" spans="2:10" s="279" customFormat="1" ht="15" x14ac:dyDescent="0.2">
      <c r="B50" s="278"/>
      <c r="C50" s="283"/>
      <c r="D50" s="278"/>
      <c r="E50" s="278"/>
      <c r="F50" s="278"/>
      <c r="G50" s="278"/>
      <c r="H50" s="403"/>
      <c r="I50" s="404"/>
      <c r="J50" s="278"/>
    </row>
    <row r="51" spans="2:10" s="286" customFormat="1" ht="15" customHeight="1" x14ac:dyDescent="0.4">
      <c r="B51" s="278"/>
      <c r="C51" s="283"/>
      <c r="D51" s="278"/>
      <c r="E51" s="278"/>
      <c r="F51" s="278"/>
      <c r="G51" s="278"/>
      <c r="H51" s="283"/>
      <c r="I51" s="283"/>
      <c r="J51" s="278"/>
    </row>
    <row r="52" spans="2:10" s="286" customFormat="1" ht="15" customHeight="1" x14ac:dyDescent="0.4">
      <c r="B52" s="278"/>
      <c r="C52" s="283"/>
      <c r="D52" s="278"/>
      <c r="E52" s="278"/>
      <c r="F52" s="278"/>
      <c r="G52" s="278"/>
      <c r="H52" s="403"/>
      <c r="I52" s="404"/>
      <c r="J52" s="278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customHeight="1" x14ac:dyDescent="0.4">
      <c r="B54" s="284"/>
      <c r="C54" s="405"/>
      <c r="D54" s="285"/>
      <c r="E54" s="285"/>
      <c r="F54" s="285"/>
      <c r="G54" s="285"/>
      <c r="H54" s="285"/>
      <c r="I54" s="285"/>
      <c r="J54" s="284"/>
    </row>
    <row r="55" spans="2:10" s="279" customFormat="1" ht="15" customHeight="1" x14ac:dyDescent="0.4">
      <c r="B55" s="284"/>
      <c r="C55" s="405"/>
      <c r="D55" s="285"/>
      <c r="E55" s="285"/>
      <c r="F55" s="285"/>
      <c r="G55" s="285"/>
      <c r="H55" s="285"/>
      <c r="I55" s="285"/>
      <c r="J55" s="284"/>
    </row>
    <row r="56" spans="2:10" s="279" customFormat="1" ht="15" x14ac:dyDescent="0.2">
      <c r="B56" s="278"/>
      <c r="C56" s="278"/>
      <c r="D56" s="278"/>
      <c r="E56" s="278"/>
      <c r="F56" s="278"/>
      <c r="G56" s="278"/>
      <c r="H56" s="278"/>
      <c r="I56" s="278"/>
      <c r="J56" s="278"/>
    </row>
    <row r="57" spans="2:10" s="279" customFormat="1" ht="15" x14ac:dyDescent="0.2">
      <c r="B57" s="278"/>
      <c r="C57" s="289"/>
      <c r="D57" s="289"/>
      <c r="E57" s="406"/>
      <c r="F57" s="406"/>
      <c r="G57" s="406"/>
      <c r="H57" s="406"/>
      <c r="I57" s="289"/>
      <c r="J57" s="278"/>
    </row>
    <row r="58" spans="2:10" s="279" customFormat="1" ht="15" x14ac:dyDescent="0.2">
      <c r="B58" s="278"/>
      <c r="C58" s="289"/>
      <c r="D58" s="289"/>
      <c r="E58" s="289"/>
      <c r="F58" s="289"/>
      <c r="G58" s="289"/>
      <c r="H58" s="289"/>
      <c r="I58" s="289"/>
      <c r="J58" s="278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390"/>
      <c r="C60" s="399"/>
      <c r="D60" s="399"/>
      <c r="E60" s="399"/>
      <c r="F60" s="399"/>
      <c r="G60" s="400"/>
      <c r="H60" s="399"/>
      <c r="I60" s="400"/>
      <c r="J60" s="390"/>
    </row>
    <row r="61" spans="2:10" s="279" customFormat="1" ht="15" x14ac:dyDescent="0.2">
      <c r="B61" s="390"/>
      <c r="C61" s="399"/>
      <c r="D61" s="399"/>
      <c r="E61" s="399"/>
      <c r="F61" s="399"/>
      <c r="G61" s="400"/>
      <c r="H61" s="399"/>
      <c r="I61" s="400"/>
      <c r="J61" s="390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400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400"/>
      <c r="H93" s="399"/>
      <c r="I93" s="400"/>
      <c r="J93" s="278"/>
    </row>
    <row r="94" spans="2:10" s="279" customFormat="1" ht="15" x14ac:dyDescent="0.2">
      <c r="B94" s="278"/>
      <c r="C94" s="399"/>
      <c r="D94" s="399"/>
      <c r="E94" s="399"/>
      <c r="F94" s="399"/>
      <c r="G94" s="399"/>
      <c r="H94" s="399"/>
      <c r="I94" s="400"/>
      <c r="J94" s="278"/>
    </row>
    <row r="95" spans="2:10" s="279" customFormat="1" ht="15" x14ac:dyDescent="0.2">
      <c r="B95" s="278"/>
      <c r="C95" s="399"/>
      <c r="D95" s="399"/>
      <c r="E95" s="399"/>
      <c r="F95" s="399"/>
      <c r="G95" s="399"/>
      <c r="H95" s="399"/>
      <c r="I95" s="400"/>
      <c r="J95" s="278"/>
    </row>
    <row r="96" spans="2:10" s="279" customFormat="1" ht="15" x14ac:dyDescent="0.2">
      <c r="B96" s="278"/>
      <c r="C96" s="278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78"/>
      <c r="D97" s="278"/>
      <c r="E97" s="278"/>
      <c r="F97" s="278"/>
      <c r="G97" s="278"/>
      <c r="H97" s="278"/>
      <c r="I97" s="278"/>
      <c r="J97" s="278"/>
    </row>
    <row r="98" spans="2:10" s="279" customFormat="1" ht="15" x14ac:dyDescent="0.2">
      <c r="B98" s="278"/>
      <c r="C98" s="283"/>
      <c r="D98" s="278"/>
      <c r="E98" s="278"/>
      <c r="F98" s="278"/>
      <c r="G98" s="278"/>
      <c r="H98" s="283"/>
      <c r="I98" s="278"/>
      <c r="J98" s="278"/>
    </row>
    <row r="99" spans="2:10" s="279" customFormat="1" ht="15" x14ac:dyDescent="0.2">
      <c r="B99" s="278"/>
      <c r="C99" s="283"/>
      <c r="D99" s="278"/>
      <c r="E99" s="278"/>
      <c r="F99" s="278"/>
      <c r="G99" s="278"/>
      <c r="H99" s="278"/>
      <c r="I99" s="278"/>
      <c r="J99" s="278"/>
    </row>
    <row r="100" spans="2:10" s="279" customFormat="1" ht="15" x14ac:dyDescent="0.2">
      <c r="B100" s="278"/>
      <c r="C100" s="283"/>
      <c r="D100" s="278"/>
      <c r="E100" s="278"/>
      <c r="F100" s="278"/>
      <c r="G100" s="278"/>
      <c r="H100" s="403"/>
      <c r="I100" s="407"/>
      <c r="J100" s="278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customHeight="1" x14ac:dyDescent="0.4">
      <c r="B102" s="284"/>
      <c r="C102" s="405"/>
      <c r="D102" s="285"/>
      <c r="E102" s="285"/>
      <c r="F102" s="285"/>
      <c r="G102" s="285"/>
      <c r="H102" s="285"/>
      <c r="I102" s="285"/>
      <c r="J102" s="284"/>
    </row>
    <row r="103" spans="2:10" s="279" customFormat="1" ht="15" customHeight="1" x14ac:dyDescent="0.4">
      <c r="B103" s="284"/>
      <c r="C103" s="405"/>
      <c r="D103" s="285"/>
      <c r="E103" s="285"/>
      <c r="F103" s="285"/>
      <c r="G103" s="285"/>
      <c r="H103" s="285"/>
      <c r="I103" s="285"/>
      <c r="J103" s="284"/>
    </row>
    <row r="104" spans="2:10" s="279" customFormat="1" ht="15" x14ac:dyDescent="0.2">
      <c r="B104" s="278"/>
      <c r="C104" s="278"/>
      <c r="D104" s="278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278"/>
      <c r="C105" s="278"/>
      <c r="D105" s="278"/>
      <c r="E105" s="278"/>
      <c r="F105" s="278"/>
      <c r="G105" s="278"/>
      <c r="H105" s="278"/>
      <c r="I105" s="278"/>
      <c r="J105" s="278"/>
    </row>
    <row r="106" spans="2:10" s="279" customFormat="1" ht="15" x14ac:dyDescent="0.2">
      <c r="B106" s="278"/>
      <c r="C106" s="278"/>
      <c r="D106" s="408"/>
      <c r="E106" s="278"/>
      <c r="F106" s="409"/>
      <c r="G106" s="278"/>
      <c r="H106" s="410"/>
      <c r="I106" s="410"/>
      <c r="J106" s="278"/>
    </row>
    <row r="107" spans="2:10" s="279" customFormat="1" ht="15" x14ac:dyDescent="0.2">
      <c r="B107" s="278"/>
      <c r="C107" s="278"/>
      <c r="D107" s="411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390"/>
      <c r="C108" s="390"/>
      <c r="D108" s="412"/>
      <c r="E108" s="390"/>
      <c r="F108" s="390"/>
      <c r="G108" s="390"/>
      <c r="H108" s="390"/>
      <c r="I108" s="390"/>
      <c r="J108" s="390"/>
    </row>
    <row r="109" spans="2:10" s="279" customFormat="1" ht="15" x14ac:dyDescent="0.2">
      <c r="B109" s="390"/>
      <c r="C109" s="390"/>
      <c r="D109" s="412"/>
      <c r="E109" s="390"/>
      <c r="F109" s="390"/>
      <c r="G109" s="390"/>
      <c r="H109" s="390"/>
      <c r="I109" s="390"/>
      <c r="J109" s="390"/>
    </row>
    <row r="110" spans="2:10" s="279" customFormat="1" ht="15" x14ac:dyDescent="0.2">
      <c r="B110" s="278"/>
      <c r="C110" s="278"/>
      <c r="D110" s="278"/>
      <c r="E110" s="278"/>
      <c r="F110" s="278"/>
      <c r="G110" s="278"/>
      <c r="H110" s="278"/>
      <c r="I110" s="278"/>
      <c r="J110" s="278"/>
    </row>
    <row r="111" spans="2:10" s="279" customFormat="1" ht="15" x14ac:dyDescent="0.2">
      <c r="B111" s="278"/>
      <c r="C111" s="289"/>
      <c r="D111" s="289"/>
      <c r="E111" s="406"/>
      <c r="F111" s="406"/>
      <c r="G111" s="406"/>
      <c r="H111" s="406"/>
      <c r="I111" s="289"/>
      <c r="J111" s="278"/>
    </row>
    <row r="112" spans="2:10" s="279" customFormat="1" ht="15" x14ac:dyDescent="0.2">
      <c r="B112" s="278"/>
      <c r="C112" s="289"/>
      <c r="D112" s="289"/>
      <c r="E112" s="289"/>
      <c r="F112" s="289"/>
      <c r="G112" s="289"/>
      <c r="H112" s="289"/>
      <c r="I112" s="289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399"/>
      <c r="D142" s="399"/>
      <c r="E142" s="399"/>
      <c r="F142" s="399"/>
      <c r="G142" s="399"/>
      <c r="H142" s="399"/>
      <c r="I142" s="400"/>
      <c r="J142" s="278"/>
    </row>
    <row r="143" spans="2:10" s="279" customFormat="1" ht="15" x14ac:dyDescent="0.2">
      <c r="B143" s="278"/>
      <c r="C143" s="399"/>
      <c r="D143" s="399"/>
      <c r="E143" s="399"/>
      <c r="F143" s="399"/>
      <c r="G143" s="399"/>
      <c r="H143" s="399"/>
      <c r="I143" s="400"/>
      <c r="J143" s="278"/>
    </row>
    <row r="144" spans="2:10" s="279" customFormat="1" ht="15" x14ac:dyDescent="0.2">
      <c r="B144" s="278"/>
      <c r="C144" s="278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78"/>
      <c r="D145" s="278"/>
      <c r="E145" s="278"/>
      <c r="F145" s="278"/>
      <c r="G145" s="278"/>
      <c r="H145" s="278"/>
      <c r="I145" s="278"/>
      <c r="J145" s="278"/>
    </row>
    <row r="146" spans="2:10" s="279" customFormat="1" ht="15" x14ac:dyDescent="0.2">
      <c r="B146" s="278"/>
      <c r="C146" s="283"/>
      <c r="D146" s="278"/>
      <c r="E146" s="278"/>
      <c r="F146" s="278"/>
      <c r="G146" s="278"/>
      <c r="H146" s="283"/>
      <c r="I146" s="278"/>
      <c r="J146" s="278"/>
    </row>
    <row r="147" spans="2:10" s="279" customFormat="1" ht="15" x14ac:dyDescent="0.2">
      <c r="B147" s="278"/>
      <c r="C147" s="283"/>
      <c r="D147" s="278"/>
      <c r="E147" s="278"/>
      <c r="F147" s="278"/>
      <c r="G147" s="278"/>
      <c r="H147" s="278"/>
      <c r="I147" s="278"/>
      <c r="J147" s="278"/>
    </row>
    <row r="148" spans="2:10" s="279" customFormat="1" ht="15" x14ac:dyDescent="0.2">
      <c r="B148" s="278"/>
      <c r="C148" s="283"/>
      <c r="D148" s="278"/>
      <c r="E148" s="278"/>
      <c r="F148" s="278"/>
      <c r="G148" s="278"/>
      <c r="H148" s="403"/>
      <c r="I148" s="407"/>
      <c r="J148" s="278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customHeight="1" x14ac:dyDescent="0.4">
      <c r="B150" s="284"/>
      <c r="C150" s="405"/>
      <c r="D150" s="285"/>
      <c r="E150" s="285"/>
      <c r="F150" s="285"/>
      <c r="G150" s="285"/>
      <c r="H150" s="285"/>
      <c r="I150" s="285"/>
      <c r="J150" s="284"/>
    </row>
    <row r="151" spans="2:10" s="279" customFormat="1" ht="15" customHeight="1" x14ac:dyDescent="0.4">
      <c r="B151" s="284"/>
      <c r="C151" s="405"/>
      <c r="D151" s="285"/>
      <c r="E151" s="285"/>
      <c r="F151" s="285"/>
      <c r="G151" s="285"/>
      <c r="H151" s="285"/>
      <c r="I151" s="285"/>
      <c r="J151" s="284"/>
    </row>
    <row r="152" spans="2:10" s="279" customFormat="1" ht="15" x14ac:dyDescent="0.2">
      <c r="B152" s="278"/>
      <c r="C152" s="278"/>
      <c r="D152" s="278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278"/>
      <c r="C153" s="278"/>
      <c r="D153" s="278"/>
      <c r="E153" s="278"/>
      <c r="F153" s="278"/>
      <c r="G153" s="278"/>
      <c r="H153" s="278"/>
      <c r="I153" s="278"/>
      <c r="J153" s="278"/>
    </row>
    <row r="154" spans="2:10" s="279" customFormat="1" ht="15" x14ac:dyDescent="0.2">
      <c r="B154" s="278"/>
      <c r="C154" s="278"/>
      <c r="D154" s="408"/>
      <c r="E154" s="278"/>
      <c r="F154" s="409"/>
      <c r="G154" s="278"/>
      <c r="H154" s="410"/>
      <c r="I154" s="410"/>
      <c r="J154" s="278"/>
    </row>
    <row r="155" spans="2:10" s="279" customFormat="1" ht="15" x14ac:dyDescent="0.2">
      <c r="B155" s="278"/>
      <c r="C155" s="278"/>
      <c r="D155" s="411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390"/>
      <c r="C156" s="390"/>
      <c r="D156" s="412"/>
      <c r="E156" s="390"/>
      <c r="F156" s="390"/>
      <c r="G156" s="390"/>
      <c r="H156" s="390"/>
      <c r="I156" s="390"/>
      <c r="J156" s="390"/>
    </row>
    <row r="157" spans="2:10" s="279" customFormat="1" ht="15" x14ac:dyDescent="0.2">
      <c r="B157" s="390"/>
      <c r="C157" s="390"/>
      <c r="D157" s="412"/>
      <c r="E157" s="390"/>
      <c r="F157" s="390"/>
      <c r="G157" s="390"/>
      <c r="H157" s="390"/>
      <c r="I157" s="390"/>
      <c r="J157" s="390"/>
    </row>
    <row r="158" spans="2:10" s="279" customFormat="1" ht="15" x14ac:dyDescent="0.2">
      <c r="B158" s="278"/>
      <c r="C158" s="278"/>
      <c r="D158" s="278"/>
      <c r="E158" s="278"/>
      <c r="F158" s="278"/>
      <c r="G158" s="278"/>
      <c r="H158" s="278"/>
      <c r="I158" s="278"/>
      <c r="J158" s="278"/>
    </row>
    <row r="159" spans="2:10" s="279" customFormat="1" ht="15" x14ac:dyDescent="0.2">
      <c r="B159" s="278"/>
      <c r="C159" s="289"/>
      <c r="D159" s="289"/>
      <c r="E159" s="406"/>
      <c r="F159" s="406"/>
      <c r="G159" s="406"/>
      <c r="H159" s="406"/>
      <c r="I159" s="289"/>
      <c r="J159" s="278"/>
    </row>
    <row r="160" spans="2:10" s="279" customFormat="1" ht="15" x14ac:dyDescent="0.2">
      <c r="B160" s="278"/>
      <c r="C160" s="289"/>
      <c r="D160" s="289"/>
      <c r="E160" s="289"/>
      <c r="F160" s="289"/>
      <c r="G160" s="289"/>
      <c r="H160" s="289"/>
      <c r="I160" s="289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399"/>
      <c r="D190" s="399"/>
      <c r="E190" s="399"/>
      <c r="F190" s="399"/>
      <c r="G190" s="399"/>
      <c r="H190" s="399"/>
      <c r="I190" s="400"/>
      <c r="J190" s="278"/>
    </row>
    <row r="191" spans="2:10" s="279" customFormat="1" ht="15" x14ac:dyDescent="0.2">
      <c r="B191" s="278"/>
      <c r="C191" s="399"/>
      <c r="D191" s="399"/>
      <c r="E191" s="399"/>
      <c r="F191" s="399"/>
      <c r="G191" s="399"/>
      <c r="H191" s="399"/>
      <c r="I191" s="400"/>
      <c r="J191" s="278"/>
    </row>
    <row r="192" spans="2:10" s="279" customFormat="1" ht="15" x14ac:dyDescent="0.2">
      <c r="B192" s="278"/>
      <c r="C192" s="278"/>
      <c r="D192" s="278"/>
      <c r="E192" s="278"/>
      <c r="F192" s="278"/>
      <c r="G192" s="278"/>
      <c r="H192" s="278"/>
      <c r="I192" s="278"/>
      <c r="J192" s="278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B196" s="413"/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B197" s="413"/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B198" s="413"/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s="279" customFormat="1" ht="15" x14ac:dyDescent="0.2">
      <c r="C265" s="413"/>
      <c r="D265" s="413"/>
      <c r="E265" s="413"/>
      <c r="F265" s="413"/>
      <c r="G265" s="413"/>
      <c r="H265" s="413"/>
      <c r="I265" s="413"/>
      <c r="J265" s="413"/>
    </row>
    <row r="266" spans="3:10" s="279" customFormat="1" ht="15" x14ac:dyDescent="0.2">
      <c r="C266" s="413"/>
      <c r="D266" s="413"/>
      <c r="E266" s="413"/>
      <c r="F266" s="413"/>
      <c r="G266" s="413"/>
      <c r="H266" s="413"/>
      <c r="I266" s="413"/>
      <c r="J266" s="413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  <row r="1123" spans="3:9" x14ac:dyDescent="0.2">
      <c r="C1123" s="269"/>
      <c r="D1123" s="269"/>
      <c r="E1123" s="269"/>
      <c r="F1123" s="269"/>
      <c r="G1123" s="269"/>
      <c r="H1123" s="269"/>
      <c r="I1123" s="269"/>
    </row>
    <row r="1124" spans="3:9" x14ac:dyDescent="0.2">
      <c r="C1124" s="269"/>
      <c r="D1124" s="269"/>
      <c r="E1124" s="269"/>
      <c r="F1124" s="269"/>
      <c r="G1124" s="269"/>
      <c r="H1124" s="269"/>
      <c r="I1124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2" orientation="portrait" r:id="rId1"/>
  <headerFooter alignWithMargins="0">
    <oddHeader>&amp;L&amp;D</oddHead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-0.499984740745262"/>
  </sheetPr>
  <dimension ref="B1:S1122"/>
  <sheetViews>
    <sheetView showZeros="0" view="pageBreakPreview" topLeftCell="A12" zoomScaleNormal="100" zoomScaleSheetLayoutView="100" workbookViewId="0">
      <selection activeCell="Q45" sqref="Q45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8.85546875" customWidth="1"/>
    <col min="9" max="9" width="16" customWidth="1"/>
    <col min="10" max="10" width="6.7109375" style="269" customWidth="1"/>
    <col min="11" max="11" width="10.140625" bestFit="1" customWidth="1"/>
    <col min="14" max="15" width="11.42578125" bestFit="1" customWidth="1"/>
    <col min="18" max="18" width="13.42578125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383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384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0" s="279" customFormat="1" ht="15" x14ac:dyDescent="0.2">
      <c r="B9" s="278"/>
      <c r="I9" s="370"/>
      <c r="J9" s="278"/>
    </row>
    <row r="10" spans="2:10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0" s="279" customFormat="1" ht="31.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</row>
    <row r="12" spans="2:10" s="391" customFormat="1" ht="15" customHeight="1" x14ac:dyDescent="0.2">
      <c r="B12" s="277" t="s">
        <v>294</v>
      </c>
      <c r="C12" s="385"/>
      <c r="D12" s="385"/>
      <c r="E12" s="386">
        <f>D12-C12</f>
        <v>0</v>
      </c>
      <c r="F12" s="387"/>
      <c r="G12" s="388">
        <f>(H12/12)+F12</f>
        <v>0</v>
      </c>
      <c r="H12" s="387"/>
      <c r="I12" s="474">
        <f>ROUND(IF(G12=0,((F12*H12*114)/18000),((E12*((F12+G12)/2)*H12*114)/18000)),2)</f>
        <v>0</v>
      </c>
      <c r="J12" s="390"/>
    </row>
    <row r="13" spans="2:10" s="279" customFormat="1" ht="15" x14ac:dyDescent="0.2">
      <c r="B13" s="277" t="s">
        <v>300</v>
      </c>
      <c r="C13" s="385"/>
      <c r="D13" s="385"/>
      <c r="E13" s="386">
        <f t="shared" ref="E13" si="0">D13-C13</f>
        <v>0</v>
      </c>
      <c r="F13" s="387"/>
      <c r="G13" s="388">
        <f t="shared" ref="G13:G21" si="1">(H13/12)+F13</f>
        <v>0</v>
      </c>
      <c r="H13" s="387"/>
      <c r="I13" s="474">
        <f>'I19.0C(5)'!I46</f>
        <v>41223.660000000018</v>
      </c>
      <c r="J13" s="278"/>
    </row>
    <row r="14" spans="2:10" s="279" customFormat="1" ht="15" x14ac:dyDescent="0.2">
      <c r="B14" s="277"/>
      <c r="C14" s="385"/>
      <c r="D14" s="385"/>
      <c r="E14" s="386"/>
      <c r="F14" s="387"/>
      <c r="G14" s="388">
        <f t="shared" si="1"/>
        <v>0</v>
      </c>
      <c r="H14" s="387"/>
      <c r="I14" s="474">
        <f t="shared" ref="I14:I21" si="2">ROUND(IF(G14=0,((F14*H14*114)/18000),((E14*((F14+G14)/2)*H14*114)/18000)),2)</f>
        <v>0</v>
      </c>
      <c r="J14" s="278"/>
    </row>
    <row r="15" spans="2:10" s="279" customFormat="1" ht="15" x14ac:dyDescent="0.2">
      <c r="B15" s="384"/>
      <c r="C15" s="385"/>
      <c r="D15" s="385"/>
      <c r="E15" s="386"/>
      <c r="F15" s="387"/>
      <c r="G15" s="388">
        <f t="shared" si="1"/>
        <v>0</v>
      </c>
      <c r="H15" s="387"/>
      <c r="I15" s="474">
        <f t="shared" si="2"/>
        <v>0</v>
      </c>
      <c r="J15" s="278"/>
    </row>
    <row r="16" spans="2:10" s="279" customFormat="1" ht="17.25" customHeight="1" x14ac:dyDescent="0.2">
      <c r="B16" s="259" t="s">
        <v>315</v>
      </c>
      <c r="C16" s="260"/>
      <c r="D16" s="260"/>
      <c r="E16" s="386"/>
      <c r="F16" s="387"/>
      <c r="G16" s="388">
        <f t="shared" si="1"/>
        <v>0</v>
      </c>
      <c r="H16" s="387"/>
      <c r="I16" s="474">
        <f t="shared" si="2"/>
        <v>0</v>
      </c>
      <c r="J16" s="278"/>
    </row>
    <row r="17" spans="2:11" s="279" customFormat="1" ht="15" x14ac:dyDescent="0.2">
      <c r="B17" s="261" t="s">
        <v>203</v>
      </c>
      <c r="C17" s="260">
        <v>24600</v>
      </c>
      <c r="D17" s="260">
        <v>37835</v>
      </c>
      <c r="E17" s="903">
        <f>Shld_Curb_Gutter!H70</f>
        <v>26357.363600000004</v>
      </c>
      <c r="F17" s="387">
        <v>0.25</v>
      </c>
      <c r="G17" s="388">
        <f t="shared" si="1"/>
        <v>0.58333333333333326</v>
      </c>
      <c r="H17" s="387">
        <v>4</v>
      </c>
      <c r="I17" s="474">
        <f t="shared" si="2"/>
        <v>278.22000000000003</v>
      </c>
      <c r="J17" s="278"/>
    </row>
    <row r="18" spans="2:11" s="279" customFormat="1" ht="15" x14ac:dyDescent="0.2">
      <c r="B18" s="261" t="s">
        <v>203</v>
      </c>
      <c r="C18" s="260">
        <v>47939.87</v>
      </c>
      <c r="D18" s="260">
        <v>48357</v>
      </c>
      <c r="E18" s="903">
        <f>Shld_Curb_Gutter!G70</f>
        <v>1173.8609999999999</v>
      </c>
      <c r="F18" s="387">
        <v>0.25</v>
      </c>
      <c r="G18" s="388">
        <f t="shared" si="1"/>
        <v>0.58333333333333326</v>
      </c>
      <c r="H18" s="387">
        <v>4</v>
      </c>
      <c r="I18" s="474">
        <f t="shared" si="2"/>
        <v>12.39</v>
      </c>
      <c r="J18" s="278"/>
    </row>
    <row r="19" spans="2:11" s="279" customFormat="1" ht="15" x14ac:dyDescent="0.2">
      <c r="B19" s="261" t="s">
        <v>226</v>
      </c>
      <c r="C19" s="260"/>
      <c r="D19" s="260"/>
      <c r="E19" s="903">
        <f>Shld_Curb_Gutter!G76</f>
        <v>894.38599999999997</v>
      </c>
      <c r="F19" s="387">
        <v>0.25</v>
      </c>
      <c r="G19" s="388">
        <f t="shared" si="1"/>
        <v>0.58333333333333326</v>
      </c>
      <c r="H19" s="387">
        <v>4</v>
      </c>
      <c r="I19" s="474">
        <f t="shared" si="2"/>
        <v>9.44</v>
      </c>
      <c r="J19" s="278"/>
    </row>
    <row r="20" spans="2:11" s="279" customFormat="1" ht="15" x14ac:dyDescent="0.2">
      <c r="B20" s="261" t="s">
        <v>217</v>
      </c>
      <c r="C20" s="260"/>
      <c r="D20" s="260"/>
      <c r="E20" s="903">
        <f>Shld_Curb_Gutter!G86</f>
        <v>0</v>
      </c>
      <c r="F20" s="387">
        <v>0.25</v>
      </c>
      <c r="G20" s="388">
        <f t="shared" si="1"/>
        <v>0.58333333333333326</v>
      </c>
      <c r="H20" s="387">
        <v>4</v>
      </c>
      <c r="I20" s="474">
        <f t="shared" si="2"/>
        <v>0</v>
      </c>
      <c r="J20" s="278"/>
    </row>
    <row r="21" spans="2:11" s="279" customFormat="1" ht="15" x14ac:dyDescent="0.2">
      <c r="B21" s="261"/>
      <c r="C21" s="260"/>
      <c r="D21" s="260"/>
      <c r="E21" s="386"/>
      <c r="F21" s="387"/>
      <c r="G21" s="388">
        <f t="shared" si="1"/>
        <v>0</v>
      </c>
      <c r="H21" s="387"/>
      <c r="I21" s="474">
        <f t="shared" si="2"/>
        <v>0</v>
      </c>
      <c r="J21" s="278"/>
    </row>
    <row r="22" spans="2:11" s="279" customFormat="1" ht="15" x14ac:dyDescent="0.2">
      <c r="B22" s="261"/>
      <c r="C22" s="260"/>
      <c r="D22" s="260"/>
      <c r="E22" s="386"/>
      <c r="F22" s="387"/>
      <c r="G22" s="388"/>
      <c r="H22" s="387"/>
      <c r="I22" s="474"/>
      <c r="J22" s="278"/>
    </row>
    <row r="23" spans="2:11" s="279" customFormat="1" ht="15.75" x14ac:dyDescent="0.25">
      <c r="B23" s="905" t="s">
        <v>539</v>
      </c>
      <c r="C23" s="260"/>
      <c r="D23" s="260"/>
      <c r="E23" s="386"/>
      <c r="F23" s="387"/>
      <c r="G23" s="388"/>
      <c r="H23" s="387"/>
      <c r="I23" s="474"/>
      <c r="J23" s="278"/>
    </row>
    <row r="24" spans="2:11" s="279" customFormat="1" ht="15" x14ac:dyDescent="0.2">
      <c r="B24" s="261" t="s">
        <v>532</v>
      </c>
      <c r="C24" s="260"/>
      <c r="D24" s="260"/>
      <c r="E24" s="386">
        <v>0</v>
      </c>
      <c r="F24" s="387">
        <v>0</v>
      </c>
      <c r="G24" s="388" t="s">
        <v>534</v>
      </c>
      <c r="H24" s="387" t="s">
        <v>533</v>
      </c>
      <c r="I24" s="474">
        <v>0</v>
      </c>
      <c r="J24" s="278"/>
    </row>
    <row r="25" spans="2:11" s="279" customFormat="1" ht="15" x14ac:dyDescent="0.2">
      <c r="B25" s="967" t="str">
        <f>'I19.0C WEDGING'!B25</f>
        <v xml:space="preserve">L </v>
      </c>
      <c r="C25" s="260">
        <f>'I19.0C WEDGING'!C25</f>
        <v>0</v>
      </c>
      <c r="D25" s="260">
        <f>'I19.0C WEDGING'!D25</f>
        <v>0</v>
      </c>
      <c r="E25" s="386">
        <f>'I19.0C WEDGING'!E25</f>
        <v>0</v>
      </c>
      <c r="F25" s="968">
        <f>'I19.0C WEDGING'!F25</f>
        <v>0</v>
      </c>
      <c r="G25" s="903">
        <f>'I19.0C WEDGING'!G25</f>
        <v>4104</v>
      </c>
      <c r="H25" s="903">
        <f>'I19.0C WEDGING'!H25</f>
        <v>42714</v>
      </c>
      <c r="I25" s="474">
        <f>'I19.0C WEDGING'!I25</f>
        <v>3246.26</v>
      </c>
      <c r="J25" s="278"/>
      <c r="K25" s="1448">
        <f>+I25</f>
        <v>3246.26</v>
      </c>
    </row>
    <row r="26" spans="2:11" s="279" customFormat="1" ht="15" x14ac:dyDescent="0.2">
      <c r="B26" s="967" t="str">
        <f>'I19.0C WEDGING'!B26</f>
        <v>Y6</v>
      </c>
      <c r="C26" s="260">
        <f>'I19.0C WEDGING'!C26</f>
        <v>0</v>
      </c>
      <c r="D26" s="260">
        <f>'I19.0C WEDGING'!D26</f>
        <v>0</v>
      </c>
      <c r="E26" s="386">
        <f>'I19.0C WEDGING'!E26</f>
        <v>0</v>
      </c>
      <c r="F26" s="968">
        <f>'I19.0C WEDGING'!F26</f>
        <v>0</v>
      </c>
      <c r="G26" s="903">
        <f>'I19.0C WEDGING'!G26</f>
        <v>4104</v>
      </c>
      <c r="H26" s="903">
        <f>'I19.0C WEDGING'!H26</f>
        <v>2727</v>
      </c>
      <c r="I26" s="474">
        <f>'I19.0C WEDGING'!I26</f>
        <v>207.25</v>
      </c>
      <c r="J26" s="278"/>
      <c r="K26" s="1448">
        <f t="shared" ref="K26:K42" si="3">+I26</f>
        <v>207.25</v>
      </c>
    </row>
    <row r="27" spans="2:11" s="279" customFormat="1" ht="15" x14ac:dyDescent="0.2">
      <c r="B27" s="967" t="str">
        <f>'I19.0C WEDGING'!B27</f>
        <v>Y7</v>
      </c>
      <c r="C27" s="260">
        <f>'I19.0C WEDGING'!C27</f>
        <v>0</v>
      </c>
      <c r="D27" s="260">
        <f>'I19.0C WEDGING'!D27</f>
        <v>0</v>
      </c>
      <c r="E27" s="386">
        <f>'I19.0C WEDGING'!E27</f>
        <v>0</v>
      </c>
      <c r="F27" s="968">
        <f>'I19.0C WEDGING'!F27</f>
        <v>0</v>
      </c>
      <c r="G27" s="903">
        <f>'I19.0C WEDGING'!G27</f>
        <v>4104</v>
      </c>
      <c r="H27" s="903">
        <f>'I19.0C WEDGING'!H27</f>
        <v>1836</v>
      </c>
      <c r="I27" s="474">
        <f>'I19.0C WEDGING'!I27</f>
        <v>139.54</v>
      </c>
      <c r="J27" s="278"/>
      <c r="K27" s="1448">
        <f t="shared" si="3"/>
        <v>139.54</v>
      </c>
    </row>
    <row r="28" spans="2:11" s="279" customFormat="1" ht="15" x14ac:dyDescent="0.2">
      <c r="B28" s="967" t="str">
        <f>'I19.0C WEDGING'!B28</f>
        <v>Y8</v>
      </c>
      <c r="C28" s="260">
        <f>'I19.0C WEDGING'!C28</f>
        <v>0</v>
      </c>
      <c r="D28" s="260">
        <f>'I19.0C WEDGING'!D28</f>
        <v>0</v>
      </c>
      <c r="E28" s="386">
        <f>'I19.0C WEDGING'!E28</f>
        <v>0</v>
      </c>
      <c r="F28" s="968">
        <f>'I19.0C WEDGING'!F28</f>
        <v>0</v>
      </c>
      <c r="G28" s="903">
        <f>'I19.0C WEDGING'!G28</f>
        <v>4104</v>
      </c>
      <c r="H28" s="903">
        <f>'I19.0C WEDGING'!H28</f>
        <v>1838</v>
      </c>
      <c r="I28" s="474">
        <f>'I19.0C WEDGING'!I28</f>
        <v>139.69</v>
      </c>
      <c r="J28" s="278"/>
      <c r="K28" s="1448">
        <f t="shared" si="3"/>
        <v>139.69</v>
      </c>
    </row>
    <row r="29" spans="2:11" s="279" customFormat="1" ht="15" x14ac:dyDescent="0.2">
      <c r="B29" s="967" t="str">
        <f>'I19.0C WEDGING'!B29</f>
        <v>Y9</v>
      </c>
      <c r="C29" s="260">
        <f>'I19.0C WEDGING'!C29</f>
        <v>0</v>
      </c>
      <c r="D29" s="260">
        <f>'I19.0C WEDGING'!D29</f>
        <v>0</v>
      </c>
      <c r="E29" s="386">
        <f>'I19.0C WEDGING'!E29</f>
        <v>0</v>
      </c>
      <c r="F29" s="968">
        <f>'I19.0C WEDGING'!F29</f>
        <v>0</v>
      </c>
      <c r="G29" s="903">
        <f>'I19.0C WEDGING'!G29</f>
        <v>4104</v>
      </c>
      <c r="H29" s="903">
        <f>'I19.0C WEDGING'!H29</f>
        <v>4860</v>
      </c>
      <c r="I29" s="474">
        <f>'I19.0C WEDGING'!I29</f>
        <v>369.36</v>
      </c>
      <c r="J29" s="278"/>
      <c r="K29" s="1448">
        <f t="shared" si="3"/>
        <v>369.36</v>
      </c>
    </row>
    <row r="30" spans="2:11" s="279" customFormat="1" ht="15" x14ac:dyDescent="0.2">
      <c r="B30" s="967" t="str">
        <f>'I19.0C WEDGING'!B30</f>
        <v>Y10</v>
      </c>
      <c r="C30" s="260">
        <f>'I19.0C WEDGING'!C30</f>
        <v>0</v>
      </c>
      <c r="D30" s="260">
        <f>'I19.0C WEDGING'!D30</f>
        <v>0</v>
      </c>
      <c r="E30" s="386">
        <f>'I19.0C WEDGING'!E30</f>
        <v>0</v>
      </c>
      <c r="F30" s="968">
        <f>'I19.0C WEDGING'!F30</f>
        <v>0</v>
      </c>
      <c r="G30" s="903">
        <f>'I19.0C WEDGING'!G30</f>
        <v>4104</v>
      </c>
      <c r="H30" s="903">
        <f>'I19.0C WEDGING'!H30</f>
        <v>567</v>
      </c>
      <c r="I30" s="474">
        <f>'I19.0C WEDGING'!I30</f>
        <v>43.09</v>
      </c>
      <c r="J30" s="278"/>
      <c r="K30" s="1448">
        <f t="shared" si="3"/>
        <v>43.09</v>
      </c>
    </row>
    <row r="31" spans="2:11" s="279" customFormat="1" ht="15" x14ac:dyDescent="0.2">
      <c r="B31" s="969" t="str">
        <f>'I19.0C WEDGING'!B31</f>
        <v>Y11</v>
      </c>
      <c r="C31" s="385">
        <f>'I19.0C WEDGING'!C31</f>
        <v>0</v>
      </c>
      <c r="D31" s="385">
        <f>'I19.0C WEDGING'!D31</f>
        <v>0</v>
      </c>
      <c r="E31" s="386">
        <f>'I19.0C WEDGING'!E31</f>
        <v>0</v>
      </c>
      <c r="F31" s="968">
        <f>'I19.0C WEDGING'!F31</f>
        <v>0</v>
      </c>
      <c r="G31" s="903">
        <f>'I19.0C WEDGING'!G31</f>
        <v>4104</v>
      </c>
      <c r="H31" s="903">
        <f>'I19.0C WEDGING'!H31</f>
        <v>1350</v>
      </c>
      <c r="I31" s="474">
        <f>'I19.0C WEDGING'!I31</f>
        <v>102.6</v>
      </c>
      <c r="J31" s="278"/>
      <c r="K31" s="1448">
        <f t="shared" si="3"/>
        <v>102.6</v>
      </c>
    </row>
    <row r="32" spans="2:11" s="279" customFormat="1" ht="15" x14ac:dyDescent="0.2">
      <c r="B32" s="969" t="str">
        <f>'I19.0C WEDGING'!B32</f>
        <v>Y12</v>
      </c>
      <c r="C32" s="385">
        <f>'I19.0C WEDGING'!C32</f>
        <v>0</v>
      </c>
      <c r="D32" s="385">
        <f>'I19.0C WEDGING'!D32</f>
        <v>0</v>
      </c>
      <c r="E32" s="386">
        <f>'I19.0C WEDGING'!E32</f>
        <v>0</v>
      </c>
      <c r="F32" s="968">
        <f>'I19.0C WEDGING'!F32</f>
        <v>0</v>
      </c>
      <c r="G32" s="903">
        <f>'I19.0C WEDGING'!G32</f>
        <v>4104</v>
      </c>
      <c r="H32" s="903">
        <f>'I19.0C WEDGING'!H32</f>
        <v>1560.83</v>
      </c>
      <c r="I32" s="474">
        <f>'I19.0C WEDGING'!I32</f>
        <v>118.62</v>
      </c>
      <c r="J32" s="278"/>
      <c r="K32" s="1448">
        <f t="shared" si="3"/>
        <v>118.62</v>
      </c>
    </row>
    <row r="33" spans="2:19" s="279" customFormat="1" ht="15" x14ac:dyDescent="0.2">
      <c r="B33" s="969" t="str">
        <f>'I19.0C WEDGING'!B33</f>
        <v>Y12A</v>
      </c>
      <c r="C33" s="385">
        <f>'I19.0C WEDGING'!C33</f>
        <v>0</v>
      </c>
      <c r="D33" s="385">
        <f>'I19.0C WEDGING'!D33</f>
        <v>0</v>
      </c>
      <c r="E33" s="386">
        <f>'I19.0C WEDGING'!E33</f>
        <v>0</v>
      </c>
      <c r="F33" s="968">
        <f>'I19.0C WEDGING'!F33</f>
        <v>0</v>
      </c>
      <c r="G33" s="903">
        <f>'I19.0C WEDGING'!G33</f>
        <v>4104</v>
      </c>
      <c r="H33" s="903">
        <f>'I19.0C WEDGING'!H33</f>
        <v>1396.2</v>
      </c>
      <c r="I33" s="474">
        <f>'I19.0C WEDGING'!I33</f>
        <v>106.11</v>
      </c>
      <c r="J33" s="278"/>
      <c r="K33" s="1448">
        <f t="shared" si="3"/>
        <v>106.11</v>
      </c>
    </row>
    <row r="34" spans="2:19" s="279" customFormat="1" ht="15" x14ac:dyDescent="0.2">
      <c r="B34" s="969" t="str">
        <f>'I19.0C WEDGING'!B34</f>
        <v>Y13</v>
      </c>
      <c r="C34" s="385">
        <f>'I19.0C WEDGING'!C34</f>
        <v>0</v>
      </c>
      <c r="D34" s="385">
        <f>'I19.0C WEDGING'!D34</f>
        <v>0</v>
      </c>
      <c r="E34" s="386">
        <f>'I19.0C WEDGING'!E34</f>
        <v>0</v>
      </c>
      <c r="F34" s="968">
        <f>'I19.0C WEDGING'!F34</f>
        <v>0</v>
      </c>
      <c r="G34" s="903">
        <f>'I19.0C WEDGING'!G34</f>
        <v>4104</v>
      </c>
      <c r="H34" s="903">
        <f>'I19.0C WEDGING'!H34</f>
        <v>1188</v>
      </c>
      <c r="I34" s="474">
        <f>'I19.0C WEDGING'!I34</f>
        <v>90.29</v>
      </c>
      <c r="J34" s="278"/>
      <c r="K34" s="1448">
        <f t="shared" si="3"/>
        <v>90.29</v>
      </c>
    </row>
    <row r="35" spans="2:19" s="279" customFormat="1" ht="15" x14ac:dyDescent="0.2">
      <c r="B35" s="969" t="str">
        <f>'I19.0C WEDGING'!B35</f>
        <v>Y13A</v>
      </c>
      <c r="C35" s="385">
        <f>'I19.0C WEDGING'!C35</f>
        <v>0</v>
      </c>
      <c r="D35" s="385">
        <f>'I19.0C WEDGING'!D35</f>
        <v>0</v>
      </c>
      <c r="E35" s="386">
        <f>'I19.0C WEDGING'!E35</f>
        <v>0</v>
      </c>
      <c r="F35" s="968">
        <f>'I19.0C WEDGING'!F35</f>
        <v>0</v>
      </c>
      <c r="G35" s="903">
        <f>'I19.0C WEDGING'!G35</f>
        <v>4104</v>
      </c>
      <c r="H35" s="903">
        <f>'I19.0C WEDGING'!H35</f>
        <v>351</v>
      </c>
      <c r="I35" s="474">
        <f>'I19.0C WEDGING'!I35</f>
        <v>26.68</v>
      </c>
      <c r="J35" s="278"/>
      <c r="K35" s="1448">
        <f t="shared" si="3"/>
        <v>26.68</v>
      </c>
    </row>
    <row r="36" spans="2:19" s="279" customFormat="1" ht="15" x14ac:dyDescent="0.2">
      <c r="B36" s="969" t="str">
        <f>'I19.0C WEDGING'!B36</f>
        <v>Y14</v>
      </c>
      <c r="C36" s="385">
        <f>'I19.0C WEDGING'!C36</f>
        <v>0</v>
      </c>
      <c r="D36" s="385">
        <f>'I19.0C WEDGING'!D36</f>
        <v>0</v>
      </c>
      <c r="E36" s="386">
        <f>'I19.0C WEDGING'!E36</f>
        <v>0</v>
      </c>
      <c r="F36" s="968">
        <f>'I19.0C WEDGING'!F36</f>
        <v>0</v>
      </c>
      <c r="G36" s="903">
        <f>'I19.0C WEDGING'!G36</f>
        <v>4104</v>
      </c>
      <c r="H36" s="903">
        <f>'I19.0C WEDGING'!H36</f>
        <v>486</v>
      </c>
      <c r="I36" s="474">
        <f>'I19.0C WEDGING'!I36</f>
        <v>36.94</v>
      </c>
      <c r="J36" s="278"/>
      <c r="K36" s="1448">
        <f t="shared" si="3"/>
        <v>36.94</v>
      </c>
    </row>
    <row r="37" spans="2:19" s="279" customFormat="1" ht="15" x14ac:dyDescent="0.2">
      <c r="B37" s="969" t="str">
        <f>'I19.0C WEDGING'!B37</f>
        <v>Y15</v>
      </c>
      <c r="C37" s="385">
        <f>'I19.0C WEDGING'!C37</f>
        <v>0</v>
      </c>
      <c r="D37" s="385">
        <f>'I19.0C WEDGING'!D37</f>
        <v>0</v>
      </c>
      <c r="E37" s="386">
        <f>'I19.0C WEDGING'!E37</f>
        <v>0</v>
      </c>
      <c r="F37" s="968">
        <f>'I19.0C WEDGING'!F37</f>
        <v>0</v>
      </c>
      <c r="G37" s="903">
        <f>'I19.0C WEDGING'!G37</f>
        <v>4104</v>
      </c>
      <c r="H37" s="903">
        <f>'I19.0C WEDGING'!H37</f>
        <v>567</v>
      </c>
      <c r="I37" s="474">
        <f>'I19.0C WEDGING'!I37</f>
        <v>43.09</v>
      </c>
      <c r="J37" s="278"/>
      <c r="K37" s="1448">
        <f t="shared" si="3"/>
        <v>43.09</v>
      </c>
    </row>
    <row r="38" spans="2:19" s="279" customFormat="1" ht="15" x14ac:dyDescent="0.2">
      <c r="B38" s="969" t="str">
        <f>'I19.0C WEDGING'!B38</f>
        <v>Y16</v>
      </c>
      <c r="C38" s="385">
        <f>'I19.0C WEDGING'!C38</f>
        <v>0</v>
      </c>
      <c r="D38" s="385">
        <f>'I19.0C WEDGING'!D38</f>
        <v>0</v>
      </c>
      <c r="E38" s="386">
        <f>'I19.0C WEDGING'!E38</f>
        <v>0</v>
      </c>
      <c r="F38" s="968">
        <f>'I19.0C WEDGING'!F38</f>
        <v>0</v>
      </c>
      <c r="G38" s="903">
        <f>'I19.0C WEDGING'!G38</f>
        <v>4104</v>
      </c>
      <c r="H38" s="903">
        <f>'I19.0C WEDGING'!H38</f>
        <v>378</v>
      </c>
      <c r="I38" s="475">
        <f>'I19.0C WEDGING'!I38</f>
        <v>28.73</v>
      </c>
      <c r="J38" s="278"/>
      <c r="K38" s="1448">
        <f t="shared" si="3"/>
        <v>28.73</v>
      </c>
    </row>
    <row r="39" spans="2:19" s="279" customFormat="1" ht="15" x14ac:dyDescent="0.2">
      <c r="B39" s="969" t="str">
        <f>'I19.0C WEDGING'!B39</f>
        <v>Y17</v>
      </c>
      <c r="C39" s="385">
        <f>'I19.0C WEDGING'!C39</f>
        <v>0</v>
      </c>
      <c r="D39" s="385">
        <f>'I19.0C WEDGING'!D39</f>
        <v>0</v>
      </c>
      <c r="E39" s="386"/>
      <c r="F39" s="968">
        <f>'I19.0C WEDGING'!F39</f>
        <v>0</v>
      </c>
      <c r="G39" s="903">
        <f>'I19.0C WEDGING'!G39</f>
        <v>4104</v>
      </c>
      <c r="H39" s="903">
        <f>'I19.0C WEDGING'!H39</f>
        <v>1053</v>
      </c>
      <c r="I39" s="475">
        <f>'I19.0C WEDGING'!I39</f>
        <v>80.03</v>
      </c>
      <c r="J39" s="278"/>
      <c r="K39" s="1448">
        <f t="shared" si="3"/>
        <v>80.03</v>
      </c>
    </row>
    <row r="40" spans="2:19" s="279" customFormat="1" ht="15" x14ac:dyDescent="0.2">
      <c r="B40" s="969" t="str">
        <f>'I19.0C WEDGING'!B40</f>
        <v>Y20</v>
      </c>
      <c r="C40" s="385">
        <f>'I19.0C WEDGING'!C40</f>
        <v>0</v>
      </c>
      <c r="D40" s="385">
        <f>'I19.0C WEDGING'!D40</f>
        <v>0</v>
      </c>
      <c r="E40" s="386">
        <f>'I19.0C WEDGING'!E40</f>
        <v>0</v>
      </c>
      <c r="F40" s="968">
        <f>'I19.0C WEDGING'!F40</f>
        <v>0</v>
      </c>
      <c r="G40" s="903">
        <f>'I19.0C WEDGING'!G40</f>
        <v>4104</v>
      </c>
      <c r="H40" s="903">
        <f>'I19.0C WEDGING'!H40</f>
        <v>1032.58</v>
      </c>
      <c r="I40" s="475">
        <f>'I19.0C WEDGING'!I40</f>
        <v>78.48</v>
      </c>
      <c r="J40" s="278"/>
      <c r="K40" s="1448">
        <f t="shared" si="3"/>
        <v>78.48</v>
      </c>
    </row>
    <row r="41" spans="2:19" s="279" customFormat="1" ht="15" x14ac:dyDescent="0.2">
      <c r="B41" s="969" t="str">
        <f>'I19.0C WEDGING'!B41</f>
        <v>Y21</v>
      </c>
      <c r="C41" s="385">
        <f>'I19.0C WEDGING'!C41</f>
        <v>0</v>
      </c>
      <c r="D41" s="385">
        <f>'I19.0C WEDGING'!D41</f>
        <v>0</v>
      </c>
      <c r="E41" s="386">
        <f>'I19.0C WEDGING'!E41</f>
        <v>0</v>
      </c>
      <c r="F41" s="968">
        <f>'I19.0C WEDGING'!F41</f>
        <v>0</v>
      </c>
      <c r="G41" s="903">
        <f>'I19.0C WEDGING'!G41</f>
        <v>4104</v>
      </c>
      <c r="H41" s="903">
        <f>'I19.0C WEDGING'!H41</f>
        <v>1033.58</v>
      </c>
      <c r="I41" s="475">
        <f>'I19.0C WEDGING'!I41</f>
        <v>78.55</v>
      </c>
      <c r="J41" s="278"/>
      <c r="K41" s="1448">
        <f t="shared" si="3"/>
        <v>78.55</v>
      </c>
    </row>
    <row r="42" spans="2:19" s="279" customFormat="1" ht="15" x14ac:dyDescent="0.2">
      <c r="B42" s="969" t="str">
        <f>'I19.0C WEDGING'!B42</f>
        <v>Y22</v>
      </c>
      <c r="C42" s="385">
        <f>'I19.0C WEDGING'!C42</f>
        <v>0</v>
      </c>
      <c r="D42" s="385">
        <f>'I19.0C WEDGING'!D42</f>
        <v>0</v>
      </c>
      <c r="E42" s="386">
        <f>'I19.0C WEDGING'!E42</f>
        <v>0</v>
      </c>
      <c r="F42" s="968">
        <f>'I19.0C WEDGING'!F42</f>
        <v>0</v>
      </c>
      <c r="G42" s="903">
        <f>'I19.0C WEDGING'!G42</f>
        <v>4104</v>
      </c>
      <c r="H42" s="903">
        <f>'I19.0C WEDGING'!H42</f>
        <v>1509.25</v>
      </c>
      <c r="I42" s="475">
        <f>'I19.0C WEDGING'!I42</f>
        <v>114.7</v>
      </c>
      <c r="J42" s="278"/>
      <c r="K42" s="1448">
        <f t="shared" si="3"/>
        <v>114.7</v>
      </c>
    </row>
    <row r="43" spans="2:19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SUM(I12:I42)+'[5]ASPH. BASE COURSE TY. I19.0C'!I43</f>
        <v>46573.72000000003</v>
      </c>
      <c r="J43" s="278"/>
    </row>
    <row r="44" spans="2:19" s="279" customFormat="1" ht="15" x14ac:dyDescent="0.2">
      <c r="B44" s="393"/>
      <c r="C44" s="414"/>
      <c r="D44" s="414"/>
      <c r="E44" s="414"/>
      <c r="F44" s="414"/>
      <c r="G44" s="414"/>
      <c r="H44" s="473" t="s">
        <v>298</v>
      </c>
      <c r="I44" s="854">
        <f>ROUNDUP(I43,-1)</f>
        <v>46580</v>
      </c>
      <c r="J44" s="278"/>
      <c r="K44" s="1448">
        <f>SUM(K25:K43)</f>
        <v>5050.0099999999993</v>
      </c>
      <c r="N44" s="1447"/>
      <c r="O44" s="1447">
        <f>+'S9.5B(1)'!O39+'S9.5B(2)'!O39+'S9.5B(3)'!O39+'S9.5B(4)'!O39+'S9.5B(5)'!O38</f>
        <v>0</v>
      </c>
      <c r="P44" s="1447">
        <f>+'S9.5B(1)'!P39+'S9.5B(2)'!P39+'S9.5B(3)'!P39+'S9.5B(4)'!P39+'S9.5B(5)'!P38</f>
        <v>0</v>
      </c>
    </row>
    <row r="45" spans="2:19" s="279" customFormat="1" ht="30" x14ac:dyDescent="0.4">
      <c r="B45" s="278"/>
      <c r="C45" s="399"/>
      <c r="D45" s="399"/>
      <c r="E45" s="399"/>
      <c r="F45" s="399"/>
      <c r="G45" s="399"/>
      <c r="H45" s="401"/>
      <c r="I45" s="402"/>
      <c r="J45" s="278"/>
      <c r="L45" s="286"/>
      <c r="M45" s="286"/>
      <c r="N45" s="286"/>
      <c r="O45" s="286"/>
      <c r="P45" s="286"/>
      <c r="Q45" s="286"/>
      <c r="R45" s="286"/>
      <c r="S45" s="286"/>
    </row>
    <row r="46" spans="2:19" s="279" customFormat="1" ht="30" x14ac:dyDescent="0.4">
      <c r="B46" s="278"/>
      <c r="C46" s="278"/>
      <c r="D46" s="278"/>
      <c r="E46" s="278"/>
      <c r="F46" s="278"/>
      <c r="G46" s="278"/>
      <c r="H46" s="278"/>
      <c r="I46" s="278"/>
      <c r="J46" s="278"/>
      <c r="L46" s="286"/>
      <c r="M46" s="286"/>
      <c r="N46" s="286"/>
      <c r="O46" s="286"/>
      <c r="P46" s="286"/>
      <c r="Q46" s="286"/>
      <c r="R46" s="286"/>
      <c r="S46" s="286"/>
    </row>
    <row r="47" spans="2:19" s="279" customFormat="1" ht="15" x14ac:dyDescent="0.2">
      <c r="B47" s="278"/>
      <c r="C47" s="278"/>
      <c r="D47" s="278"/>
      <c r="E47" s="278"/>
      <c r="F47" s="278"/>
      <c r="G47" s="278"/>
      <c r="H47" s="278"/>
      <c r="I47" s="278"/>
      <c r="J47" s="278"/>
      <c r="L47" s="279" t="s">
        <v>995</v>
      </c>
      <c r="N47" s="279">
        <f>+'S9.5B(5)'!N51</f>
        <v>0.48519754923909242</v>
      </c>
      <c r="O47" s="279">
        <f>+'S9.5B(5)'!O51</f>
        <v>0.51480245076090747</v>
      </c>
    </row>
    <row r="48" spans="2:19" s="279" customFormat="1" ht="15" x14ac:dyDescent="0.2">
      <c r="B48" s="278"/>
      <c r="C48" s="283"/>
      <c r="D48" s="278"/>
      <c r="E48" s="278"/>
      <c r="F48" s="278"/>
      <c r="G48" s="278"/>
      <c r="H48" s="403"/>
      <c r="I48" s="404"/>
      <c r="J48" s="278"/>
    </row>
    <row r="49" spans="2:19" s="286" customFormat="1" ht="15" customHeight="1" x14ac:dyDescent="0.4">
      <c r="B49" s="278"/>
      <c r="C49" s="283"/>
      <c r="D49" s="278"/>
      <c r="E49" s="278"/>
      <c r="F49" s="278"/>
      <c r="G49" s="278"/>
      <c r="H49" s="283"/>
      <c r="I49" s="283"/>
      <c r="J49" s="278"/>
      <c r="L49" s="279"/>
      <c r="M49" s="279"/>
      <c r="N49" s="279"/>
      <c r="O49" s="279"/>
      <c r="P49" s="279"/>
      <c r="Q49" s="279"/>
      <c r="R49" s="279"/>
      <c r="S49" s="279"/>
    </row>
    <row r="50" spans="2:19" s="286" customFormat="1" ht="15" customHeight="1" x14ac:dyDescent="0.4">
      <c r="B50" s="278"/>
      <c r="C50" s="283"/>
      <c r="D50" s="278"/>
      <c r="E50" s="278"/>
      <c r="F50" s="278"/>
      <c r="G50" s="278"/>
      <c r="H50" s="403"/>
      <c r="I50" s="404"/>
      <c r="J50" s="278"/>
      <c r="L50" s="279" t="s">
        <v>536</v>
      </c>
      <c r="M50" s="279"/>
      <c r="N50" s="1448">
        <f>+I44</f>
        <v>46580</v>
      </c>
      <c r="O50" s="1448">
        <f>+I44</f>
        <v>46580</v>
      </c>
      <c r="P50" s="279"/>
      <c r="Q50" s="279"/>
      <c r="R50" s="279"/>
      <c r="S50" s="279"/>
    </row>
    <row r="51" spans="2:19" s="279" customFormat="1" ht="15" x14ac:dyDescent="0.2">
      <c r="B51" s="278"/>
      <c r="C51" s="278"/>
      <c r="D51" s="278"/>
      <c r="E51" s="278"/>
      <c r="F51" s="278"/>
      <c r="G51" s="278"/>
      <c r="H51" s="278"/>
      <c r="I51" s="278"/>
      <c r="J51" s="278"/>
    </row>
    <row r="52" spans="2:19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9" s="279" customFormat="1" ht="15" customHeight="1" x14ac:dyDescent="0.4">
      <c r="B53" s="284"/>
      <c r="C53" s="405"/>
      <c r="D53" s="285"/>
      <c r="E53" s="285"/>
      <c r="F53" s="285"/>
      <c r="G53" s="285"/>
      <c r="H53" s="285"/>
      <c r="I53" s="285"/>
      <c r="J53" s="284"/>
      <c r="L53" s="279" t="s">
        <v>34</v>
      </c>
      <c r="N53" s="279">
        <f>+N47*N50</f>
        <v>22600.501843556925</v>
      </c>
      <c r="O53" s="1447">
        <f>+O47*O50</f>
        <v>23979.498156443071</v>
      </c>
    </row>
    <row r="54" spans="2:19" s="279" customFormat="1" ht="15" x14ac:dyDescent="0.2">
      <c r="B54" s="278"/>
      <c r="C54" s="278"/>
      <c r="D54" s="278"/>
      <c r="E54" s="278"/>
      <c r="F54" s="278"/>
      <c r="G54" s="278"/>
      <c r="H54" s="278"/>
      <c r="I54" s="278"/>
      <c r="J54" s="278"/>
      <c r="O54" s="1447"/>
    </row>
    <row r="55" spans="2:19" s="279" customFormat="1" ht="15" x14ac:dyDescent="0.2">
      <c r="B55" s="278"/>
      <c r="C55" s="289"/>
      <c r="D55" s="289"/>
      <c r="E55" s="406"/>
      <c r="F55" s="406"/>
      <c r="G55" s="406"/>
      <c r="H55" s="406"/>
      <c r="I55" s="289"/>
      <c r="J55" s="278"/>
      <c r="L55" s="279" t="s">
        <v>198</v>
      </c>
      <c r="N55" s="1447">
        <f>+K44</f>
        <v>5050.0099999999993</v>
      </c>
      <c r="O55" s="1447"/>
    </row>
    <row r="56" spans="2:19" s="279" customFormat="1" ht="15" x14ac:dyDescent="0.2">
      <c r="B56" s="278"/>
      <c r="C56" s="289"/>
      <c r="D56" s="289"/>
      <c r="E56" s="289"/>
      <c r="F56" s="289"/>
      <c r="G56" s="289"/>
      <c r="H56" s="289"/>
      <c r="I56" s="289"/>
      <c r="J56" s="278"/>
      <c r="O56" s="1447"/>
    </row>
    <row r="57" spans="2:19" s="279" customFormat="1" ht="15" x14ac:dyDescent="0.2">
      <c r="B57" s="278"/>
      <c r="C57" s="399"/>
      <c r="D57" s="399"/>
      <c r="E57" s="399"/>
      <c r="F57" s="399"/>
      <c r="G57" s="400"/>
      <c r="H57" s="399"/>
      <c r="I57" s="400"/>
      <c r="J57" s="278"/>
      <c r="L57" s="279" t="s">
        <v>536</v>
      </c>
      <c r="N57" s="1447">
        <f>+N53-N55</f>
        <v>17550.491843556927</v>
      </c>
      <c r="O57" s="1447">
        <f>+O53</f>
        <v>23979.498156443071</v>
      </c>
      <c r="R57" s="1447">
        <f>SUM(N57:Q57)+N55</f>
        <v>46580</v>
      </c>
    </row>
    <row r="58" spans="2:19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9" s="279" customFormat="1" ht="15" x14ac:dyDescent="0.2">
      <c r="B59" s="390"/>
      <c r="C59" s="399"/>
      <c r="D59" s="399"/>
      <c r="E59" s="399"/>
      <c r="F59" s="399"/>
      <c r="G59" s="400"/>
      <c r="H59" s="399"/>
      <c r="I59" s="400"/>
      <c r="J59" s="390"/>
    </row>
    <row r="60" spans="2:19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9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9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9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9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399"/>
      <c r="H93" s="399"/>
      <c r="I93" s="400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78"/>
      <c r="D95" s="278"/>
      <c r="E95" s="278"/>
      <c r="F95" s="278"/>
      <c r="G95" s="278"/>
      <c r="H95" s="278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83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278"/>
      <c r="I97" s="278"/>
      <c r="J97" s="278"/>
    </row>
    <row r="98" spans="2:10" s="279" customFormat="1" ht="15" x14ac:dyDescent="0.2">
      <c r="B98" s="278"/>
      <c r="C98" s="283"/>
      <c r="D98" s="278"/>
      <c r="E98" s="278"/>
      <c r="F98" s="278"/>
      <c r="G98" s="278"/>
      <c r="H98" s="403"/>
      <c r="I98" s="407"/>
      <c r="J98" s="278"/>
    </row>
    <row r="99" spans="2:10" s="279" customFormat="1" ht="15" x14ac:dyDescent="0.2">
      <c r="B99" s="278"/>
      <c r="C99" s="278"/>
      <c r="D99" s="278"/>
      <c r="E99" s="278"/>
      <c r="F99" s="278"/>
      <c r="G99" s="278"/>
      <c r="H99" s="278"/>
      <c r="I99" s="278"/>
      <c r="J99" s="278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customHeight="1" x14ac:dyDescent="0.4">
      <c r="B101" s="284"/>
      <c r="C101" s="405"/>
      <c r="D101" s="285"/>
      <c r="E101" s="285"/>
      <c r="F101" s="285"/>
      <c r="G101" s="285"/>
      <c r="H101" s="285"/>
      <c r="I101" s="285"/>
      <c r="J101" s="284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278"/>
      <c r="E103" s="278"/>
      <c r="F103" s="278"/>
      <c r="G103" s="278"/>
      <c r="H103" s="278"/>
      <c r="I103" s="278"/>
      <c r="J103" s="278"/>
    </row>
    <row r="104" spans="2:10" s="279" customFormat="1" ht="15" x14ac:dyDescent="0.2">
      <c r="B104" s="278"/>
      <c r="C104" s="278"/>
      <c r="D104" s="408"/>
      <c r="E104" s="278"/>
      <c r="F104" s="409"/>
      <c r="G104" s="278"/>
      <c r="H104" s="410"/>
      <c r="I104" s="410"/>
      <c r="J104" s="278"/>
    </row>
    <row r="105" spans="2:10" s="279" customFormat="1" ht="15" x14ac:dyDescent="0.2">
      <c r="B105" s="278"/>
      <c r="C105" s="278"/>
      <c r="D105" s="411"/>
      <c r="E105" s="278"/>
      <c r="F105" s="278"/>
      <c r="G105" s="278"/>
      <c r="H105" s="278"/>
      <c r="I105" s="278"/>
      <c r="J105" s="278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390"/>
      <c r="C107" s="390"/>
      <c r="D107" s="412"/>
      <c r="E107" s="390"/>
      <c r="F107" s="390"/>
      <c r="G107" s="390"/>
      <c r="H107" s="390"/>
      <c r="I107" s="390"/>
      <c r="J107" s="390"/>
    </row>
    <row r="108" spans="2:10" s="279" customFormat="1" ht="15" x14ac:dyDescent="0.2">
      <c r="B108" s="278"/>
      <c r="C108" s="278"/>
      <c r="D108" s="278"/>
      <c r="E108" s="278"/>
      <c r="F108" s="278"/>
      <c r="G108" s="278"/>
      <c r="H108" s="278"/>
      <c r="I108" s="278"/>
      <c r="J108" s="278"/>
    </row>
    <row r="109" spans="2:10" s="279" customFormat="1" ht="15" x14ac:dyDescent="0.2">
      <c r="B109" s="278"/>
      <c r="C109" s="289"/>
      <c r="D109" s="289"/>
      <c r="E109" s="406"/>
      <c r="F109" s="406"/>
      <c r="G109" s="406"/>
      <c r="H109" s="406"/>
      <c r="I109" s="289"/>
      <c r="J109" s="278"/>
    </row>
    <row r="110" spans="2:10" s="279" customFormat="1" ht="15" x14ac:dyDescent="0.2">
      <c r="B110" s="278"/>
      <c r="C110" s="289"/>
      <c r="D110" s="289"/>
      <c r="E110" s="289"/>
      <c r="F110" s="289"/>
      <c r="G110" s="289"/>
      <c r="H110" s="289"/>
      <c r="I110" s="289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78"/>
      <c r="D143" s="278"/>
      <c r="E143" s="278"/>
      <c r="F143" s="278"/>
      <c r="G143" s="278"/>
      <c r="H143" s="278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83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278"/>
      <c r="I145" s="278"/>
      <c r="J145" s="278"/>
    </row>
    <row r="146" spans="2:10" s="279" customFormat="1" ht="15" x14ac:dyDescent="0.2">
      <c r="B146" s="278"/>
      <c r="C146" s="283"/>
      <c r="D146" s="278"/>
      <c r="E146" s="278"/>
      <c r="F146" s="278"/>
      <c r="G146" s="278"/>
      <c r="H146" s="403"/>
      <c r="I146" s="407"/>
      <c r="J146" s="278"/>
    </row>
    <row r="147" spans="2:10" s="279" customFormat="1" ht="15" x14ac:dyDescent="0.2">
      <c r="B147" s="278"/>
      <c r="C147" s="278"/>
      <c r="D147" s="278"/>
      <c r="E147" s="278"/>
      <c r="F147" s="278"/>
      <c r="G147" s="278"/>
      <c r="H147" s="278"/>
      <c r="I147" s="278"/>
      <c r="J147" s="278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customHeight="1" x14ac:dyDescent="0.4">
      <c r="B149" s="284"/>
      <c r="C149" s="405"/>
      <c r="D149" s="285"/>
      <c r="E149" s="285"/>
      <c r="F149" s="285"/>
      <c r="G149" s="285"/>
      <c r="H149" s="285"/>
      <c r="I149" s="285"/>
      <c r="J149" s="284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278"/>
      <c r="E151" s="278"/>
      <c r="F151" s="278"/>
      <c r="G151" s="278"/>
      <c r="H151" s="278"/>
      <c r="I151" s="278"/>
      <c r="J151" s="278"/>
    </row>
    <row r="152" spans="2:10" s="279" customFormat="1" ht="15" x14ac:dyDescent="0.2">
      <c r="B152" s="278"/>
      <c r="C152" s="278"/>
      <c r="D152" s="408"/>
      <c r="E152" s="278"/>
      <c r="F152" s="409"/>
      <c r="G152" s="278"/>
      <c r="H152" s="410"/>
      <c r="I152" s="410"/>
      <c r="J152" s="278"/>
    </row>
    <row r="153" spans="2:10" s="279" customFormat="1" ht="15" x14ac:dyDescent="0.2">
      <c r="B153" s="278"/>
      <c r="C153" s="278"/>
      <c r="D153" s="411"/>
      <c r="E153" s="278"/>
      <c r="F153" s="278"/>
      <c r="G153" s="278"/>
      <c r="H153" s="278"/>
      <c r="I153" s="278"/>
      <c r="J153" s="278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390"/>
      <c r="C155" s="390"/>
      <c r="D155" s="412"/>
      <c r="E155" s="390"/>
      <c r="F155" s="390"/>
      <c r="G155" s="390"/>
      <c r="H155" s="390"/>
      <c r="I155" s="390"/>
      <c r="J155" s="390"/>
    </row>
    <row r="156" spans="2:10" s="279" customFormat="1" ht="15" x14ac:dyDescent="0.2">
      <c r="B156" s="278"/>
      <c r="C156" s="278"/>
      <c r="D156" s="278"/>
      <c r="E156" s="278"/>
      <c r="F156" s="278"/>
      <c r="G156" s="278"/>
      <c r="H156" s="278"/>
      <c r="I156" s="278"/>
      <c r="J156" s="278"/>
    </row>
    <row r="157" spans="2:10" s="279" customFormat="1" ht="15" x14ac:dyDescent="0.2">
      <c r="B157" s="278"/>
      <c r="C157" s="289"/>
      <c r="D157" s="289"/>
      <c r="E157" s="406"/>
      <c r="F157" s="406"/>
      <c r="G157" s="406"/>
      <c r="H157" s="406"/>
      <c r="I157" s="289"/>
      <c r="J157" s="278"/>
    </row>
    <row r="158" spans="2:10" s="279" customFormat="1" ht="15" x14ac:dyDescent="0.2">
      <c r="B158" s="278"/>
      <c r="C158" s="289"/>
      <c r="D158" s="289"/>
      <c r="E158" s="289"/>
      <c r="F158" s="289"/>
      <c r="G158" s="289"/>
      <c r="H158" s="289"/>
      <c r="I158" s="289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278"/>
      <c r="D190" s="278"/>
      <c r="E190" s="278"/>
      <c r="F190" s="278"/>
      <c r="G190" s="278"/>
      <c r="H190" s="278"/>
      <c r="I190" s="278"/>
      <c r="J190" s="278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B196" s="413"/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-0.499984740745262"/>
  </sheetPr>
  <dimension ref="B1:Q1135"/>
  <sheetViews>
    <sheetView showZeros="0" view="pageBreakPreview" topLeftCell="A17" zoomScale="115" zoomScaleNormal="100" zoomScaleSheetLayoutView="115" workbookViewId="0">
      <selection activeCell="G27" sqref="G27"/>
    </sheetView>
  </sheetViews>
  <sheetFormatPr defaultRowHeight="12.75" x14ac:dyDescent="0.2"/>
  <cols>
    <col min="1" max="1" width="2.28515625" customWidth="1"/>
    <col min="2" max="5" width="12.7109375" customWidth="1"/>
    <col min="6" max="6" width="10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0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0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0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0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0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0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10" s="286" customFormat="1" ht="30" x14ac:dyDescent="0.4">
      <c r="B7" s="1550" t="s">
        <v>899</v>
      </c>
      <c r="C7" s="1498"/>
      <c r="D7" s="1498"/>
      <c r="E7" s="1498"/>
      <c r="F7" s="1498"/>
      <c r="G7" s="1498"/>
      <c r="H7" s="1498"/>
      <c r="I7" s="1498"/>
      <c r="J7" s="284"/>
    </row>
    <row r="8" spans="2:10" s="279" customFormat="1" ht="15.75" x14ac:dyDescent="0.25">
      <c r="B8" s="278"/>
      <c r="C8" s="370"/>
      <c r="D8" s="370"/>
      <c r="E8" s="371"/>
      <c r="F8" s="370"/>
      <c r="G8" s="370"/>
      <c r="H8" s="370"/>
      <c r="I8" s="370"/>
      <c r="J8" s="278"/>
    </row>
    <row r="9" spans="2:10" s="279" customFormat="1" ht="15.75" x14ac:dyDescent="0.25">
      <c r="B9" s="278"/>
      <c r="C9" s="370"/>
      <c r="D9" s="370"/>
      <c r="E9" s="371"/>
      <c r="F9" s="370"/>
      <c r="G9" s="370"/>
      <c r="H9" s="370"/>
      <c r="I9" s="370"/>
      <c r="J9" s="278"/>
    </row>
    <row r="10" spans="2:10" s="279" customFormat="1" ht="15.75" x14ac:dyDescent="0.25">
      <c r="B10" s="278"/>
      <c r="C10" s="370"/>
      <c r="D10" s="370"/>
      <c r="E10" s="371"/>
      <c r="F10" s="370"/>
      <c r="G10" s="370"/>
      <c r="H10" s="370"/>
      <c r="I10" s="370"/>
      <c r="J10" s="278"/>
    </row>
    <row r="11" spans="2:10" s="279" customFormat="1" ht="15.75" x14ac:dyDescent="0.25">
      <c r="B11" s="278"/>
      <c r="C11" s="370"/>
      <c r="D11" s="370"/>
      <c r="E11" s="371"/>
      <c r="F11" s="370"/>
      <c r="G11" s="370"/>
      <c r="H11" s="370"/>
      <c r="I11" s="370"/>
      <c r="J11" s="278"/>
    </row>
    <row r="12" spans="2:10" s="279" customFormat="1" ht="15.75" x14ac:dyDescent="0.25">
      <c r="B12" s="278"/>
      <c r="C12" s="370"/>
      <c r="D12" s="370"/>
      <c r="E12" s="371"/>
      <c r="F12" s="370"/>
      <c r="G12" s="370"/>
      <c r="H12" s="370"/>
      <c r="I12" s="370"/>
      <c r="J12" s="278"/>
    </row>
    <row r="13" spans="2:10" s="279" customFormat="1" ht="15.75" x14ac:dyDescent="0.25">
      <c r="B13" s="278"/>
      <c r="C13" s="370"/>
      <c r="D13" s="370"/>
      <c r="E13" s="371"/>
      <c r="F13" s="370"/>
      <c r="G13" s="370"/>
      <c r="H13" s="370"/>
      <c r="I13" s="370"/>
      <c r="J13" s="278"/>
    </row>
    <row r="14" spans="2:10" s="279" customFormat="1" ht="15.75" x14ac:dyDescent="0.25">
      <c r="B14" s="278"/>
      <c r="C14" s="370"/>
      <c r="D14" s="370"/>
      <c r="E14" s="371"/>
      <c r="F14" s="370"/>
      <c r="G14" s="370"/>
      <c r="H14" s="370"/>
      <c r="I14" s="370"/>
      <c r="J14" s="278"/>
    </row>
    <row r="15" spans="2:10" s="279" customFormat="1" ht="15.75" x14ac:dyDescent="0.25">
      <c r="B15" s="278"/>
      <c r="C15" s="370"/>
      <c r="D15" s="370"/>
      <c r="E15" s="371"/>
      <c r="F15" s="370"/>
      <c r="G15" s="370"/>
      <c r="H15" s="370"/>
      <c r="I15" s="370"/>
      <c r="J15" s="278"/>
    </row>
    <row r="16" spans="2:10" s="279" customFormat="1" ht="13.5" customHeight="1" x14ac:dyDescent="0.25">
      <c r="B16" s="278"/>
      <c r="C16" s="370"/>
      <c r="D16" s="370"/>
      <c r="E16" s="371"/>
      <c r="F16" s="370"/>
      <c r="G16" s="370"/>
      <c r="H16" s="370"/>
      <c r="I16" s="370"/>
      <c r="J16" s="278"/>
    </row>
    <row r="17" spans="2:17" s="279" customFormat="1" ht="15.75" x14ac:dyDescent="0.25">
      <c r="B17" s="278"/>
      <c r="C17" s="370"/>
      <c r="D17" s="370"/>
      <c r="E17" s="371"/>
      <c r="F17" s="370"/>
      <c r="G17" s="370"/>
      <c r="H17" s="370"/>
      <c r="I17" s="370"/>
      <c r="J17" s="278"/>
    </row>
    <row r="18" spans="2:17" s="279" customFormat="1" ht="15.75" x14ac:dyDescent="0.25">
      <c r="B18" s="1551" t="s">
        <v>258</v>
      </c>
      <c r="C18" s="1498"/>
      <c r="D18" s="372"/>
      <c r="E18" s="372"/>
      <c r="F18" s="372"/>
      <c r="G18" s="372"/>
      <c r="H18" s="372"/>
      <c r="I18" s="370"/>
      <c r="J18" s="278"/>
    </row>
    <row r="19" spans="2:17" s="279" customFormat="1" ht="19.5" thickBot="1" x14ac:dyDescent="0.3">
      <c r="B19" s="373" t="s">
        <v>386</v>
      </c>
      <c r="C19" s="374"/>
      <c r="D19" s="374"/>
      <c r="E19" s="374"/>
      <c r="F19" s="1557"/>
      <c r="G19" s="1557"/>
      <c r="H19" s="375" t="s">
        <v>232</v>
      </c>
      <c r="I19" s="374"/>
      <c r="J19" s="278"/>
    </row>
    <row r="20" spans="2:17" s="279" customFormat="1" ht="18.75" x14ac:dyDescent="0.25">
      <c r="B20" s="278"/>
      <c r="C20" s="376" t="s">
        <v>261</v>
      </c>
      <c r="D20" s="376"/>
      <c r="E20" s="372"/>
      <c r="F20" s="372"/>
      <c r="G20" s="372"/>
      <c r="H20" s="372"/>
      <c r="I20" s="370"/>
      <c r="J20" s="278"/>
    </row>
    <row r="21" spans="2:17" s="279" customFormat="1" ht="15" x14ac:dyDescent="0.2">
      <c r="B21" s="278"/>
      <c r="I21" s="370"/>
      <c r="J21" s="278"/>
    </row>
    <row r="22" spans="2:17" s="279" customFormat="1" ht="15" x14ac:dyDescent="0.2">
      <c r="B22" s="1553" t="s">
        <v>268</v>
      </c>
      <c r="C22" s="1554"/>
      <c r="D22" s="1554"/>
      <c r="E22" s="1554"/>
      <c r="F22" s="1554"/>
      <c r="G22" s="1554"/>
      <c r="H22" s="1554"/>
      <c r="I22" s="1554"/>
      <c r="J22" s="377"/>
    </row>
    <row r="23" spans="2:17" s="279" customFormat="1" ht="45" x14ac:dyDescent="0.2">
      <c r="B23" s="378" t="s">
        <v>274</v>
      </c>
      <c r="C23" s="379" t="s">
        <v>275</v>
      </c>
      <c r="D23" s="379" t="s">
        <v>276</v>
      </c>
      <c r="E23" s="380" t="s">
        <v>277</v>
      </c>
      <c r="F23" s="381" t="s">
        <v>381</v>
      </c>
      <c r="G23" s="382" t="s">
        <v>279</v>
      </c>
      <c r="H23" s="383" t="s">
        <v>280</v>
      </c>
      <c r="I23" s="380" t="s">
        <v>232</v>
      </c>
      <c r="J23" s="278"/>
      <c r="K23" s="1432" t="s">
        <v>999</v>
      </c>
      <c r="L23" s="1433" t="s">
        <v>376</v>
      </c>
      <c r="M23" s="1433" t="s">
        <v>1000</v>
      </c>
      <c r="N23" s="1434" t="s">
        <v>1001</v>
      </c>
      <c r="O23" s="1434" t="s">
        <v>1002</v>
      </c>
      <c r="P23" s="1434" t="s">
        <v>1003</v>
      </c>
      <c r="Q23" s="1434" t="s">
        <v>1004</v>
      </c>
    </row>
    <row r="24" spans="2:17" s="279" customFormat="1" ht="15.75" x14ac:dyDescent="0.2">
      <c r="B24" s="945" t="s">
        <v>884</v>
      </c>
      <c r="C24" s="379"/>
      <c r="D24" s="379"/>
      <c r="E24" s="380"/>
      <c r="F24" s="381"/>
      <c r="G24" s="382"/>
      <c r="H24" s="383"/>
      <c r="I24" s="904"/>
      <c r="J24" s="278"/>
      <c r="K24" s="1436"/>
      <c r="L24" s="1435"/>
      <c r="M24" s="1435"/>
      <c r="N24" s="1437">
        <f>I24</f>
        <v>0</v>
      </c>
      <c r="O24" s="1437">
        <f>I24</f>
        <v>0</v>
      </c>
      <c r="P24" s="1437"/>
      <c r="Q24" s="1434"/>
    </row>
    <row r="25" spans="2:17" s="391" customFormat="1" ht="15" customHeight="1" x14ac:dyDescent="0.2">
      <c r="B25" s="420" t="s">
        <v>294</v>
      </c>
      <c r="C25" s="385"/>
      <c r="D25" s="385"/>
      <c r="E25" s="416"/>
      <c r="F25" s="387"/>
      <c r="G25" s="388"/>
      <c r="H25" s="417"/>
      <c r="I25" s="471">
        <f>ROUND(IF(G25=0,((F25*H25*112)/18000),((E25*((F25+G25)/2)*H25*112)/18000)),2)</f>
        <v>0</v>
      </c>
      <c r="J25" s="390"/>
      <c r="K25" s="1438"/>
      <c r="L25" s="1439"/>
      <c r="M25" s="1440"/>
      <c r="N25" s="1437">
        <f t="shared" ref="N25:N33" si="0">+L25*M25/100</f>
        <v>0</v>
      </c>
      <c r="O25" s="1437">
        <f t="shared" ref="O25:O49" si="1">+L25-N25</f>
        <v>0</v>
      </c>
      <c r="P25" s="1437">
        <f>+N25+O25</f>
        <v>0</v>
      </c>
      <c r="Q25" s="1437">
        <f>+S25*112*1.33333333333333/2000</f>
        <v>0</v>
      </c>
    </row>
    <row r="26" spans="2:17" s="279" customFormat="1" ht="15" x14ac:dyDescent="0.2">
      <c r="B26" s="392" t="str">
        <f>ABC_FullDepth_Areas!B2</f>
        <v>L</v>
      </c>
      <c r="C26" s="385">
        <f>ABC_FullDepth_Areas!C2</f>
        <v>24600</v>
      </c>
      <c r="D26" s="385">
        <f>ABC_FullDepth_Areas!D2</f>
        <v>30265.29</v>
      </c>
      <c r="E26" s="416"/>
      <c r="F26" s="903">
        <f>ABC_FullDepth_Areas!I2</f>
        <v>33881.7595</v>
      </c>
      <c r="G26" s="388"/>
      <c r="H26" s="417">
        <v>3</v>
      </c>
      <c r="I26" s="474">
        <f t="shared" ref="I26" si="2">ROUND(IF(G26=0,((F26*H26*112)/18000),((E26*((F26+G26)/2)*H26*112)/18000)),2)</f>
        <v>632.46</v>
      </c>
      <c r="J26" s="278"/>
      <c r="K26" s="1438">
        <v>1</v>
      </c>
      <c r="L26" s="1439">
        <f t="shared" ref="L26:L33" si="3">+I26</f>
        <v>632.46</v>
      </c>
      <c r="M26" s="1440">
        <v>5</v>
      </c>
      <c r="N26" s="1437">
        <f t="shared" si="0"/>
        <v>31.623000000000001</v>
      </c>
      <c r="O26" s="1437">
        <f t="shared" si="1"/>
        <v>600.83699999999999</v>
      </c>
      <c r="P26" s="1437">
        <f t="shared" ref="P26:P49" si="4">+N26+O26</f>
        <v>632.46</v>
      </c>
      <c r="Q26" s="1442"/>
    </row>
    <row r="27" spans="2:17" s="279" customFormat="1" ht="15" x14ac:dyDescent="0.2">
      <c r="B27" s="392" t="str">
        <f>ABC_FullDepth_Areas!B3</f>
        <v>L</v>
      </c>
      <c r="C27" s="385">
        <f>ABC_FullDepth_Areas!C3</f>
        <v>24600</v>
      </c>
      <c r="D27" s="385">
        <f>ABC_FullDepth_Areas!D3</f>
        <v>30267.53</v>
      </c>
      <c r="E27" s="416"/>
      <c r="F27" s="903">
        <f>ABC_FullDepth_Areas!I3</f>
        <v>136481.67000000001</v>
      </c>
      <c r="G27" s="388"/>
      <c r="H27" s="417">
        <v>3</v>
      </c>
      <c r="I27" s="474">
        <f t="shared" ref="I27:I43" si="5">ROUND(IF(G27=0,((F27*H27*112)/18000),((E27*((F27+G27)/2)*H27*112)/18000)),2)</f>
        <v>2547.66</v>
      </c>
      <c r="J27" s="278"/>
      <c r="K27" s="1438">
        <v>1</v>
      </c>
      <c r="L27" s="1439">
        <f t="shared" si="3"/>
        <v>2547.66</v>
      </c>
      <c r="M27" s="1440">
        <v>5</v>
      </c>
      <c r="N27" s="1437">
        <f t="shared" si="0"/>
        <v>127.383</v>
      </c>
      <c r="O27" s="1437">
        <f t="shared" si="1"/>
        <v>2420.277</v>
      </c>
      <c r="P27" s="1437">
        <f t="shared" si="4"/>
        <v>2547.66</v>
      </c>
      <c r="Q27" s="1442"/>
    </row>
    <row r="28" spans="2:17" s="279" customFormat="1" ht="15" x14ac:dyDescent="0.2">
      <c r="B28" s="392" t="str">
        <f>ABC_FullDepth_Areas!B4</f>
        <v>L</v>
      </c>
      <c r="C28" s="385">
        <f>ABC_FullDepth_Areas!C4</f>
        <v>24600</v>
      </c>
      <c r="D28" s="385">
        <f>ABC_FullDepth_Areas!D4</f>
        <v>30267.53</v>
      </c>
      <c r="E28" s="416"/>
      <c r="F28" s="903">
        <f>ABC_FullDepth_Areas!I4</f>
        <v>135559.87</v>
      </c>
      <c r="G28" s="388"/>
      <c r="H28" s="417">
        <v>3</v>
      </c>
      <c r="I28" s="474">
        <f t="shared" si="5"/>
        <v>2530.4499999999998</v>
      </c>
      <c r="J28" s="278"/>
      <c r="K28" s="1438">
        <v>1</v>
      </c>
      <c r="L28" s="1439">
        <f t="shared" si="3"/>
        <v>2530.4499999999998</v>
      </c>
      <c r="M28" s="1440">
        <v>5</v>
      </c>
      <c r="N28" s="1437">
        <f t="shared" si="0"/>
        <v>126.52249999999999</v>
      </c>
      <c r="O28" s="1437">
        <f t="shared" si="1"/>
        <v>2403.9274999999998</v>
      </c>
      <c r="P28" s="1437">
        <f t="shared" si="4"/>
        <v>2530.4499999999998</v>
      </c>
      <c r="Q28" s="1442"/>
    </row>
    <row r="29" spans="2:17" s="279" customFormat="1" ht="15" x14ac:dyDescent="0.2">
      <c r="B29" s="392" t="str">
        <f>ABC_FullDepth_Areas!B5</f>
        <v>L</v>
      </c>
      <c r="C29" s="385">
        <f>ABC_FullDepth_Areas!C5</f>
        <v>24600</v>
      </c>
      <c r="D29" s="385">
        <f>ABC_FullDepth_Areas!D5</f>
        <v>30279.4</v>
      </c>
      <c r="E29" s="416"/>
      <c r="F29" s="903">
        <f>ABC_FullDepth_Areas!I5</f>
        <v>29928.432400000002</v>
      </c>
      <c r="G29" s="388"/>
      <c r="H29" s="417">
        <v>3</v>
      </c>
      <c r="I29" s="474">
        <f t="shared" si="5"/>
        <v>558.66</v>
      </c>
      <c r="J29" s="278"/>
      <c r="K29" s="1438">
        <v>1</v>
      </c>
      <c r="L29" s="1439">
        <f t="shared" si="3"/>
        <v>558.66</v>
      </c>
      <c r="M29" s="1440">
        <v>5</v>
      </c>
      <c r="N29" s="1437">
        <f t="shared" si="0"/>
        <v>27.932999999999996</v>
      </c>
      <c r="O29" s="1437">
        <f t="shared" si="1"/>
        <v>530.72699999999998</v>
      </c>
      <c r="P29" s="1437">
        <f t="shared" si="4"/>
        <v>558.66</v>
      </c>
      <c r="Q29" s="1442"/>
    </row>
    <row r="30" spans="2:17" s="279" customFormat="1" ht="15" x14ac:dyDescent="0.2">
      <c r="B30" s="392" t="str">
        <f>ABC_FullDepth_Areas!B6</f>
        <v>L</v>
      </c>
      <c r="C30" s="385">
        <f>ABC_FullDepth_Areas!C6</f>
        <v>29208.76</v>
      </c>
      <c r="D30" s="385">
        <f>ABC_FullDepth_Areas!D6</f>
        <v>29444.82</v>
      </c>
      <c r="E30" s="416"/>
      <c r="F30" s="903">
        <f>ABC_FullDepth_Areas!I6</f>
        <v>4739.2649000000001</v>
      </c>
      <c r="G30" s="388"/>
      <c r="H30" s="417">
        <v>3</v>
      </c>
      <c r="I30" s="474">
        <f t="shared" si="5"/>
        <v>88.47</v>
      </c>
      <c r="J30" s="278"/>
      <c r="K30" s="1438">
        <v>2</v>
      </c>
      <c r="L30" s="1439">
        <f t="shared" si="3"/>
        <v>88.47</v>
      </c>
      <c r="M30" s="1440">
        <v>100</v>
      </c>
      <c r="N30" s="1437">
        <f t="shared" si="0"/>
        <v>88.47</v>
      </c>
      <c r="O30" s="1437">
        <f t="shared" si="1"/>
        <v>0</v>
      </c>
      <c r="P30" s="1437">
        <f t="shared" si="4"/>
        <v>88.47</v>
      </c>
      <c r="Q30" s="1437"/>
    </row>
    <row r="31" spans="2:17" s="279" customFormat="1" ht="15" x14ac:dyDescent="0.2">
      <c r="B31" s="392" t="str">
        <f>ABC_FullDepth_Areas!B7</f>
        <v>L</v>
      </c>
      <c r="C31" s="385">
        <f>ABC_FullDepth_Areas!C7</f>
        <v>29390.7</v>
      </c>
      <c r="D31" s="385">
        <f>ABC_FullDepth_Areas!D7</f>
        <v>29444.82</v>
      </c>
      <c r="E31" s="416"/>
      <c r="F31" s="903">
        <f>ABC_FullDepth_Areas!I7</f>
        <v>175.75030000000001</v>
      </c>
      <c r="G31" s="388"/>
      <c r="H31" s="417">
        <v>3</v>
      </c>
      <c r="I31" s="474">
        <f t="shared" si="5"/>
        <v>3.28</v>
      </c>
      <c r="J31" s="278"/>
      <c r="K31" s="1436">
        <v>2</v>
      </c>
      <c r="L31" s="1439">
        <f t="shared" si="3"/>
        <v>3.28</v>
      </c>
      <c r="M31" s="1440">
        <v>100</v>
      </c>
      <c r="N31" s="1437">
        <f t="shared" si="0"/>
        <v>3.28</v>
      </c>
      <c r="O31" s="1437">
        <f t="shared" si="1"/>
        <v>0</v>
      </c>
      <c r="P31" s="1437">
        <f t="shared" si="4"/>
        <v>3.28</v>
      </c>
      <c r="Q31" s="1437"/>
    </row>
    <row r="32" spans="2:17" s="279" customFormat="1" ht="15" x14ac:dyDescent="0.2">
      <c r="B32" s="392" t="str">
        <f>ABC_FullDepth_Areas!B8</f>
        <v>L</v>
      </c>
      <c r="C32" s="385">
        <f>ABC_FullDepth_Areas!C8</f>
        <v>29196</v>
      </c>
      <c r="D32" s="385">
        <f>ABC_FullDepth_Areas!D8</f>
        <v>29447.7</v>
      </c>
      <c r="E32" s="416"/>
      <c r="F32" s="903">
        <f>ABC_FullDepth_Areas!I8</f>
        <v>7581.2632000000003</v>
      </c>
      <c r="G32" s="388"/>
      <c r="H32" s="417">
        <v>3</v>
      </c>
      <c r="I32" s="474">
        <f t="shared" si="5"/>
        <v>141.52000000000001</v>
      </c>
      <c r="J32" s="278"/>
      <c r="K32" s="1436">
        <v>2</v>
      </c>
      <c r="L32" s="1439">
        <f t="shared" si="3"/>
        <v>141.52000000000001</v>
      </c>
      <c r="M32" s="1440">
        <v>50</v>
      </c>
      <c r="N32" s="1437">
        <f t="shared" si="0"/>
        <v>70.760000000000005</v>
      </c>
      <c r="O32" s="1437">
        <f t="shared" si="1"/>
        <v>70.760000000000005</v>
      </c>
      <c r="P32" s="1437">
        <f t="shared" si="4"/>
        <v>141.52000000000001</v>
      </c>
      <c r="Q32" s="1437"/>
    </row>
    <row r="33" spans="2:17" s="279" customFormat="1" ht="15" x14ac:dyDescent="0.2">
      <c r="B33" s="392" t="str">
        <f>ABC_FullDepth_Areas!B9</f>
        <v>L</v>
      </c>
      <c r="C33" s="385">
        <f>ABC_FullDepth_Areas!C9</f>
        <v>29444.82</v>
      </c>
      <c r="D33" s="385">
        <f>ABC_FullDepth_Areas!D9</f>
        <v>30093.58</v>
      </c>
      <c r="E33" s="416"/>
      <c r="F33" s="903">
        <f>ABC_FullDepth_Areas!I9</f>
        <v>19462.690399999999</v>
      </c>
      <c r="G33" s="388"/>
      <c r="H33" s="417">
        <v>3</v>
      </c>
      <c r="I33" s="474">
        <f t="shared" si="5"/>
        <v>363.3</v>
      </c>
      <c r="J33" s="278"/>
      <c r="K33" s="1436">
        <v>2</v>
      </c>
      <c r="L33" s="1439">
        <f t="shared" si="3"/>
        <v>363.3</v>
      </c>
      <c r="M33" s="1440">
        <v>5</v>
      </c>
      <c r="N33" s="1437">
        <f t="shared" si="0"/>
        <v>18.164999999999999</v>
      </c>
      <c r="O33" s="1437">
        <f t="shared" si="1"/>
        <v>345.13499999999999</v>
      </c>
      <c r="P33" s="1437">
        <f t="shared" si="4"/>
        <v>363.3</v>
      </c>
      <c r="Q33" s="1437"/>
    </row>
    <row r="34" spans="2:17" s="279" customFormat="1" ht="17.25" customHeight="1" x14ac:dyDescent="0.2">
      <c r="B34" s="392" t="str">
        <f>ABC_FullDepth_Areas!B10</f>
        <v>L</v>
      </c>
      <c r="C34" s="385">
        <f>ABC_FullDepth_Areas!C10</f>
        <v>30093.58</v>
      </c>
      <c r="D34" s="385">
        <f>ABC_FullDepth_Areas!D10</f>
        <v>30147.7</v>
      </c>
      <c r="E34" s="416"/>
      <c r="F34" s="903">
        <f>ABC_FullDepth_Areas!I10</f>
        <v>175.75030000000001</v>
      </c>
      <c r="G34" s="388"/>
      <c r="H34" s="417">
        <v>3</v>
      </c>
      <c r="I34" s="474">
        <f t="shared" si="5"/>
        <v>3.28</v>
      </c>
      <c r="J34" s="278"/>
      <c r="K34" s="1436">
        <v>2</v>
      </c>
      <c r="L34" s="1439">
        <f>+I34</f>
        <v>3.28</v>
      </c>
      <c r="M34" s="1440">
        <v>100</v>
      </c>
      <c r="N34" s="1437">
        <f>+L34*M34/100</f>
        <v>3.28</v>
      </c>
      <c r="O34" s="1437">
        <f t="shared" si="1"/>
        <v>0</v>
      </c>
      <c r="P34" s="1437">
        <f t="shared" si="4"/>
        <v>3.28</v>
      </c>
      <c r="Q34" s="1437"/>
    </row>
    <row r="35" spans="2:17" s="279" customFormat="1" ht="15" x14ac:dyDescent="0.2">
      <c r="B35" s="392" t="str">
        <f>ABC_FullDepth_Areas!B11</f>
        <v>L</v>
      </c>
      <c r="C35" s="385">
        <f>ABC_FullDepth_Areas!C11</f>
        <v>30093.58</v>
      </c>
      <c r="D35" s="385">
        <f>ABC_FullDepth_Areas!D11</f>
        <v>30284.94</v>
      </c>
      <c r="E35" s="416"/>
      <c r="F35" s="903">
        <f>ABC_FullDepth_Areas!I11</f>
        <v>3366.6855999999998</v>
      </c>
      <c r="G35" s="388"/>
      <c r="H35" s="417">
        <v>3</v>
      </c>
      <c r="I35" s="474">
        <f t="shared" si="5"/>
        <v>62.84</v>
      </c>
      <c r="J35" s="278"/>
      <c r="K35" s="1436">
        <v>2</v>
      </c>
      <c r="L35" s="1439">
        <f>+I35</f>
        <v>62.84</v>
      </c>
      <c r="M35" s="1440">
        <v>100</v>
      </c>
      <c r="N35" s="1437">
        <f>+L35*M35/100</f>
        <v>62.84</v>
      </c>
      <c r="O35" s="1437">
        <f t="shared" si="1"/>
        <v>0</v>
      </c>
      <c r="P35" s="1437">
        <f t="shared" si="4"/>
        <v>62.84</v>
      </c>
      <c r="Q35" s="1437"/>
    </row>
    <row r="36" spans="2:17" s="279" customFormat="1" ht="15" x14ac:dyDescent="0.2">
      <c r="B36" s="392" t="str">
        <f>ABC_FullDepth_Areas!B12</f>
        <v>L</v>
      </c>
      <c r="C36" s="385">
        <f>ABC_FullDepth_Areas!C12</f>
        <v>30169.48</v>
      </c>
      <c r="D36" s="385">
        <f>ABC_FullDepth_Areas!D12</f>
        <v>30277.57</v>
      </c>
      <c r="E36" s="416"/>
      <c r="F36" s="903">
        <f>ABC_FullDepth_Areas!I12</f>
        <v>1089.0722000000001</v>
      </c>
      <c r="G36" s="388"/>
      <c r="H36" s="417">
        <v>3</v>
      </c>
      <c r="I36" s="474">
        <f t="shared" si="5"/>
        <v>20.329999999999998</v>
      </c>
      <c r="J36" s="278"/>
      <c r="K36" s="1436">
        <v>2</v>
      </c>
      <c r="L36" s="1439">
        <f>+I36</f>
        <v>20.329999999999998</v>
      </c>
      <c r="M36" s="1440">
        <v>100</v>
      </c>
      <c r="N36" s="1437">
        <f>+L36*M36/100</f>
        <v>20.329999999999998</v>
      </c>
      <c r="O36" s="1437">
        <f t="shared" si="1"/>
        <v>0</v>
      </c>
      <c r="P36" s="1437">
        <f t="shared" si="4"/>
        <v>20.329999999999998</v>
      </c>
      <c r="Q36" s="1437"/>
    </row>
    <row r="37" spans="2:17" s="279" customFormat="1" ht="15" x14ac:dyDescent="0.2">
      <c r="B37" s="392" t="str">
        <f>ABC_FullDepth_Areas!B13</f>
        <v>L</v>
      </c>
      <c r="C37" s="385">
        <f>ABC_FullDepth_Areas!C13</f>
        <v>30267.53</v>
      </c>
      <c r="D37" s="385">
        <f>ABC_FullDepth_Areas!D13</f>
        <v>30284.94</v>
      </c>
      <c r="E37" s="416"/>
      <c r="F37" s="903">
        <f>ABC_FullDepth_Areas!I13</f>
        <v>394.24849999999998</v>
      </c>
      <c r="G37" s="388"/>
      <c r="H37" s="417">
        <v>3</v>
      </c>
      <c r="I37" s="474">
        <f t="shared" si="5"/>
        <v>7.36</v>
      </c>
      <c r="J37" s="278"/>
      <c r="K37" s="1436">
        <v>2</v>
      </c>
      <c r="L37" s="1439">
        <f>+I37</f>
        <v>7.36</v>
      </c>
      <c r="M37" s="1440">
        <v>100</v>
      </c>
      <c r="N37" s="1437">
        <f>+L37*M37/100</f>
        <v>7.36</v>
      </c>
      <c r="O37" s="1437">
        <f t="shared" si="1"/>
        <v>0</v>
      </c>
      <c r="P37" s="1437">
        <f t="shared" si="4"/>
        <v>7.36</v>
      </c>
      <c r="Q37" s="1437"/>
    </row>
    <row r="38" spans="2:17" s="279" customFormat="1" ht="15" x14ac:dyDescent="0.2">
      <c r="B38" s="392" t="str">
        <f>ABC_FullDepth_Areas!B14</f>
        <v>L</v>
      </c>
      <c r="C38" s="385">
        <f>ABC_FullDepth_Areas!C14</f>
        <v>30301.66</v>
      </c>
      <c r="D38" s="385">
        <f>ABC_FullDepth_Areas!D14</f>
        <v>30319.03</v>
      </c>
      <c r="E38" s="416"/>
      <c r="F38" s="903">
        <f>ABC_FullDepth_Areas!I14</f>
        <v>571.75789999999995</v>
      </c>
      <c r="G38" s="388"/>
      <c r="H38" s="417">
        <v>3</v>
      </c>
      <c r="I38" s="474">
        <f t="shared" si="5"/>
        <v>10.67</v>
      </c>
      <c r="J38" s="278"/>
      <c r="K38" s="1436">
        <v>2</v>
      </c>
      <c r="L38" s="1439">
        <f>+I38</f>
        <v>10.67</v>
      </c>
      <c r="M38" s="1440">
        <v>100</v>
      </c>
      <c r="N38" s="1437">
        <f>+L38*M38/100</f>
        <v>10.67</v>
      </c>
      <c r="O38" s="1437">
        <f t="shared" si="1"/>
        <v>0</v>
      </c>
      <c r="P38" s="1437">
        <f t="shared" si="4"/>
        <v>10.67</v>
      </c>
      <c r="Q38" s="1437"/>
    </row>
    <row r="39" spans="2:17" s="279" customFormat="1" ht="15" x14ac:dyDescent="0.2">
      <c r="B39" s="392" t="str">
        <f>ABC_FullDepth_Areas!B15</f>
        <v>L</v>
      </c>
      <c r="C39" s="385">
        <f>ABC_FullDepth_Areas!C15</f>
        <v>30304.61</v>
      </c>
      <c r="D39" s="385">
        <f>ABC_FullDepth_Areas!D15</f>
        <v>30482.89</v>
      </c>
      <c r="E39" s="416"/>
      <c r="F39" s="903">
        <f>ABC_FullDepth_Areas!I15</f>
        <v>1152.8049000000001</v>
      </c>
      <c r="G39" s="388"/>
      <c r="H39" s="417">
        <v>3</v>
      </c>
      <c r="I39" s="474">
        <f t="shared" si="5"/>
        <v>21.52</v>
      </c>
      <c r="J39" s="278"/>
      <c r="K39" s="1436">
        <v>2</v>
      </c>
      <c r="L39" s="1439">
        <f t="shared" ref="L39:L43" si="6">+I39</f>
        <v>21.52</v>
      </c>
      <c r="M39" s="1440">
        <v>100</v>
      </c>
      <c r="N39" s="1437">
        <f t="shared" ref="N39:N54" si="7">+L39*M39/100</f>
        <v>21.52</v>
      </c>
      <c r="O39" s="1437">
        <f t="shared" si="1"/>
        <v>0</v>
      </c>
      <c r="P39" s="1437">
        <f t="shared" si="4"/>
        <v>21.52</v>
      </c>
      <c r="Q39" s="1437"/>
    </row>
    <row r="40" spans="2:17" s="279" customFormat="1" ht="15" x14ac:dyDescent="0.2">
      <c r="B40" s="392" t="str">
        <f>ABC_FullDepth_Areas!B16</f>
        <v>L</v>
      </c>
      <c r="C40" s="385">
        <f>ABC_FullDepth_Areas!C16</f>
        <v>30307.06</v>
      </c>
      <c r="D40" s="385">
        <f>ABC_FullDepth_Areas!D16</f>
        <v>30319.03</v>
      </c>
      <c r="E40" s="416"/>
      <c r="F40" s="903">
        <f>ABC_FullDepth_Areas!I16</f>
        <v>264.18209999999999</v>
      </c>
      <c r="G40" s="388"/>
      <c r="H40" s="417">
        <v>3</v>
      </c>
      <c r="I40" s="474">
        <f t="shared" si="5"/>
        <v>4.93</v>
      </c>
      <c r="J40" s="278"/>
      <c r="K40" s="1436">
        <v>2</v>
      </c>
      <c r="L40" s="1439">
        <f t="shared" si="6"/>
        <v>4.93</v>
      </c>
      <c r="M40" s="1440">
        <v>100</v>
      </c>
      <c r="N40" s="1437">
        <f t="shared" si="7"/>
        <v>4.93</v>
      </c>
      <c r="O40" s="1437">
        <f t="shared" si="1"/>
        <v>0</v>
      </c>
      <c r="P40" s="1437">
        <f t="shared" si="4"/>
        <v>4.93</v>
      </c>
      <c r="Q40" s="1442"/>
    </row>
    <row r="41" spans="2:17" s="279" customFormat="1" ht="15" x14ac:dyDescent="0.2">
      <c r="B41" s="392" t="str">
        <f>ABC_FullDepth_Areas!B17</f>
        <v>L</v>
      </c>
      <c r="C41" s="385">
        <f>ABC_FullDepth_Areas!C17</f>
        <v>30307.19</v>
      </c>
      <c r="D41" s="385">
        <f>ABC_FullDepth_Areas!D17</f>
        <v>33198.400000000001</v>
      </c>
      <c r="E41" s="416"/>
      <c r="F41" s="903">
        <f>ABC_FullDepth_Areas!I17</f>
        <v>15024.566500000001</v>
      </c>
      <c r="G41" s="388"/>
      <c r="H41" s="417">
        <v>3</v>
      </c>
      <c r="I41" s="474">
        <f t="shared" si="5"/>
        <v>280.45999999999998</v>
      </c>
      <c r="J41" s="278"/>
      <c r="K41" s="1436">
        <v>2</v>
      </c>
      <c r="L41" s="1439">
        <f t="shared" si="6"/>
        <v>280.45999999999998</v>
      </c>
      <c r="M41" s="1440">
        <v>5</v>
      </c>
      <c r="N41" s="1437">
        <f t="shared" si="7"/>
        <v>14.023</v>
      </c>
      <c r="O41" s="1437">
        <f t="shared" si="1"/>
        <v>266.43699999999995</v>
      </c>
      <c r="P41" s="1437">
        <f t="shared" si="4"/>
        <v>280.45999999999998</v>
      </c>
      <c r="Q41" s="1437"/>
    </row>
    <row r="42" spans="2:17" s="279" customFormat="1" ht="15" x14ac:dyDescent="0.2">
      <c r="B42" s="392" t="str">
        <f>ABC_FullDepth_Areas!B18</f>
        <v>L</v>
      </c>
      <c r="C42" s="385">
        <f>ABC_FullDepth_Areas!C18</f>
        <v>30319.03</v>
      </c>
      <c r="D42" s="385">
        <f>ABC_FullDepth_Areas!D18</f>
        <v>31175</v>
      </c>
      <c r="E42" s="416"/>
      <c r="F42" s="903">
        <f>ABC_FullDepth_Areas!I18</f>
        <v>10179.1754</v>
      </c>
      <c r="G42" s="388"/>
      <c r="H42" s="417">
        <v>3</v>
      </c>
      <c r="I42" s="474">
        <f t="shared" si="5"/>
        <v>190.01</v>
      </c>
      <c r="J42" s="278"/>
      <c r="K42" s="1436">
        <v>2</v>
      </c>
      <c r="L42" s="1439">
        <f t="shared" si="6"/>
        <v>190.01</v>
      </c>
      <c r="M42" s="1440">
        <v>5</v>
      </c>
      <c r="N42" s="1437">
        <f t="shared" si="7"/>
        <v>9.5004999999999988</v>
      </c>
      <c r="O42" s="1437">
        <f t="shared" si="1"/>
        <v>180.5095</v>
      </c>
      <c r="P42" s="1437">
        <f t="shared" si="4"/>
        <v>190.01</v>
      </c>
      <c r="Q42" s="1437"/>
    </row>
    <row r="43" spans="2:17" s="279" customFormat="1" ht="15" x14ac:dyDescent="0.2">
      <c r="B43" s="392" t="str">
        <f>ABC_FullDepth_Areas!B19</f>
        <v>L</v>
      </c>
      <c r="C43" s="385">
        <f>ABC_FullDepth_Areas!C19</f>
        <v>30319.03</v>
      </c>
      <c r="D43" s="385">
        <f>ABC_FullDepth_Areas!D19</f>
        <v>33219.72</v>
      </c>
      <c r="E43" s="416"/>
      <c r="F43" s="903">
        <f>ABC_FullDepth_Areas!I19</f>
        <v>69426.652000000002</v>
      </c>
      <c r="G43" s="388"/>
      <c r="H43" s="417">
        <v>3</v>
      </c>
      <c r="I43" s="474">
        <f t="shared" si="5"/>
        <v>1295.96</v>
      </c>
      <c r="J43" s="278"/>
      <c r="K43" s="1436">
        <v>2</v>
      </c>
      <c r="L43" s="1439">
        <f t="shared" si="6"/>
        <v>1295.96</v>
      </c>
      <c r="M43" s="1440">
        <v>5</v>
      </c>
      <c r="N43" s="1437">
        <f t="shared" si="7"/>
        <v>64.798000000000002</v>
      </c>
      <c r="O43" s="1437">
        <f t="shared" si="1"/>
        <v>1231.162</v>
      </c>
      <c r="P43" s="1437">
        <f t="shared" si="4"/>
        <v>1295.96</v>
      </c>
      <c r="Q43" s="1437"/>
    </row>
    <row r="44" spans="2:17" s="279" customFormat="1" ht="15" x14ac:dyDescent="0.2">
      <c r="B44" s="393"/>
      <c r="C44" s="394"/>
      <c r="D44" s="394"/>
      <c r="E44" s="395"/>
      <c r="F44" s="395"/>
      <c r="G44" s="396">
        <f>IF(E44=0,0,(F44+2*(H44/12)))</f>
        <v>0</v>
      </c>
      <c r="H44" s="472" t="s">
        <v>376</v>
      </c>
      <c r="I44" s="475">
        <f>SUM(I25:I43)</f>
        <v>8763.16</v>
      </c>
      <c r="J44" s="278"/>
      <c r="K44" s="1436"/>
      <c r="L44" s="1439"/>
      <c r="M44" s="1440"/>
      <c r="N44" s="1437"/>
      <c r="O44" s="1437"/>
      <c r="P44" s="1437"/>
      <c r="Q44" s="1437"/>
    </row>
    <row r="45" spans="2:17" s="279" customFormat="1" ht="15" x14ac:dyDescent="0.2">
      <c r="B45" s="278"/>
      <c r="C45" s="397"/>
      <c r="D45" s="397"/>
      <c r="E45" s="397"/>
      <c r="F45" s="397"/>
      <c r="G45" s="398"/>
      <c r="H45" s="397"/>
      <c r="I45" s="398"/>
      <c r="J45" s="278"/>
      <c r="K45" s="1436"/>
      <c r="L45" s="1439"/>
      <c r="M45" s="1440"/>
      <c r="N45" s="1437"/>
      <c r="O45" s="1437"/>
      <c r="P45" s="1437"/>
    </row>
    <row r="46" spans="2:17" s="279" customFormat="1" ht="15" x14ac:dyDescent="0.2">
      <c r="B46" s="278"/>
      <c r="C46" s="397"/>
      <c r="D46" s="397"/>
      <c r="E46" s="397"/>
      <c r="F46" s="397"/>
      <c r="G46" s="398"/>
      <c r="H46" s="397"/>
      <c r="I46" s="398"/>
      <c r="J46" s="278"/>
      <c r="K46" s="1436"/>
      <c r="L46" s="1439"/>
      <c r="M46" s="1440"/>
      <c r="N46" s="1437">
        <f t="shared" si="7"/>
        <v>0</v>
      </c>
      <c r="O46" s="1437">
        <f t="shared" si="1"/>
        <v>0</v>
      </c>
      <c r="P46" s="1437">
        <f t="shared" si="4"/>
        <v>0</v>
      </c>
    </row>
    <row r="47" spans="2:17" s="279" customFormat="1" ht="15" x14ac:dyDescent="0.2">
      <c r="B47" s="278"/>
      <c r="C47" s="397"/>
      <c r="D47" s="397"/>
      <c r="E47" s="397"/>
      <c r="F47" s="397"/>
      <c r="G47" s="398"/>
      <c r="H47" s="397"/>
      <c r="I47" s="398"/>
      <c r="J47" s="278"/>
      <c r="K47" s="1436"/>
      <c r="L47" s="1439"/>
      <c r="M47" s="1440"/>
      <c r="N47" s="1437">
        <f t="shared" si="7"/>
        <v>0</v>
      </c>
      <c r="O47" s="1437">
        <f t="shared" si="1"/>
        <v>0</v>
      </c>
      <c r="P47" s="1437">
        <f t="shared" si="4"/>
        <v>0</v>
      </c>
    </row>
    <row r="48" spans="2:17" s="279" customFormat="1" ht="15" x14ac:dyDescent="0.2">
      <c r="B48" s="278"/>
      <c r="C48" s="397"/>
      <c r="D48" s="397"/>
      <c r="E48" s="397"/>
      <c r="F48" s="397"/>
      <c r="G48" s="398"/>
      <c r="H48" s="397"/>
      <c r="I48" s="398"/>
      <c r="J48" s="278"/>
      <c r="K48" s="1436"/>
      <c r="L48" s="1439"/>
      <c r="M48" s="1440"/>
      <c r="N48" s="1437">
        <f t="shared" si="7"/>
        <v>0</v>
      </c>
      <c r="O48" s="1437">
        <f t="shared" si="1"/>
        <v>0</v>
      </c>
      <c r="P48" s="1437">
        <f t="shared" si="4"/>
        <v>0</v>
      </c>
    </row>
    <row r="49" spans="2:17" s="279" customFormat="1" ht="15" x14ac:dyDescent="0.2">
      <c r="B49" s="278"/>
      <c r="C49" s="397"/>
      <c r="D49" s="397"/>
      <c r="E49" s="397"/>
      <c r="F49" s="397"/>
      <c r="G49" s="398"/>
      <c r="H49" s="397"/>
      <c r="I49" s="398"/>
      <c r="J49" s="278"/>
      <c r="K49" s="1436"/>
      <c r="L49" s="1439"/>
      <c r="M49" s="1440"/>
      <c r="N49" s="1437">
        <f t="shared" si="7"/>
        <v>0</v>
      </c>
      <c r="O49" s="1437">
        <f t="shared" si="1"/>
        <v>0</v>
      </c>
      <c r="P49" s="1437">
        <f t="shared" si="4"/>
        <v>0</v>
      </c>
    </row>
    <row r="50" spans="2:17" s="279" customFormat="1" ht="15" x14ac:dyDescent="0.2">
      <c r="B50" s="278"/>
      <c r="C50" s="397"/>
      <c r="D50" s="397"/>
      <c r="E50" s="397"/>
      <c r="F50" s="397"/>
      <c r="G50" s="398"/>
      <c r="H50" s="397"/>
      <c r="I50" s="398"/>
      <c r="J50" s="278"/>
      <c r="K50" s="1446"/>
      <c r="L50" s="1439"/>
      <c r="M50" s="1440"/>
      <c r="N50" s="1437">
        <f t="shared" si="7"/>
        <v>0</v>
      </c>
    </row>
    <row r="51" spans="2:17" s="279" customFormat="1" ht="15" x14ac:dyDescent="0.2">
      <c r="B51" s="278"/>
      <c r="C51" s="397"/>
      <c r="D51" s="397"/>
      <c r="E51" s="397"/>
      <c r="F51" s="397"/>
      <c r="G51" s="398"/>
      <c r="H51" s="397"/>
      <c r="I51" s="398"/>
      <c r="J51" s="278"/>
      <c r="K51" s="1446"/>
      <c r="L51" s="1439"/>
      <c r="M51" s="1440"/>
      <c r="N51" s="1437">
        <f t="shared" si="7"/>
        <v>0</v>
      </c>
    </row>
    <row r="52" spans="2:17" s="279" customFormat="1" ht="15" x14ac:dyDescent="0.2">
      <c r="B52" s="278"/>
      <c r="C52" s="397"/>
      <c r="D52" s="397"/>
      <c r="E52" s="397"/>
      <c r="F52" s="397"/>
      <c r="G52" s="398"/>
      <c r="H52" s="397"/>
      <c r="I52" s="398"/>
      <c r="J52" s="278"/>
      <c r="K52" s="1446"/>
      <c r="L52" s="1439"/>
      <c r="M52" s="1440"/>
      <c r="N52" s="1437">
        <f t="shared" si="7"/>
        <v>0</v>
      </c>
      <c r="P52" s="1447"/>
    </row>
    <row r="53" spans="2:17" s="279" customFormat="1" ht="15" x14ac:dyDescent="0.2">
      <c r="B53" s="278"/>
      <c r="C53" s="397"/>
      <c r="D53" s="397"/>
      <c r="E53" s="397"/>
      <c r="F53" s="397"/>
      <c r="G53" s="398"/>
      <c r="H53" s="397"/>
      <c r="I53" s="398"/>
      <c r="J53" s="278"/>
      <c r="K53" s="1446"/>
      <c r="L53" s="1439"/>
      <c r="M53" s="1440"/>
      <c r="N53" s="1437">
        <f t="shared" si="7"/>
        <v>0</v>
      </c>
    </row>
    <row r="54" spans="2:17" s="279" customFormat="1" ht="15" x14ac:dyDescent="0.2">
      <c r="B54" s="278"/>
      <c r="C54" s="397"/>
      <c r="D54" s="397"/>
      <c r="E54" s="397"/>
      <c r="F54" s="397"/>
      <c r="G54" s="398"/>
      <c r="H54" s="397"/>
      <c r="I54" s="398"/>
      <c r="J54" s="278"/>
      <c r="K54" s="1446"/>
      <c r="L54" s="1439"/>
      <c r="M54" s="1440"/>
      <c r="N54" s="1437">
        <f t="shared" si="7"/>
        <v>0</v>
      </c>
    </row>
    <row r="55" spans="2:17" s="279" customFormat="1" ht="15" x14ac:dyDescent="0.2">
      <c r="B55" s="278"/>
      <c r="C55" s="397"/>
      <c r="D55" s="397"/>
      <c r="E55" s="397"/>
      <c r="F55" s="397"/>
      <c r="G55" s="398"/>
      <c r="H55" s="397"/>
      <c r="I55" s="398"/>
      <c r="J55" s="278"/>
      <c r="N55" s="1445">
        <f>SUM(N24:N54)</f>
        <v>713.38799999999992</v>
      </c>
      <c r="O55" s="1445">
        <f>SUM(O24:O54)</f>
        <v>8049.7719999999999</v>
      </c>
      <c r="P55" s="1445">
        <f>SUM(N55:O55)</f>
        <v>8763.16</v>
      </c>
      <c r="Q55" s="1445">
        <f>SUM(Q24:Q44)</f>
        <v>0</v>
      </c>
    </row>
    <row r="56" spans="2:17" s="279" customFormat="1" ht="15" x14ac:dyDescent="0.2">
      <c r="B56" s="278"/>
      <c r="C56" s="397"/>
      <c r="D56" s="397"/>
      <c r="E56" s="397"/>
      <c r="F56" s="397"/>
      <c r="G56" s="398"/>
      <c r="H56" s="397"/>
      <c r="I56" s="398"/>
      <c r="J56" s="278"/>
    </row>
    <row r="57" spans="2:17" s="279" customFormat="1" ht="15" x14ac:dyDescent="0.2">
      <c r="B57" s="278"/>
      <c r="C57" s="399"/>
      <c r="D57" s="399"/>
      <c r="E57" s="399"/>
      <c r="F57" s="399"/>
      <c r="G57" s="399"/>
      <c r="H57" s="399"/>
      <c r="I57" s="400"/>
      <c r="J57" s="278"/>
    </row>
    <row r="58" spans="2:17" s="279" customFormat="1" ht="15.75" x14ac:dyDescent="0.2">
      <c r="B58" s="278"/>
      <c r="C58" s="399"/>
      <c r="D58" s="399"/>
      <c r="E58" s="399"/>
      <c r="F58" s="399"/>
      <c r="G58" s="399"/>
      <c r="H58" s="401"/>
      <c r="I58" s="402"/>
      <c r="J58" s="278"/>
    </row>
    <row r="59" spans="2:17" s="279" customFormat="1" ht="15" x14ac:dyDescent="0.2">
      <c r="B59" s="278"/>
      <c r="C59" s="278"/>
      <c r="D59" s="278"/>
      <c r="E59" s="278"/>
      <c r="F59" s="278"/>
      <c r="G59" s="278"/>
      <c r="H59" s="278"/>
      <c r="I59" s="278"/>
      <c r="J59" s="278"/>
    </row>
    <row r="60" spans="2:17" s="279" customFormat="1" ht="15" x14ac:dyDescent="0.2">
      <c r="B60" s="278"/>
      <c r="C60" s="278"/>
      <c r="D60" s="278"/>
      <c r="E60" s="278"/>
      <c r="F60" s="278"/>
      <c r="G60" s="278"/>
      <c r="H60" s="278"/>
      <c r="I60" s="278"/>
      <c r="J60" s="278"/>
    </row>
    <row r="61" spans="2:17" s="279" customFormat="1" ht="15" x14ac:dyDescent="0.2">
      <c r="B61" s="278"/>
      <c r="C61" s="283"/>
      <c r="D61" s="278"/>
      <c r="E61" s="278"/>
      <c r="F61" s="278"/>
      <c r="G61" s="278"/>
      <c r="H61" s="403"/>
      <c r="I61" s="404"/>
      <c r="J61" s="278"/>
    </row>
    <row r="62" spans="2:17" s="286" customFormat="1" ht="15" customHeight="1" x14ac:dyDescent="0.4">
      <c r="B62" s="278"/>
      <c r="C62" s="283"/>
      <c r="D62" s="278"/>
      <c r="E62" s="278"/>
      <c r="F62" s="278"/>
      <c r="G62" s="278"/>
      <c r="H62" s="283"/>
      <c r="I62" s="283"/>
      <c r="J62" s="278"/>
    </row>
    <row r="63" spans="2:17" s="286" customFormat="1" ht="15" customHeight="1" x14ac:dyDescent="0.4">
      <c r="B63" s="278"/>
      <c r="C63" s="283"/>
      <c r="D63" s="278"/>
      <c r="E63" s="278"/>
      <c r="F63" s="278"/>
      <c r="G63" s="278"/>
      <c r="H63" s="403"/>
      <c r="I63" s="404"/>
      <c r="J63" s="278"/>
    </row>
    <row r="64" spans="2:17" s="279" customFormat="1" ht="15" x14ac:dyDescent="0.2">
      <c r="B64" s="278"/>
      <c r="C64" s="278"/>
      <c r="D64" s="278"/>
      <c r="E64" s="278"/>
      <c r="F64" s="278"/>
      <c r="G64" s="278"/>
      <c r="H64" s="278"/>
      <c r="I64" s="278"/>
      <c r="J64" s="278"/>
    </row>
    <row r="65" spans="2:10" s="279" customFormat="1" ht="15" customHeight="1" x14ac:dyDescent="0.4">
      <c r="B65" s="284"/>
      <c r="C65" s="405"/>
      <c r="D65" s="285"/>
      <c r="E65" s="285"/>
      <c r="F65" s="285"/>
      <c r="G65" s="285"/>
      <c r="H65" s="285"/>
      <c r="I65" s="285"/>
      <c r="J65" s="284"/>
    </row>
    <row r="66" spans="2:10" s="279" customFormat="1" ht="15" customHeight="1" x14ac:dyDescent="0.4">
      <c r="B66" s="284"/>
      <c r="C66" s="405"/>
      <c r="D66" s="285"/>
      <c r="E66" s="285"/>
      <c r="F66" s="285"/>
      <c r="G66" s="285"/>
      <c r="H66" s="285"/>
      <c r="I66" s="285"/>
      <c r="J66" s="284"/>
    </row>
    <row r="67" spans="2:10" s="279" customFormat="1" ht="15" x14ac:dyDescent="0.2">
      <c r="B67" s="278"/>
      <c r="C67" s="278"/>
      <c r="D67" s="278"/>
      <c r="E67" s="278"/>
      <c r="F67" s="278"/>
      <c r="G67" s="278"/>
      <c r="H67" s="278"/>
      <c r="I67" s="278"/>
      <c r="J67" s="278"/>
    </row>
    <row r="68" spans="2:10" s="279" customFormat="1" ht="15" x14ac:dyDescent="0.2">
      <c r="B68" s="278"/>
      <c r="C68" s="289"/>
      <c r="D68" s="289"/>
      <c r="E68" s="406"/>
      <c r="F68" s="406"/>
      <c r="G68" s="406"/>
      <c r="H68" s="406"/>
      <c r="I68" s="289"/>
      <c r="J68" s="278"/>
    </row>
    <row r="69" spans="2:10" s="279" customFormat="1" ht="15" x14ac:dyDescent="0.2">
      <c r="B69" s="278"/>
      <c r="C69" s="289"/>
      <c r="D69" s="289"/>
      <c r="E69" s="289"/>
      <c r="F69" s="289"/>
      <c r="G69" s="289"/>
      <c r="H69" s="289"/>
      <c r="I69" s="289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390"/>
      <c r="C71" s="399"/>
      <c r="D71" s="399"/>
      <c r="E71" s="399"/>
      <c r="F71" s="399"/>
      <c r="G71" s="400"/>
      <c r="H71" s="399"/>
      <c r="I71" s="400"/>
      <c r="J71" s="390"/>
    </row>
    <row r="72" spans="2:10" s="279" customFormat="1" ht="15" x14ac:dyDescent="0.2">
      <c r="B72" s="390"/>
      <c r="C72" s="399"/>
      <c r="D72" s="399"/>
      <c r="E72" s="399"/>
      <c r="F72" s="399"/>
      <c r="G72" s="400"/>
      <c r="H72" s="399"/>
      <c r="I72" s="400"/>
      <c r="J72" s="390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400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400"/>
      <c r="H93" s="399"/>
      <c r="I93" s="400"/>
      <c r="J93" s="278"/>
    </row>
    <row r="94" spans="2:10" s="279" customFormat="1" ht="15" x14ac:dyDescent="0.2">
      <c r="B94" s="278"/>
      <c r="C94" s="399"/>
      <c r="D94" s="399"/>
      <c r="E94" s="399"/>
      <c r="F94" s="399"/>
      <c r="G94" s="400"/>
      <c r="H94" s="399"/>
      <c r="I94" s="400"/>
      <c r="J94" s="278"/>
    </row>
    <row r="95" spans="2:10" s="279" customFormat="1" ht="15" x14ac:dyDescent="0.2">
      <c r="B95" s="278"/>
      <c r="C95" s="399"/>
      <c r="D95" s="399"/>
      <c r="E95" s="399"/>
      <c r="F95" s="399"/>
      <c r="G95" s="400"/>
      <c r="H95" s="399"/>
      <c r="I95" s="400"/>
      <c r="J95" s="278"/>
    </row>
    <row r="96" spans="2:10" s="279" customFormat="1" ht="15" x14ac:dyDescent="0.2">
      <c r="B96" s="278"/>
      <c r="C96" s="399"/>
      <c r="D96" s="399"/>
      <c r="E96" s="399"/>
      <c r="F96" s="399"/>
      <c r="G96" s="400"/>
      <c r="H96" s="399"/>
      <c r="I96" s="400"/>
      <c r="J96" s="278"/>
    </row>
    <row r="97" spans="2:10" s="279" customFormat="1" ht="15" x14ac:dyDescent="0.2">
      <c r="B97" s="278"/>
      <c r="C97" s="399"/>
      <c r="D97" s="399"/>
      <c r="E97" s="399"/>
      <c r="F97" s="399"/>
      <c r="G97" s="400"/>
      <c r="H97" s="399"/>
      <c r="I97" s="400"/>
      <c r="J97" s="278"/>
    </row>
    <row r="98" spans="2:10" s="279" customFormat="1" ht="15" x14ac:dyDescent="0.2">
      <c r="B98" s="278"/>
      <c r="C98" s="399"/>
      <c r="D98" s="399"/>
      <c r="E98" s="399"/>
      <c r="F98" s="399"/>
      <c r="G98" s="400"/>
      <c r="H98" s="399"/>
      <c r="I98" s="400"/>
      <c r="J98" s="278"/>
    </row>
    <row r="99" spans="2:10" s="279" customFormat="1" ht="15" x14ac:dyDescent="0.2">
      <c r="B99" s="278"/>
      <c r="C99" s="399"/>
      <c r="D99" s="399"/>
      <c r="E99" s="399"/>
      <c r="F99" s="399"/>
      <c r="G99" s="400"/>
      <c r="H99" s="399"/>
      <c r="I99" s="400"/>
      <c r="J99" s="278"/>
    </row>
    <row r="100" spans="2:10" s="279" customFormat="1" ht="15" x14ac:dyDescent="0.2">
      <c r="B100" s="278"/>
      <c r="C100" s="399"/>
      <c r="D100" s="399"/>
      <c r="E100" s="399"/>
      <c r="F100" s="399"/>
      <c r="G100" s="400"/>
      <c r="H100" s="399"/>
      <c r="I100" s="400"/>
      <c r="J100" s="278"/>
    </row>
    <row r="101" spans="2:10" s="279" customFormat="1" ht="15" x14ac:dyDescent="0.2">
      <c r="B101" s="278"/>
      <c r="C101" s="399"/>
      <c r="D101" s="399"/>
      <c r="E101" s="399"/>
      <c r="F101" s="399"/>
      <c r="G101" s="400"/>
      <c r="H101" s="399"/>
      <c r="I101" s="400"/>
      <c r="J101" s="278"/>
    </row>
    <row r="102" spans="2:10" s="279" customFormat="1" ht="15" x14ac:dyDescent="0.2">
      <c r="B102" s="278"/>
      <c r="C102" s="399"/>
      <c r="D102" s="399"/>
      <c r="E102" s="399"/>
      <c r="F102" s="399"/>
      <c r="G102" s="400"/>
      <c r="H102" s="399"/>
      <c r="I102" s="400"/>
      <c r="J102" s="278"/>
    </row>
    <row r="103" spans="2:10" s="279" customFormat="1" ht="15" x14ac:dyDescent="0.2">
      <c r="B103" s="278"/>
      <c r="C103" s="399"/>
      <c r="D103" s="399"/>
      <c r="E103" s="399"/>
      <c r="F103" s="399"/>
      <c r="G103" s="400"/>
      <c r="H103" s="399"/>
      <c r="I103" s="400"/>
      <c r="J103" s="278"/>
    </row>
    <row r="104" spans="2:10" s="279" customFormat="1" ht="15" x14ac:dyDescent="0.2">
      <c r="B104" s="278"/>
      <c r="C104" s="399"/>
      <c r="D104" s="399"/>
      <c r="E104" s="399"/>
      <c r="F104" s="399"/>
      <c r="G104" s="400"/>
      <c r="H104" s="399"/>
      <c r="I104" s="400"/>
      <c r="J104" s="278"/>
    </row>
    <row r="105" spans="2:10" s="279" customFormat="1" ht="15" x14ac:dyDescent="0.2">
      <c r="B105" s="278"/>
      <c r="C105" s="399"/>
      <c r="D105" s="399"/>
      <c r="E105" s="399"/>
      <c r="F105" s="399"/>
      <c r="G105" s="399"/>
      <c r="H105" s="399"/>
      <c r="I105" s="400"/>
      <c r="J105" s="278"/>
    </row>
    <row r="106" spans="2:10" s="279" customFormat="1" ht="15" x14ac:dyDescent="0.2">
      <c r="B106" s="278"/>
      <c r="C106" s="399"/>
      <c r="D106" s="399"/>
      <c r="E106" s="399"/>
      <c r="F106" s="399"/>
      <c r="G106" s="399"/>
      <c r="H106" s="399"/>
      <c r="I106" s="400"/>
      <c r="J106" s="278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78"/>
      <c r="D108" s="278"/>
      <c r="E108" s="278"/>
      <c r="F108" s="278"/>
      <c r="G108" s="278"/>
      <c r="H108" s="278"/>
      <c r="I108" s="278"/>
      <c r="J108" s="278"/>
    </row>
    <row r="109" spans="2:10" s="279" customFormat="1" ht="15" x14ac:dyDescent="0.2">
      <c r="B109" s="278"/>
      <c r="C109" s="283"/>
      <c r="D109" s="278"/>
      <c r="E109" s="278"/>
      <c r="F109" s="278"/>
      <c r="G109" s="278"/>
      <c r="H109" s="283"/>
      <c r="I109" s="278"/>
      <c r="J109" s="278"/>
    </row>
    <row r="110" spans="2:10" s="279" customFormat="1" ht="15" x14ac:dyDescent="0.2">
      <c r="B110" s="278"/>
      <c r="C110" s="283"/>
      <c r="D110" s="278"/>
      <c r="E110" s="278"/>
      <c r="F110" s="278"/>
      <c r="G110" s="278"/>
      <c r="H110" s="278"/>
      <c r="I110" s="278"/>
      <c r="J110" s="278"/>
    </row>
    <row r="111" spans="2:10" s="279" customFormat="1" ht="15" x14ac:dyDescent="0.2">
      <c r="B111" s="278"/>
      <c r="C111" s="283"/>
      <c r="D111" s="278"/>
      <c r="E111" s="278"/>
      <c r="F111" s="278"/>
      <c r="G111" s="278"/>
      <c r="H111" s="403"/>
      <c r="I111" s="407"/>
      <c r="J111" s="278"/>
    </row>
    <row r="112" spans="2:10" s="279" customFormat="1" ht="15" x14ac:dyDescent="0.2">
      <c r="B112" s="278"/>
      <c r="C112" s="278"/>
      <c r="D112" s="278"/>
      <c r="E112" s="278"/>
      <c r="F112" s="278"/>
      <c r="G112" s="278"/>
      <c r="H112" s="278"/>
      <c r="I112" s="278"/>
      <c r="J112" s="278"/>
    </row>
    <row r="113" spans="2:10" s="279" customFormat="1" ht="15" customHeight="1" x14ac:dyDescent="0.4">
      <c r="B113" s="284"/>
      <c r="C113" s="405"/>
      <c r="D113" s="285"/>
      <c r="E113" s="285"/>
      <c r="F113" s="285"/>
      <c r="G113" s="285"/>
      <c r="H113" s="285"/>
      <c r="I113" s="285"/>
      <c r="J113" s="284"/>
    </row>
    <row r="114" spans="2:10" s="279" customFormat="1" ht="15" customHeight="1" x14ac:dyDescent="0.4">
      <c r="B114" s="284"/>
      <c r="C114" s="405"/>
      <c r="D114" s="285"/>
      <c r="E114" s="285"/>
      <c r="F114" s="285"/>
      <c r="G114" s="285"/>
      <c r="H114" s="285"/>
      <c r="I114" s="285"/>
      <c r="J114" s="284"/>
    </row>
    <row r="115" spans="2:10" s="279" customFormat="1" ht="15" x14ac:dyDescent="0.2">
      <c r="B115" s="278"/>
      <c r="C115" s="278"/>
      <c r="D115" s="278"/>
      <c r="E115" s="278"/>
      <c r="F115" s="278"/>
      <c r="G115" s="278"/>
      <c r="H115" s="278"/>
      <c r="I115" s="278"/>
      <c r="J115" s="278"/>
    </row>
    <row r="116" spans="2:10" s="279" customFormat="1" ht="15" x14ac:dyDescent="0.2">
      <c r="B116" s="278"/>
      <c r="C116" s="278"/>
      <c r="D116" s="278"/>
      <c r="E116" s="278"/>
      <c r="F116" s="278"/>
      <c r="G116" s="278"/>
      <c r="H116" s="278"/>
      <c r="I116" s="278"/>
      <c r="J116" s="278"/>
    </row>
    <row r="117" spans="2:10" s="279" customFormat="1" ht="15" x14ac:dyDescent="0.2">
      <c r="B117" s="278"/>
      <c r="C117" s="278"/>
      <c r="D117" s="408"/>
      <c r="E117" s="278"/>
      <c r="F117" s="409"/>
      <c r="G117" s="278"/>
      <c r="H117" s="410"/>
      <c r="I117" s="410"/>
      <c r="J117" s="278"/>
    </row>
    <row r="118" spans="2:10" s="279" customFormat="1" ht="15" x14ac:dyDescent="0.2">
      <c r="B118" s="278"/>
      <c r="C118" s="278"/>
      <c r="D118" s="411"/>
      <c r="E118" s="278"/>
      <c r="F118" s="278"/>
      <c r="G118" s="278"/>
      <c r="H118" s="278"/>
      <c r="I118" s="278"/>
      <c r="J118" s="278"/>
    </row>
    <row r="119" spans="2:10" s="279" customFormat="1" ht="15" x14ac:dyDescent="0.2">
      <c r="B119" s="390"/>
      <c r="C119" s="390"/>
      <c r="D119" s="412"/>
      <c r="E119" s="390"/>
      <c r="F119" s="390"/>
      <c r="G119" s="390"/>
      <c r="H119" s="390"/>
      <c r="I119" s="390"/>
      <c r="J119" s="390"/>
    </row>
    <row r="120" spans="2:10" s="279" customFormat="1" ht="15" x14ac:dyDescent="0.2">
      <c r="B120" s="390"/>
      <c r="C120" s="390"/>
      <c r="D120" s="412"/>
      <c r="E120" s="390"/>
      <c r="F120" s="390"/>
      <c r="G120" s="390"/>
      <c r="H120" s="390"/>
      <c r="I120" s="390"/>
      <c r="J120" s="390"/>
    </row>
    <row r="121" spans="2:10" s="279" customFormat="1" ht="15" x14ac:dyDescent="0.2">
      <c r="B121" s="278"/>
      <c r="C121" s="278"/>
      <c r="D121" s="278"/>
      <c r="E121" s="278"/>
      <c r="F121" s="278"/>
      <c r="G121" s="278"/>
      <c r="H121" s="278"/>
      <c r="I121" s="278"/>
      <c r="J121" s="278"/>
    </row>
    <row r="122" spans="2:10" s="279" customFormat="1" ht="15" x14ac:dyDescent="0.2">
      <c r="B122" s="278"/>
      <c r="C122" s="289"/>
      <c r="D122" s="289"/>
      <c r="E122" s="406"/>
      <c r="F122" s="406"/>
      <c r="G122" s="406"/>
      <c r="H122" s="406"/>
      <c r="I122" s="289"/>
      <c r="J122" s="278"/>
    </row>
    <row r="123" spans="2:10" s="279" customFormat="1" ht="15" x14ac:dyDescent="0.2">
      <c r="B123" s="278"/>
      <c r="C123" s="289"/>
      <c r="D123" s="289"/>
      <c r="E123" s="289"/>
      <c r="F123" s="289"/>
      <c r="G123" s="289"/>
      <c r="H123" s="289"/>
      <c r="I123" s="289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399"/>
      <c r="D142" s="399"/>
      <c r="E142" s="399"/>
      <c r="F142" s="399"/>
      <c r="G142" s="399"/>
      <c r="H142" s="399"/>
      <c r="I142" s="400"/>
      <c r="J142" s="278"/>
    </row>
    <row r="143" spans="2:10" s="279" customFormat="1" ht="15" x14ac:dyDescent="0.2">
      <c r="B143" s="278"/>
      <c r="C143" s="399"/>
      <c r="D143" s="399"/>
      <c r="E143" s="399"/>
      <c r="F143" s="399"/>
      <c r="G143" s="399"/>
      <c r="H143" s="399"/>
      <c r="I143" s="400"/>
      <c r="J143" s="278"/>
    </row>
    <row r="144" spans="2:10" s="279" customFormat="1" ht="15" x14ac:dyDescent="0.2">
      <c r="B144" s="278"/>
      <c r="C144" s="399"/>
      <c r="D144" s="399"/>
      <c r="E144" s="399"/>
      <c r="F144" s="399"/>
      <c r="G144" s="399"/>
      <c r="H144" s="399"/>
      <c r="I144" s="400"/>
      <c r="J144" s="278"/>
    </row>
    <row r="145" spans="2:10" s="279" customFormat="1" ht="15" x14ac:dyDescent="0.2">
      <c r="B145" s="278"/>
      <c r="C145" s="399"/>
      <c r="D145" s="399"/>
      <c r="E145" s="399"/>
      <c r="F145" s="399"/>
      <c r="G145" s="399"/>
      <c r="H145" s="399"/>
      <c r="I145" s="400"/>
      <c r="J145" s="278"/>
    </row>
    <row r="146" spans="2:10" s="279" customFormat="1" ht="15" x14ac:dyDescent="0.2">
      <c r="B146" s="278"/>
      <c r="C146" s="399"/>
      <c r="D146" s="399"/>
      <c r="E146" s="399"/>
      <c r="F146" s="399"/>
      <c r="G146" s="399"/>
      <c r="H146" s="399"/>
      <c r="I146" s="400"/>
      <c r="J146" s="278"/>
    </row>
    <row r="147" spans="2:10" s="279" customFormat="1" ht="15" x14ac:dyDescent="0.2">
      <c r="B147" s="278"/>
      <c r="C147" s="399"/>
      <c r="D147" s="399"/>
      <c r="E147" s="399"/>
      <c r="F147" s="399"/>
      <c r="G147" s="399"/>
      <c r="H147" s="399"/>
      <c r="I147" s="400"/>
      <c r="J147" s="278"/>
    </row>
    <row r="148" spans="2:10" s="279" customFormat="1" ht="15" x14ac:dyDescent="0.2">
      <c r="B148" s="278"/>
      <c r="C148" s="399"/>
      <c r="D148" s="399"/>
      <c r="E148" s="399"/>
      <c r="F148" s="399"/>
      <c r="G148" s="399"/>
      <c r="H148" s="399"/>
      <c r="I148" s="400"/>
      <c r="J148" s="278"/>
    </row>
    <row r="149" spans="2:10" s="279" customFormat="1" ht="15" x14ac:dyDescent="0.2">
      <c r="B149" s="278"/>
      <c r="C149" s="399"/>
      <c r="D149" s="399"/>
      <c r="E149" s="399"/>
      <c r="F149" s="399"/>
      <c r="G149" s="399"/>
      <c r="H149" s="399"/>
      <c r="I149" s="400"/>
      <c r="J149" s="278"/>
    </row>
    <row r="150" spans="2:10" s="279" customFormat="1" ht="15" x14ac:dyDescent="0.2">
      <c r="B150" s="278"/>
      <c r="C150" s="399"/>
      <c r="D150" s="399"/>
      <c r="E150" s="399"/>
      <c r="F150" s="399"/>
      <c r="G150" s="399"/>
      <c r="H150" s="399"/>
      <c r="I150" s="400"/>
      <c r="J150" s="278"/>
    </row>
    <row r="151" spans="2:10" s="279" customFormat="1" ht="15" x14ac:dyDescent="0.2">
      <c r="B151" s="278"/>
      <c r="C151" s="399"/>
      <c r="D151" s="399"/>
      <c r="E151" s="399"/>
      <c r="F151" s="399"/>
      <c r="G151" s="399"/>
      <c r="H151" s="399"/>
      <c r="I151" s="400"/>
      <c r="J151" s="278"/>
    </row>
    <row r="152" spans="2:10" s="279" customFormat="1" ht="15" x14ac:dyDescent="0.2">
      <c r="B152" s="278"/>
      <c r="C152" s="399"/>
      <c r="D152" s="399"/>
      <c r="E152" s="399"/>
      <c r="F152" s="399"/>
      <c r="G152" s="399"/>
      <c r="H152" s="399"/>
      <c r="I152" s="400"/>
      <c r="J152" s="278"/>
    </row>
    <row r="153" spans="2:10" s="279" customFormat="1" ht="15" x14ac:dyDescent="0.2">
      <c r="B153" s="278"/>
      <c r="C153" s="399"/>
      <c r="D153" s="399"/>
      <c r="E153" s="399"/>
      <c r="F153" s="399"/>
      <c r="G153" s="399"/>
      <c r="H153" s="399"/>
      <c r="I153" s="400"/>
      <c r="J153" s="278"/>
    </row>
    <row r="154" spans="2:10" s="279" customFormat="1" ht="15" x14ac:dyDescent="0.2">
      <c r="B154" s="278"/>
      <c r="C154" s="399"/>
      <c r="D154" s="399"/>
      <c r="E154" s="399"/>
      <c r="F154" s="399"/>
      <c r="G154" s="399"/>
      <c r="H154" s="399"/>
      <c r="I154" s="400"/>
      <c r="J154" s="278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78"/>
      <c r="D156" s="278"/>
      <c r="E156" s="278"/>
      <c r="F156" s="278"/>
      <c r="G156" s="278"/>
      <c r="H156" s="278"/>
      <c r="I156" s="278"/>
      <c r="J156" s="278"/>
    </row>
    <row r="157" spans="2:10" s="279" customFormat="1" ht="15" x14ac:dyDescent="0.2">
      <c r="B157" s="278"/>
      <c r="C157" s="283"/>
      <c r="D157" s="278"/>
      <c r="E157" s="278"/>
      <c r="F157" s="278"/>
      <c r="G157" s="278"/>
      <c r="H157" s="283"/>
      <c r="I157" s="278"/>
      <c r="J157" s="278"/>
    </row>
    <row r="158" spans="2:10" s="279" customFormat="1" ht="15" x14ac:dyDescent="0.2">
      <c r="B158" s="278"/>
      <c r="C158" s="283"/>
      <c r="D158" s="278"/>
      <c r="E158" s="278"/>
      <c r="F158" s="278"/>
      <c r="G158" s="278"/>
      <c r="H158" s="278"/>
      <c r="I158" s="278"/>
      <c r="J158" s="278"/>
    </row>
    <row r="159" spans="2:10" s="279" customFormat="1" ht="15" x14ac:dyDescent="0.2">
      <c r="B159" s="278"/>
      <c r="C159" s="283"/>
      <c r="D159" s="278"/>
      <c r="E159" s="278"/>
      <c r="F159" s="278"/>
      <c r="G159" s="278"/>
      <c r="H159" s="403"/>
      <c r="I159" s="407"/>
      <c r="J159" s="278"/>
    </row>
    <row r="160" spans="2:10" s="279" customFormat="1" ht="15" x14ac:dyDescent="0.2">
      <c r="B160" s="278"/>
      <c r="C160" s="278"/>
      <c r="D160" s="278"/>
      <c r="E160" s="278"/>
      <c r="F160" s="278"/>
      <c r="G160" s="278"/>
      <c r="H160" s="278"/>
      <c r="I160" s="278"/>
      <c r="J160" s="278"/>
    </row>
    <row r="161" spans="2:10" s="279" customFormat="1" ht="15" customHeight="1" x14ac:dyDescent="0.4">
      <c r="B161" s="284"/>
      <c r="C161" s="405"/>
      <c r="D161" s="285"/>
      <c r="E161" s="285"/>
      <c r="F161" s="285"/>
      <c r="G161" s="285"/>
      <c r="H161" s="285"/>
      <c r="I161" s="285"/>
      <c r="J161" s="284"/>
    </row>
    <row r="162" spans="2:10" s="279" customFormat="1" ht="15" customHeight="1" x14ac:dyDescent="0.4">
      <c r="B162" s="284"/>
      <c r="C162" s="405"/>
      <c r="D162" s="285"/>
      <c r="E162" s="285"/>
      <c r="F162" s="285"/>
      <c r="G162" s="285"/>
      <c r="H162" s="285"/>
      <c r="I162" s="285"/>
      <c r="J162" s="284"/>
    </row>
    <row r="163" spans="2:10" s="279" customFormat="1" ht="15" x14ac:dyDescent="0.2">
      <c r="B163" s="278"/>
      <c r="C163" s="278"/>
      <c r="D163" s="278"/>
      <c r="E163" s="278"/>
      <c r="F163" s="278"/>
      <c r="G163" s="278"/>
      <c r="H163" s="278"/>
      <c r="I163" s="278"/>
      <c r="J163" s="278"/>
    </row>
    <row r="164" spans="2:10" s="279" customFormat="1" ht="15" x14ac:dyDescent="0.2">
      <c r="B164" s="278"/>
      <c r="C164" s="278"/>
      <c r="D164" s="278"/>
      <c r="E164" s="278"/>
      <c r="F164" s="278"/>
      <c r="G164" s="278"/>
      <c r="H164" s="278"/>
      <c r="I164" s="278"/>
      <c r="J164" s="278"/>
    </row>
    <row r="165" spans="2:10" s="279" customFormat="1" ht="15" x14ac:dyDescent="0.2">
      <c r="B165" s="278"/>
      <c r="C165" s="278"/>
      <c r="D165" s="408"/>
      <c r="E165" s="278"/>
      <c r="F165" s="409"/>
      <c r="G165" s="278"/>
      <c r="H165" s="410"/>
      <c r="I165" s="410"/>
      <c r="J165" s="278"/>
    </row>
    <row r="166" spans="2:10" s="279" customFormat="1" ht="15" x14ac:dyDescent="0.2">
      <c r="B166" s="278"/>
      <c r="C166" s="278"/>
      <c r="D166" s="411"/>
      <c r="E166" s="278"/>
      <c r="F166" s="278"/>
      <c r="G166" s="278"/>
      <c r="H166" s="278"/>
      <c r="I166" s="278"/>
      <c r="J166" s="278"/>
    </row>
    <row r="167" spans="2:10" s="279" customFormat="1" ht="15" x14ac:dyDescent="0.2">
      <c r="B167" s="390"/>
      <c r="C167" s="390"/>
      <c r="D167" s="412"/>
      <c r="E167" s="390"/>
      <c r="F167" s="390"/>
      <c r="G167" s="390"/>
      <c r="H167" s="390"/>
      <c r="I167" s="390"/>
      <c r="J167" s="390"/>
    </row>
    <row r="168" spans="2:10" s="279" customFormat="1" ht="15" x14ac:dyDescent="0.2">
      <c r="B168" s="390"/>
      <c r="C168" s="390"/>
      <c r="D168" s="412"/>
      <c r="E168" s="390"/>
      <c r="F168" s="390"/>
      <c r="G168" s="390"/>
      <c r="H168" s="390"/>
      <c r="I168" s="390"/>
      <c r="J168" s="390"/>
    </row>
    <row r="169" spans="2:10" s="279" customFormat="1" ht="15" x14ac:dyDescent="0.2">
      <c r="B169" s="278"/>
      <c r="C169" s="278"/>
      <c r="D169" s="278"/>
      <c r="E169" s="278"/>
      <c r="F169" s="278"/>
      <c r="G169" s="278"/>
      <c r="H169" s="278"/>
      <c r="I169" s="278"/>
      <c r="J169" s="278"/>
    </row>
    <row r="170" spans="2:10" s="279" customFormat="1" ht="15" x14ac:dyDescent="0.2">
      <c r="B170" s="278"/>
      <c r="C170" s="289"/>
      <c r="D170" s="289"/>
      <c r="E170" s="406"/>
      <c r="F170" s="406"/>
      <c r="G170" s="406"/>
      <c r="H170" s="406"/>
      <c r="I170" s="289"/>
      <c r="J170" s="278"/>
    </row>
    <row r="171" spans="2:10" s="279" customFormat="1" ht="15" x14ac:dyDescent="0.2">
      <c r="B171" s="278"/>
      <c r="C171" s="289"/>
      <c r="D171" s="289"/>
      <c r="E171" s="289"/>
      <c r="F171" s="289"/>
      <c r="G171" s="289"/>
      <c r="H171" s="289"/>
      <c r="I171" s="289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399"/>
      <c r="D190" s="399"/>
      <c r="E190" s="399"/>
      <c r="F190" s="399"/>
      <c r="G190" s="399"/>
      <c r="H190" s="399"/>
      <c r="I190" s="400"/>
      <c r="J190" s="278"/>
    </row>
    <row r="191" spans="2:10" s="279" customFormat="1" ht="15" x14ac:dyDescent="0.2">
      <c r="B191" s="278"/>
      <c r="C191" s="399"/>
      <c r="D191" s="399"/>
      <c r="E191" s="399"/>
      <c r="F191" s="399"/>
      <c r="G191" s="399"/>
      <c r="H191" s="399"/>
      <c r="I191" s="400"/>
      <c r="J191" s="278"/>
    </row>
    <row r="192" spans="2:10" s="279" customFormat="1" ht="15" x14ac:dyDescent="0.2">
      <c r="B192" s="278"/>
      <c r="C192" s="399"/>
      <c r="D192" s="399"/>
      <c r="E192" s="399"/>
      <c r="F192" s="399"/>
      <c r="G192" s="399"/>
      <c r="H192" s="399"/>
      <c r="I192" s="400"/>
      <c r="J192" s="278"/>
    </row>
    <row r="193" spans="2:10" s="279" customFormat="1" ht="15" x14ac:dyDescent="0.2">
      <c r="B193" s="278"/>
      <c r="C193" s="399"/>
      <c r="D193" s="399"/>
      <c r="E193" s="399"/>
      <c r="F193" s="399"/>
      <c r="G193" s="399"/>
      <c r="H193" s="399"/>
      <c r="I193" s="400"/>
      <c r="J193" s="278"/>
    </row>
    <row r="194" spans="2:10" s="279" customFormat="1" ht="15" x14ac:dyDescent="0.2">
      <c r="B194" s="278"/>
      <c r="C194" s="399"/>
      <c r="D194" s="399"/>
      <c r="E194" s="399"/>
      <c r="F194" s="399"/>
      <c r="G194" s="399"/>
      <c r="H194" s="399"/>
      <c r="I194" s="400"/>
      <c r="J194" s="278"/>
    </row>
    <row r="195" spans="2:10" s="279" customFormat="1" ht="15" x14ac:dyDescent="0.2">
      <c r="B195" s="278"/>
      <c r="C195" s="399"/>
      <c r="D195" s="399"/>
      <c r="E195" s="399"/>
      <c r="F195" s="399"/>
      <c r="G195" s="399"/>
      <c r="H195" s="399"/>
      <c r="I195" s="400"/>
      <c r="J195" s="278"/>
    </row>
    <row r="196" spans="2:10" s="279" customFormat="1" ht="15" x14ac:dyDescent="0.2">
      <c r="B196" s="278"/>
      <c r="C196" s="399"/>
      <c r="D196" s="399"/>
      <c r="E196" s="399"/>
      <c r="F196" s="399"/>
      <c r="G196" s="399"/>
      <c r="H196" s="399"/>
      <c r="I196" s="400"/>
      <c r="J196" s="278"/>
    </row>
    <row r="197" spans="2:10" s="279" customFormat="1" ht="15" x14ac:dyDescent="0.2">
      <c r="B197" s="278"/>
      <c r="C197" s="399"/>
      <c r="D197" s="399"/>
      <c r="E197" s="399"/>
      <c r="F197" s="399"/>
      <c r="G197" s="399"/>
      <c r="H197" s="399"/>
      <c r="I197" s="400"/>
      <c r="J197" s="278"/>
    </row>
    <row r="198" spans="2:10" s="279" customFormat="1" ht="15" x14ac:dyDescent="0.2">
      <c r="B198" s="278"/>
      <c r="C198" s="399"/>
      <c r="D198" s="399"/>
      <c r="E198" s="399"/>
      <c r="F198" s="399"/>
      <c r="G198" s="399"/>
      <c r="H198" s="399"/>
      <c r="I198" s="400"/>
      <c r="J198" s="278"/>
    </row>
    <row r="199" spans="2:10" s="279" customFormat="1" ht="15" x14ac:dyDescent="0.2">
      <c r="B199" s="278"/>
      <c r="C199" s="399"/>
      <c r="D199" s="399"/>
      <c r="E199" s="399"/>
      <c r="F199" s="399"/>
      <c r="G199" s="399"/>
      <c r="H199" s="399"/>
      <c r="I199" s="400"/>
      <c r="J199" s="278"/>
    </row>
    <row r="200" spans="2:10" s="279" customFormat="1" ht="15" x14ac:dyDescent="0.2">
      <c r="B200" s="278"/>
      <c r="C200" s="399"/>
      <c r="D200" s="399"/>
      <c r="E200" s="399"/>
      <c r="F200" s="399"/>
      <c r="G200" s="399"/>
      <c r="H200" s="399"/>
      <c r="I200" s="400"/>
      <c r="J200" s="278"/>
    </row>
    <row r="201" spans="2:10" s="279" customFormat="1" ht="15" x14ac:dyDescent="0.2">
      <c r="B201" s="278"/>
      <c r="C201" s="399"/>
      <c r="D201" s="399"/>
      <c r="E201" s="399"/>
      <c r="F201" s="399"/>
      <c r="G201" s="399"/>
      <c r="H201" s="399"/>
      <c r="I201" s="400"/>
      <c r="J201" s="278"/>
    </row>
    <row r="202" spans="2:10" s="279" customFormat="1" ht="15" x14ac:dyDescent="0.2">
      <c r="B202" s="278"/>
      <c r="C202" s="399"/>
      <c r="D202" s="399"/>
      <c r="E202" s="399"/>
      <c r="F202" s="399"/>
      <c r="G202" s="399"/>
      <c r="H202" s="399"/>
      <c r="I202" s="400"/>
      <c r="J202" s="278"/>
    </row>
    <row r="203" spans="2:10" s="279" customFormat="1" ht="15" x14ac:dyDescent="0.2">
      <c r="B203" s="278"/>
      <c r="C203" s="278"/>
      <c r="D203" s="278"/>
      <c r="E203" s="278"/>
      <c r="F203" s="278"/>
      <c r="G203" s="278"/>
      <c r="H203" s="278"/>
      <c r="I203" s="278"/>
      <c r="J203" s="278"/>
    </row>
    <row r="204" spans="2:10" s="279" customFormat="1" ht="15" x14ac:dyDescent="0.2">
      <c r="B204" s="413"/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B205" s="413"/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B206" s="413"/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B207" s="413"/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B208" s="413"/>
      <c r="C208" s="413"/>
      <c r="D208" s="413"/>
      <c r="E208" s="413"/>
      <c r="F208" s="413"/>
      <c r="G208" s="413"/>
      <c r="H208" s="413"/>
      <c r="I208" s="413"/>
      <c r="J208" s="413"/>
    </row>
    <row r="209" spans="2:10" s="279" customFormat="1" ht="15" x14ac:dyDescent="0.2">
      <c r="B209" s="413"/>
      <c r="C209" s="413"/>
      <c r="D209" s="413"/>
      <c r="E209" s="413"/>
      <c r="F209" s="413"/>
      <c r="G209" s="413"/>
      <c r="H209" s="413"/>
      <c r="I209" s="413"/>
      <c r="J209" s="413"/>
    </row>
    <row r="210" spans="2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2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2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2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2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2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2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2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2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2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2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2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2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2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2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s="279" customFormat="1" ht="15" x14ac:dyDescent="0.2">
      <c r="C265" s="413"/>
      <c r="D265" s="413"/>
      <c r="E265" s="413"/>
      <c r="F265" s="413"/>
      <c r="G265" s="413"/>
      <c r="H265" s="413"/>
      <c r="I265" s="413"/>
      <c r="J265" s="413"/>
    </row>
    <row r="266" spans="3:10" s="279" customFormat="1" ht="15" x14ac:dyDescent="0.2">
      <c r="C266" s="413"/>
      <c r="D266" s="413"/>
      <c r="E266" s="413"/>
      <c r="F266" s="413"/>
      <c r="G266" s="413"/>
      <c r="H266" s="413"/>
      <c r="I266" s="413"/>
      <c r="J266" s="413"/>
    </row>
    <row r="267" spans="3:10" s="279" customFormat="1" ht="15" x14ac:dyDescent="0.2">
      <c r="C267" s="413"/>
      <c r="D267" s="413"/>
      <c r="E267" s="413"/>
      <c r="F267" s="413"/>
      <c r="G267" s="413"/>
      <c r="H267" s="413"/>
      <c r="I267" s="413"/>
      <c r="J267" s="413"/>
    </row>
    <row r="268" spans="3:10" s="279" customFormat="1" ht="15" x14ac:dyDescent="0.2">
      <c r="C268" s="413"/>
      <c r="D268" s="413"/>
      <c r="E268" s="413"/>
      <c r="F268" s="413"/>
      <c r="G268" s="413"/>
      <c r="H268" s="413"/>
      <c r="I268" s="413"/>
      <c r="J268" s="413"/>
    </row>
    <row r="269" spans="3:10" s="279" customFormat="1" ht="15" x14ac:dyDescent="0.2">
      <c r="C269" s="413"/>
      <c r="D269" s="413"/>
      <c r="E269" s="413"/>
      <c r="F269" s="413"/>
      <c r="G269" s="413"/>
      <c r="H269" s="413"/>
      <c r="I269" s="413"/>
      <c r="J269" s="413"/>
    </row>
    <row r="270" spans="3:10" s="279" customFormat="1" ht="15" x14ac:dyDescent="0.2">
      <c r="C270" s="413"/>
      <c r="D270" s="413"/>
      <c r="E270" s="413"/>
      <c r="F270" s="413"/>
      <c r="G270" s="413"/>
      <c r="H270" s="413"/>
      <c r="I270" s="413"/>
      <c r="J270" s="413"/>
    </row>
    <row r="271" spans="3:10" s="279" customFormat="1" ht="15" x14ac:dyDescent="0.2">
      <c r="C271" s="413"/>
      <c r="D271" s="413"/>
      <c r="E271" s="413"/>
      <c r="F271" s="413"/>
      <c r="G271" s="413"/>
      <c r="H271" s="413"/>
      <c r="I271" s="413"/>
      <c r="J271" s="413"/>
    </row>
    <row r="272" spans="3:10" s="279" customFormat="1" ht="15" x14ac:dyDescent="0.2">
      <c r="C272" s="413"/>
      <c r="D272" s="413"/>
      <c r="E272" s="413"/>
      <c r="F272" s="413"/>
      <c r="G272" s="413"/>
      <c r="H272" s="413"/>
      <c r="I272" s="413"/>
      <c r="J272" s="413"/>
    </row>
    <row r="273" spans="3:10" s="279" customFormat="1" ht="15" x14ac:dyDescent="0.2">
      <c r="C273" s="413"/>
      <c r="D273" s="413"/>
      <c r="E273" s="413"/>
      <c r="F273" s="413"/>
      <c r="G273" s="413"/>
      <c r="H273" s="413"/>
      <c r="I273" s="413"/>
      <c r="J273" s="413"/>
    </row>
    <row r="274" spans="3:10" s="279" customFormat="1" ht="15" x14ac:dyDescent="0.2">
      <c r="C274" s="413"/>
      <c r="D274" s="413"/>
      <c r="E274" s="413"/>
      <c r="F274" s="413"/>
      <c r="G274" s="413"/>
      <c r="H274" s="413"/>
      <c r="I274" s="413"/>
      <c r="J274" s="413"/>
    </row>
    <row r="275" spans="3:10" s="279" customFormat="1" ht="15" x14ac:dyDescent="0.2">
      <c r="C275" s="413"/>
      <c r="D275" s="413"/>
      <c r="E275" s="413"/>
      <c r="F275" s="413"/>
      <c r="G275" s="413"/>
      <c r="H275" s="413"/>
      <c r="I275" s="413"/>
      <c r="J275" s="413"/>
    </row>
    <row r="276" spans="3:10" s="279" customFormat="1" ht="15" x14ac:dyDescent="0.2">
      <c r="C276" s="413"/>
      <c r="D276" s="413"/>
      <c r="E276" s="413"/>
      <c r="F276" s="413"/>
      <c r="G276" s="413"/>
      <c r="H276" s="413"/>
      <c r="I276" s="413"/>
      <c r="J276" s="413"/>
    </row>
    <row r="277" spans="3:10" s="279" customFormat="1" ht="15" x14ac:dyDescent="0.2">
      <c r="C277" s="413"/>
      <c r="D277" s="413"/>
      <c r="E277" s="413"/>
      <c r="F277" s="413"/>
      <c r="G277" s="413"/>
      <c r="H277" s="413"/>
      <c r="I277" s="413"/>
      <c r="J277" s="413"/>
    </row>
    <row r="278" spans="3:10" x14ac:dyDescent="0.2">
      <c r="C278" s="269"/>
      <c r="D278" s="269"/>
      <c r="E278" s="269"/>
      <c r="F278" s="269"/>
      <c r="G278" s="269"/>
      <c r="H278" s="269"/>
      <c r="I278" s="269"/>
    </row>
    <row r="279" spans="3:10" x14ac:dyDescent="0.2">
      <c r="C279" s="269"/>
      <c r="D279" s="269"/>
      <c r="E279" s="269"/>
      <c r="F279" s="269"/>
      <c r="G279" s="269"/>
      <c r="H279" s="269"/>
      <c r="I279" s="269"/>
    </row>
    <row r="280" spans="3:10" x14ac:dyDescent="0.2">
      <c r="C280" s="269"/>
      <c r="D280" s="269"/>
      <c r="E280" s="269"/>
      <c r="F280" s="269"/>
      <c r="G280" s="269"/>
      <c r="H280" s="269"/>
      <c r="I280" s="269"/>
    </row>
    <row r="281" spans="3:10" x14ac:dyDescent="0.2">
      <c r="C281" s="269"/>
      <c r="D281" s="269"/>
      <c r="E281" s="269"/>
      <c r="F281" s="269"/>
      <c r="G281" s="269"/>
      <c r="H281" s="269"/>
      <c r="I281" s="269"/>
    </row>
    <row r="282" spans="3:10" x14ac:dyDescent="0.2">
      <c r="C282" s="269"/>
      <c r="D282" s="269"/>
      <c r="E282" s="269"/>
      <c r="F282" s="269"/>
      <c r="G282" s="269"/>
      <c r="H282" s="269"/>
      <c r="I282" s="269"/>
    </row>
    <row r="283" spans="3:10" x14ac:dyDescent="0.2">
      <c r="C283" s="269"/>
      <c r="D283" s="269"/>
      <c r="E283" s="269"/>
      <c r="F283" s="269"/>
      <c r="G283" s="269"/>
      <c r="H283" s="269"/>
      <c r="I283" s="269"/>
    </row>
    <row r="284" spans="3:10" x14ac:dyDescent="0.2">
      <c r="C284" s="269"/>
      <c r="D284" s="269"/>
      <c r="E284" s="269"/>
      <c r="F284" s="269"/>
      <c r="G284" s="269"/>
      <c r="H284" s="269"/>
      <c r="I284" s="269"/>
    </row>
    <row r="285" spans="3:10" x14ac:dyDescent="0.2">
      <c r="C285" s="269"/>
      <c r="D285" s="269"/>
      <c r="E285" s="269"/>
      <c r="F285" s="269"/>
      <c r="G285" s="269"/>
      <c r="H285" s="269"/>
      <c r="I285" s="269"/>
    </row>
    <row r="286" spans="3:10" x14ac:dyDescent="0.2">
      <c r="C286" s="269"/>
      <c r="D286" s="269"/>
      <c r="E286" s="269"/>
      <c r="F286" s="269"/>
      <c r="G286" s="269"/>
      <c r="H286" s="269"/>
      <c r="I286" s="269"/>
    </row>
    <row r="287" spans="3:10" x14ac:dyDescent="0.2">
      <c r="C287" s="269"/>
      <c r="D287" s="269"/>
      <c r="E287" s="269"/>
      <c r="F287" s="269"/>
      <c r="G287" s="269"/>
      <c r="H287" s="269"/>
      <c r="I287" s="269"/>
    </row>
    <row r="288" spans="3:10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  <row r="1123" spans="3:9" x14ac:dyDescent="0.2">
      <c r="C1123" s="269"/>
      <c r="D1123" s="269"/>
      <c r="E1123" s="269"/>
      <c r="F1123" s="269"/>
      <c r="G1123" s="269"/>
      <c r="H1123" s="269"/>
      <c r="I1123" s="269"/>
    </row>
    <row r="1124" spans="3:9" x14ac:dyDescent="0.2">
      <c r="C1124" s="269"/>
      <c r="D1124" s="269"/>
      <c r="E1124" s="269"/>
      <c r="F1124" s="269"/>
      <c r="G1124" s="269"/>
      <c r="H1124" s="269"/>
      <c r="I1124" s="269"/>
    </row>
    <row r="1125" spans="3:9" x14ac:dyDescent="0.2">
      <c r="C1125" s="269"/>
      <c r="D1125" s="269"/>
      <c r="E1125" s="269"/>
      <c r="F1125" s="269"/>
      <c r="G1125" s="269"/>
      <c r="H1125" s="269"/>
      <c r="I1125" s="269"/>
    </row>
    <row r="1126" spans="3:9" x14ac:dyDescent="0.2">
      <c r="C1126" s="269"/>
      <c r="D1126" s="269"/>
      <c r="E1126" s="269"/>
      <c r="F1126" s="269"/>
      <c r="G1126" s="269"/>
      <c r="H1126" s="269"/>
      <c r="I1126" s="269"/>
    </row>
    <row r="1127" spans="3:9" x14ac:dyDescent="0.2">
      <c r="C1127" s="269"/>
      <c r="D1127" s="269"/>
      <c r="E1127" s="269"/>
      <c r="F1127" s="269"/>
      <c r="G1127" s="269"/>
      <c r="H1127" s="269"/>
      <c r="I1127" s="269"/>
    </row>
    <row r="1128" spans="3:9" x14ac:dyDescent="0.2">
      <c r="C1128" s="269"/>
      <c r="D1128" s="269"/>
      <c r="E1128" s="269"/>
      <c r="F1128" s="269"/>
      <c r="G1128" s="269"/>
      <c r="H1128" s="269"/>
      <c r="I1128" s="269"/>
    </row>
    <row r="1129" spans="3:9" x14ac:dyDescent="0.2">
      <c r="C1129" s="269"/>
      <c r="D1129" s="269"/>
      <c r="E1129" s="269"/>
      <c r="F1129" s="269"/>
      <c r="G1129" s="269"/>
      <c r="H1129" s="269"/>
      <c r="I1129" s="269"/>
    </row>
    <row r="1130" spans="3:9" x14ac:dyDescent="0.2">
      <c r="C1130" s="269"/>
      <c r="D1130" s="269"/>
      <c r="E1130" s="269"/>
      <c r="F1130" s="269"/>
      <c r="G1130" s="269"/>
      <c r="H1130" s="269"/>
      <c r="I1130" s="269"/>
    </row>
    <row r="1131" spans="3:9" x14ac:dyDescent="0.2">
      <c r="C1131" s="269"/>
      <c r="D1131" s="269"/>
      <c r="E1131" s="269"/>
      <c r="F1131" s="269"/>
      <c r="G1131" s="269"/>
      <c r="H1131" s="269"/>
      <c r="I1131" s="269"/>
    </row>
    <row r="1132" spans="3:9" x14ac:dyDescent="0.2">
      <c r="C1132" s="269"/>
      <c r="D1132" s="269"/>
      <c r="E1132" s="269"/>
      <c r="F1132" s="269"/>
      <c r="G1132" s="269"/>
      <c r="H1132" s="269"/>
      <c r="I1132" s="269"/>
    </row>
    <row r="1133" spans="3:9" x14ac:dyDescent="0.2">
      <c r="C1133" s="269"/>
      <c r="D1133" s="269"/>
      <c r="E1133" s="269"/>
      <c r="F1133" s="269"/>
      <c r="G1133" s="269"/>
      <c r="H1133" s="269"/>
      <c r="I1133" s="269"/>
    </row>
    <row r="1134" spans="3:9" x14ac:dyDescent="0.2">
      <c r="C1134" s="269"/>
      <c r="D1134" s="269"/>
      <c r="E1134" s="269"/>
      <c r="F1134" s="269"/>
      <c r="G1134" s="269"/>
      <c r="H1134" s="269"/>
      <c r="I1134" s="269"/>
    </row>
    <row r="1135" spans="3:9" x14ac:dyDescent="0.2">
      <c r="C1135" s="269"/>
      <c r="D1135" s="269"/>
      <c r="E1135" s="269"/>
      <c r="F1135" s="269"/>
      <c r="G1135" s="269"/>
      <c r="H1135" s="269"/>
      <c r="I1135" s="269"/>
    </row>
  </sheetData>
  <mergeCells count="5">
    <mergeCell ref="B6:I6"/>
    <mergeCell ref="B7:I7"/>
    <mergeCell ref="B18:C18"/>
    <mergeCell ref="F19:G19"/>
    <mergeCell ref="B22:I22"/>
  </mergeCells>
  <pageMargins left="0.41" right="0.1" top="0.5" bottom="0.5" header="0" footer="0"/>
  <pageSetup scale="98" orientation="portrait" blackAndWhite="1" r:id="rId1"/>
  <headerFooter alignWithMargins="0">
    <oddHeader>&amp;L&amp;D</oddHeader>
  </headerFooter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9" tint="-0.499984740745262"/>
  </sheetPr>
  <dimension ref="B1:Q1121"/>
  <sheetViews>
    <sheetView showZeros="0" view="pageBreakPreview" topLeftCell="A10" zoomScaleNormal="100" zoomScaleSheetLayoutView="100" workbookViewId="0">
      <selection activeCell="M42" sqref="M42"/>
    </sheetView>
  </sheetViews>
  <sheetFormatPr defaultRowHeight="12.75" x14ac:dyDescent="0.2"/>
  <cols>
    <col min="1" max="1" width="2.28515625" customWidth="1"/>
    <col min="2" max="5" width="12.7109375" customWidth="1"/>
    <col min="6" max="6" width="10.140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7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7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7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7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7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7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17" s="286" customFormat="1" ht="30" x14ac:dyDescent="0.4">
      <c r="B7" s="1550" t="s">
        <v>899</v>
      </c>
      <c r="C7" s="1498"/>
      <c r="D7" s="1498"/>
      <c r="E7" s="1498"/>
      <c r="F7" s="1498"/>
      <c r="G7" s="1498"/>
      <c r="H7" s="1498"/>
      <c r="I7" s="1498"/>
      <c r="J7" s="284"/>
    </row>
    <row r="8" spans="2:17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7" s="279" customFormat="1" ht="15" x14ac:dyDescent="0.2">
      <c r="B9" s="278"/>
      <c r="I9" s="370"/>
      <c r="J9" s="278"/>
    </row>
    <row r="10" spans="2:17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7" s="279" customFormat="1" ht="4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  <c r="K11" s="1432" t="s">
        <v>999</v>
      </c>
      <c r="L11" s="1433" t="s">
        <v>376</v>
      </c>
      <c r="M11" s="1433" t="s">
        <v>1000</v>
      </c>
      <c r="N11" s="1434" t="s">
        <v>1001</v>
      </c>
      <c r="O11" s="1434" t="s">
        <v>1002</v>
      </c>
      <c r="P11" s="1434" t="s">
        <v>1003</v>
      </c>
      <c r="Q11" s="1434" t="s">
        <v>1004</v>
      </c>
    </row>
    <row r="12" spans="2:17" s="391" customFormat="1" ht="15" customHeight="1" x14ac:dyDescent="0.2">
      <c r="B12" s="277" t="s">
        <v>294</v>
      </c>
      <c r="C12" s="385"/>
      <c r="D12" s="385"/>
      <c r="E12" s="416"/>
      <c r="F12" s="387"/>
      <c r="G12" s="388"/>
      <c r="H12" s="387"/>
      <c r="I12" s="474">
        <f>ROUND(IF(G12=0,((F12*H12*112)/18000),((E12*((F12+G12)/2)*H12*112)/18000)),2)</f>
        <v>0</v>
      </c>
      <c r="J12" s="390"/>
      <c r="K12" s="1436"/>
      <c r="L12" s="1435"/>
      <c r="M12" s="1435"/>
      <c r="N12" s="1437">
        <f>I12</f>
        <v>0</v>
      </c>
      <c r="O12" s="1437">
        <f>I12</f>
        <v>0</v>
      </c>
      <c r="P12" s="1437"/>
      <c r="Q12" s="1434"/>
    </row>
    <row r="13" spans="2:17" s="279" customFormat="1" ht="15" x14ac:dyDescent="0.2">
      <c r="B13" s="277" t="s">
        <v>300</v>
      </c>
      <c r="C13" s="385"/>
      <c r="D13" s="385"/>
      <c r="E13" s="416"/>
      <c r="F13" s="387"/>
      <c r="G13" s="388"/>
      <c r="H13" s="387"/>
      <c r="I13" s="474">
        <f>'S9.5C(1)'!I44</f>
        <v>8763.16</v>
      </c>
      <c r="J13" s="278"/>
      <c r="K13" s="1438"/>
      <c r="L13" s="1439"/>
      <c r="M13" s="1440"/>
      <c r="N13" s="1437"/>
      <c r="O13" s="1437"/>
      <c r="P13" s="1437"/>
      <c r="Q13" s="1437"/>
    </row>
    <row r="14" spans="2:17" s="279" customFormat="1" ht="15" x14ac:dyDescent="0.2">
      <c r="B14" s="384" t="str">
        <f>ABC_FullDepth_Areas!B20</f>
        <v>L</v>
      </c>
      <c r="C14" s="385">
        <f>ABC_FullDepth_Areas!C20</f>
        <v>30319.03</v>
      </c>
      <c r="D14" s="385">
        <f>ABC_FullDepth_Areas!D20</f>
        <v>31042.48</v>
      </c>
      <c r="E14" s="416"/>
      <c r="F14" s="903">
        <f>ABC_FullDepth_Areas!I20</f>
        <v>8665.7134999999998</v>
      </c>
      <c r="G14" s="388"/>
      <c r="H14" s="417">
        <v>3</v>
      </c>
      <c r="I14" s="474">
        <f t="shared" ref="I14:I42" si="0">ROUND(IF(G14=0,((F14*H14*112)/18000),((E14*((F14+G14)/2)*H14*112)/18000)),2)</f>
        <v>161.76</v>
      </c>
      <c r="J14" s="278"/>
      <c r="K14" s="1438">
        <v>1</v>
      </c>
      <c r="L14" s="1439">
        <f t="shared" ref="L14:L21" si="1">+I14</f>
        <v>161.76</v>
      </c>
      <c r="M14" s="1440">
        <v>5</v>
      </c>
      <c r="N14" s="1437">
        <f t="shared" ref="N14:N21" si="2">+L14*M14/100</f>
        <v>8.0879999999999992</v>
      </c>
      <c r="O14" s="1437">
        <f t="shared" ref="O14:O37" si="3">+L14-N14</f>
        <v>153.672</v>
      </c>
      <c r="P14" s="1437">
        <f t="shared" ref="P14:P37" si="4">+N14+O14</f>
        <v>161.76</v>
      </c>
      <c r="Q14" s="1442"/>
    </row>
    <row r="15" spans="2:17" s="279" customFormat="1" ht="15" x14ac:dyDescent="0.2">
      <c r="B15" s="384" t="str">
        <f>ABC_FullDepth_Areas!B21</f>
        <v>L</v>
      </c>
      <c r="C15" s="385">
        <f>ABC_FullDepth_Areas!C21</f>
        <v>31042.48</v>
      </c>
      <c r="D15" s="385">
        <f>ABC_FullDepth_Areas!D21</f>
        <v>31096.63</v>
      </c>
      <c r="E15" s="416"/>
      <c r="F15" s="903">
        <f>ABC_FullDepth_Areas!I21</f>
        <v>175.40199999999999</v>
      </c>
      <c r="G15" s="388"/>
      <c r="H15" s="417">
        <v>3</v>
      </c>
      <c r="I15" s="474">
        <f t="shared" si="0"/>
        <v>3.27</v>
      </c>
      <c r="J15" s="278"/>
      <c r="K15" s="1438">
        <v>1</v>
      </c>
      <c r="L15" s="1439">
        <f t="shared" si="1"/>
        <v>3.27</v>
      </c>
      <c r="M15" s="1440">
        <v>100</v>
      </c>
      <c r="N15" s="1437">
        <f t="shared" si="2"/>
        <v>3.27</v>
      </c>
      <c r="O15" s="1437">
        <f t="shared" si="3"/>
        <v>0</v>
      </c>
      <c r="P15" s="1437">
        <f t="shared" si="4"/>
        <v>3.27</v>
      </c>
      <c r="Q15" s="1442"/>
    </row>
    <row r="16" spans="2:17" s="279" customFormat="1" ht="15" x14ac:dyDescent="0.2">
      <c r="B16" s="384" t="str">
        <f>ABC_FullDepth_Areas!B22</f>
        <v>L</v>
      </c>
      <c r="C16" s="385">
        <f>ABC_FullDepth_Areas!C22</f>
        <v>30800</v>
      </c>
      <c r="D16" s="385">
        <f>ABC_FullDepth_Areas!D22</f>
        <v>30837.22</v>
      </c>
      <c r="E16" s="416"/>
      <c r="F16" s="903">
        <f>ABC_FullDepth_Areas!I22</f>
        <v>83.609099999999998</v>
      </c>
      <c r="G16" s="388"/>
      <c r="H16" s="417">
        <v>3</v>
      </c>
      <c r="I16" s="474">
        <f t="shared" si="0"/>
        <v>1.56</v>
      </c>
      <c r="J16" s="278"/>
      <c r="K16" s="1438">
        <v>1</v>
      </c>
      <c r="L16" s="1439">
        <f t="shared" si="1"/>
        <v>1.56</v>
      </c>
      <c r="M16" s="1440">
        <v>100</v>
      </c>
      <c r="N16" s="1437">
        <f t="shared" si="2"/>
        <v>1.56</v>
      </c>
      <c r="O16" s="1437">
        <f t="shared" si="3"/>
        <v>0</v>
      </c>
      <c r="P16" s="1437">
        <f t="shared" si="4"/>
        <v>1.56</v>
      </c>
      <c r="Q16" s="1442"/>
    </row>
    <row r="17" spans="2:17" s="279" customFormat="1" ht="15" x14ac:dyDescent="0.2">
      <c r="B17" s="384" t="str">
        <f>ABC_FullDepth_Areas!B23</f>
        <v>L</v>
      </c>
      <c r="C17" s="385">
        <f>ABC_FullDepth_Areas!C23</f>
        <v>30837.22</v>
      </c>
      <c r="D17" s="385">
        <f>ABC_FullDepth_Areas!D23</f>
        <v>31042.48</v>
      </c>
      <c r="E17" s="416"/>
      <c r="F17" s="903">
        <f>ABC_FullDepth_Areas!I23</f>
        <v>1231.5125</v>
      </c>
      <c r="G17" s="388"/>
      <c r="H17" s="417">
        <v>3</v>
      </c>
      <c r="I17" s="474">
        <f t="shared" si="0"/>
        <v>22.99</v>
      </c>
      <c r="J17" s="278"/>
      <c r="K17" s="1438">
        <v>1</v>
      </c>
      <c r="L17" s="1439">
        <f t="shared" si="1"/>
        <v>22.99</v>
      </c>
      <c r="M17" s="1440">
        <v>25</v>
      </c>
      <c r="N17" s="1437">
        <f t="shared" si="2"/>
        <v>5.7474999999999996</v>
      </c>
      <c r="O17" s="1437">
        <f t="shared" si="3"/>
        <v>17.2425</v>
      </c>
      <c r="P17" s="1437">
        <f t="shared" si="4"/>
        <v>22.99</v>
      </c>
      <c r="Q17" s="1442"/>
    </row>
    <row r="18" spans="2:17" s="279" customFormat="1" ht="15" x14ac:dyDescent="0.2">
      <c r="B18" s="384" t="str">
        <f>ABC_FullDepth_Areas!B24</f>
        <v>L</v>
      </c>
      <c r="C18" s="385">
        <f>ABC_FullDepth_Areas!C24</f>
        <v>30837.22</v>
      </c>
      <c r="D18" s="385">
        <f>ABC_FullDepth_Areas!D24</f>
        <v>31638.98</v>
      </c>
      <c r="E18" s="416"/>
      <c r="F18" s="903">
        <f>ABC_FullDepth_Areas!I24</f>
        <v>9638.3791000000001</v>
      </c>
      <c r="G18" s="388"/>
      <c r="H18" s="417">
        <v>3</v>
      </c>
      <c r="I18" s="474">
        <f t="shared" si="0"/>
        <v>179.92</v>
      </c>
      <c r="J18" s="278"/>
      <c r="K18" s="1438">
        <v>2</v>
      </c>
      <c r="L18" s="1439">
        <f t="shared" si="1"/>
        <v>179.92</v>
      </c>
      <c r="M18" s="1440">
        <v>5</v>
      </c>
      <c r="N18" s="1437">
        <f t="shared" si="2"/>
        <v>8.9959999999999987</v>
      </c>
      <c r="O18" s="1437">
        <f t="shared" si="3"/>
        <v>170.92399999999998</v>
      </c>
      <c r="P18" s="1437">
        <f t="shared" si="4"/>
        <v>179.92</v>
      </c>
      <c r="Q18" s="1437"/>
    </row>
    <row r="19" spans="2:17" s="279" customFormat="1" ht="15" x14ac:dyDescent="0.2">
      <c r="B19" s="384" t="str">
        <f>ABC_FullDepth_Areas!B25</f>
        <v>L</v>
      </c>
      <c r="C19" s="385">
        <f>ABC_FullDepth_Areas!C25</f>
        <v>31455.15</v>
      </c>
      <c r="D19" s="385">
        <f>ABC_FullDepth_Areas!D25</f>
        <v>31638.98</v>
      </c>
      <c r="E19" s="416"/>
      <c r="F19" s="903">
        <f>ABC_FullDepth_Areas!I25</f>
        <v>1905.5844</v>
      </c>
      <c r="G19" s="388"/>
      <c r="H19" s="417">
        <v>3</v>
      </c>
      <c r="I19" s="474">
        <f t="shared" si="0"/>
        <v>35.57</v>
      </c>
      <c r="J19" s="278"/>
      <c r="K19" s="1436">
        <v>2</v>
      </c>
      <c r="L19" s="1439">
        <f t="shared" si="1"/>
        <v>35.57</v>
      </c>
      <c r="M19" s="1440">
        <v>20</v>
      </c>
      <c r="N19" s="1437">
        <f t="shared" si="2"/>
        <v>7.1139999999999999</v>
      </c>
      <c r="O19" s="1437">
        <f t="shared" si="3"/>
        <v>28.456</v>
      </c>
      <c r="P19" s="1437">
        <f t="shared" si="4"/>
        <v>35.57</v>
      </c>
      <c r="Q19" s="1437"/>
    </row>
    <row r="20" spans="2:17" s="279" customFormat="1" ht="15" x14ac:dyDescent="0.2">
      <c r="B20" s="384" t="str">
        <f>ABC_FullDepth_Areas!B26</f>
        <v>L</v>
      </c>
      <c r="C20" s="385">
        <f>ABC_FullDepth_Areas!C26</f>
        <v>31175</v>
      </c>
      <c r="D20" s="385">
        <f>ABC_FullDepth_Areas!D26</f>
        <v>31274.36</v>
      </c>
      <c r="E20" s="416"/>
      <c r="F20" s="903">
        <f>ABC_FullDepth_Areas!I26</f>
        <v>611.66200000000003</v>
      </c>
      <c r="G20" s="388"/>
      <c r="H20" s="417">
        <v>3</v>
      </c>
      <c r="I20" s="474">
        <f t="shared" si="0"/>
        <v>11.42</v>
      </c>
      <c r="J20" s="278"/>
      <c r="K20" s="1436">
        <v>2</v>
      </c>
      <c r="L20" s="1439">
        <f t="shared" si="1"/>
        <v>11.42</v>
      </c>
      <c r="M20" s="1440">
        <v>100</v>
      </c>
      <c r="N20" s="1437">
        <f t="shared" si="2"/>
        <v>11.42</v>
      </c>
      <c r="O20" s="1437">
        <f t="shared" si="3"/>
        <v>0</v>
      </c>
      <c r="P20" s="1437">
        <f t="shared" si="4"/>
        <v>11.42</v>
      </c>
      <c r="Q20" s="1437"/>
    </row>
    <row r="21" spans="2:17" s="279" customFormat="1" ht="17.25" customHeight="1" x14ac:dyDescent="0.2">
      <c r="B21" s="384" t="str">
        <f>ABC_FullDepth_Areas!B27</f>
        <v>L</v>
      </c>
      <c r="C21" s="385">
        <f>ABC_FullDepth_Areas!C27</f>
        <v>31400</v>
      </c>
      <c r="D21" s="385">
        <f>ABC_FullDepth_Areas!D27</f>
        <v>31652.25</v>
      </c>
      <c r="E21" s="416"/>
      <c r="F21" s="903">
        <f>ABC_FullDepth_Areas!I27</f>
        <v>7601.7893999999997</v>
      </c>
      <c r="G21" s="388"/>
      <c r="H21" s="417">
        <v>3</v>
      </c>
      <c r="I21" s="474">
        <f t="shared" si="0"/>
        <v>141.9</v>
      </c>
      <c r="J21" s="278"/>
      <c r="K21" s="1436">
        <v>2</v>
      </c>
      <c r="L21" s="1439">
        <f t="shared" si="1"/>
        <v>141.9</v>
      </c>
      <c r="M21" s="1440">
        <v>10</v>
      </c>
      <c r="N21" s="1437">
        <f t="shared" si="2"/>
        <v>14.19</v>
      </c>
      <c r="O21" s="1437">
        <f t="shared" si="3"/>
        <v>127.71000000000001</v>
      </c>
      <c r="P21" s="1437">
        <f t="shared" si="4"/>
        <v>141.9</v>
      </c>
      <c r="Q21" s="1437"/>
    </row>
    <row r="22" spans="2:17" s="279" customFormat="1" ht="15" x14ac:dyDescent="0.2">
      <c r="B22" s="384" t="str">
        <f>ABC_FullDepth_Areas!B28</f>
        <v>L</v>
      </c>
      <c r="C22" s="385">
        <f>ABC_FullDepth_Areas!C28</f>
        <v>32213.06</v>
      </c>
      <c r="D22" s="385">
        <f>ABC_FullDepth_Areas!D28</f>
        <v>32457.5</v>
      </c>
      <c r="E22" s="416"/>
      <c r="F22" s="903">
        <f>ABC_FullDepth_Areas!I28</f>
        <v>4794.0114000000003</v>
      </c>
      <c r="G22" s="388"/>
      <c r="H22" s="417">
        <v>3</v>
      </c>
      <c r="I22" s="474">
        <f t="shared" si="0"/>
        <v>89.49</v>
      </c>
      <c r="J22" s="278"/>
      <c r="K22" s="1436">
        <v>2</v>
      </c>
      <c r="L22" s="1439">
        <f>+I22</f>
        <v>89.49</v>
      </c>
      <c r="M22" s="1440">
        <v>20</v>
      </c>
      <c r="N22" s="1437">
        <f>+L22*M22/100</f>
        <v>17.898</v>
      </c>
      <c r="O22" s="1437">
        <f t="shared" si="3"/>
        <v>71.591999999999999</v>
      </c>
      <c r="P22" s="1437">
        <f t="shared" si="4"/>
        <v>89.49</v>
      </c>
      <c r="Q22" s="1437"/>
    </row>
    <row r="23" spans="2:17" s="279" customFormat="1" ht="15" x14ac:dyDescent="0.2">
      <c r="B23" s="384" t="str">
        <f>ABC_FullDepth_Areas!B29</f>
        <v>L</v>
      </c>
      <c r="C23" s="385">
        <f>ABC_FullDepth_Areas!C29</f>
        <v>32397.13</v>
      </c>
      <c r="D23" s="385">
        <f>ABC_FullDepth_Areas!D29</f>
        <v>32457.5</v>
      </c>
      <c r="E23" s="416"/>
      <c r="F23" s="903">
        <f>ABC_FullDepth_Areas!I29</f>
        <v>218.68549999999999</v>
      </c>
      <c r="G23" s="388"/>
      <c r="H23" s="417">
        <v>3</v>
      </c>
      <c r="I23" s="474">
        <f t="shared" si="0"/>
        <v>4.08</v>
      </c>
      <c r="J23" s="278"/>
      <c r="K23" s="1436">
        <v>2</v>
      </c>
      <c r="L23" s="1439">
        <f>+I23</f>
        <v>4.08</v>
      </c>
      <c r="M23" s="1440">
        <v>100</v>
      </c>
      <c r="N23" s="1437">
        <f>+L23*M23/100</f>
        <v>4.08</v>
      </c>
      <c r="O23" s="1437">
        <f t="shared" si="3"/>
        <v>0</v>
      </c>
      <c r="P23" s="1437">
        <f t="shared" si="4"/>
        <v>4.08</v>
      </c>
      <c r="Q23" s="1437"/>
    </row>
    <row r="24" spans="2:17" s="279" customFormat="1" ht="15" x14ac:dyDescent="0.2">
      <c r="B24" s="384" t="str">
        <f>ABC_FullDepth_Areas!B30</f>
        <v>L</v>
      </c>
      <c r="C24" s="385">
        <f>ABC_FullDepth_Areas!C30</f>
        <v>32457.5</v>
      </c>
      <c r="D24" s="385">
        <f>ABC_FullDepth_Areas!D30</f>
        <v>32997.800000000003</v>
      </c>
      <c r="E24" s="416"/>
      <c r="F24" s="903">
        <f>ABC_FullDepth_Areas!I30</f>
        <v>16209.011</v>
      </c>
      <c r="G24" s="388"/>
      <c r="H24" s="417">
        <v>3</v>
      </c>
      <c r="I24" s="474">
        <f t="shared" si="0"/>
        <v>302.57</v>
      </c>
      <c r="J24" s="278"/>
      <c r="K24" s="1436">
        <v>2</v>
      </c>
      <c r="L24" s="1439">
        <f>+I24</f>
        <v>302.57</v>
      </c>
      <c r="M24" s="1440">
        <v>5</v>
      </c>
      <c r="N24" s="1437">
        <f>+L24*M24/100</f>
        <v>15.128499999999999</v>
      </c>
      <c r="O24" s="1437">
        <f t="shared" si="3"/>
        <v>287.44150000000002</v>
      </c>
      <c r="P24" s="1437">
        <f t="shared" si="4"/>
        <v>302.57</v>
      </c>
      <c r="Q24" s="1437"/>
    </row>
    <row r="25" spans="2:17" s="279" customFormat="1" ht="15" x14ac:dyDescent="0.2">
      <c r="B25" s="384" t="str">
        <f>ABC_FullDepth_Areas!B31</f>
        <v>L</v>
      </c>
      <c r="C25" s="385">
        <f>ABC_FullDepth_Areas!C31</f>
        <v>32997.800000000003</v>
      </c>
      <c r="D25" s="385">
        <f>ABC_FullDepth_Areas!D31</f>
        <v>33051.93</v>
      </c>
      <c r="E25" s="416"/>
      <c r="F25" s="903">
        <f>ABC_FullDepth_Areas!I31</f>
        <v>175.75030000000001</v>
      </c>
      <c r="G25" s="388"/>
      <c r="H25" s="417">
        <v>3</v>
      </c>
      <c r="I25" s="474">
        <f t="shared" si="0"/>
        <v>3.28</v>
      </c>
      <c r="J25" s="278"/>
      <c r="K25" s="1436">
        <v>2</v>
      </c>
      <c r="L25" s="1439">
        <f>+I25</f>
        <v>3.28</v>
      </c>
      <c r="M25" s="1440">
        <v>100</v>
      </c>
      <c r="N25" s="1437">
        <f>+L25*M25/100</f>
        <v>3.28</v>
      </c>
      <c r="O25" s="1437">
        <f t="shared" si="3"/>
        <v>0</v>
      </c>
      <c r="P25" s="1437">
        <f t="shared" si="4"/>
        <v>3.28</v>
      </c>
      <c r="Q25" s="1437"/>
    </row>
    <row r="26" spans="2:17" s="279" customFormat="1" ht="15" x14ac:dyDescent="0.2">
      <c r="B26" s="384" t="str">
        <f>ABC_FullDepth_Areas!B32</f>
        <v>L</v>
      </c>
      <c r="C26" s="385">
        <f>ABC_FullDepth_Areas!C32</f>
        <v>32997.800000000003</v>
      </c>
      <c r="D26" s="385">
        <f>ABC_FullDepth_Areas!D32</f>
        <v>33232.19</v>
      </c>
      <c r="E26" s="416"/>
      <c r="F26" s="903">
        <f>ABC_FullDepth_Areas!I32</f>
        <v>3958.6044000000002</v>
      </c>
      <c r="G26" s="388"/>
      <c r="H26" s="417">
        <v>3</v>
      </c>
      <c r="I26" s="474">
        <f t="shared" si="0"/>
        <v>73.89</v>
      </c>
      <c r="J26" s="278"/>
      <c r="K26" s="1436">
        <v>2</v>
      </c>
      <c r="L26" s="1439">
        <f>+I26</f>
        <v>73.89</v>
      </c>
      <c r="M26" s="1440">
        <v>10</v>
      </c>
      <c r="N26" s="1437">
        <f>+L26*M26/100</f>
        <v>7.3889999999999993</v>
      </c>
      <c r="O26" s="1437">
        <f t="shared" si="3"/>
        <v>66.501000000000005</v>
      </c>
      <c r="P26" s="1437">
        <f t="shared" si="4"/>
        <v>73.89</v>
      </c>
      <c r="Q26" s="1437"/>
    </row>
    <row r="27" spans="2:17" s="279" customFormat="1" ht="15" x14ac:dyDescent="0.2">
      <c r="B27" s="384" t="str">
        <f>ABC_FullDepth_Areas!B33</f>
        <v>L</v>
      </c>
      <c r="C27" s="385">
        <f>ABC_FullDepth_Areas!C33</f>
        <v>33219.72</v>
      </c>
      <c r="D27" s="385">
        <f>ABC_FullDepth_Areas!D33</f>
        <v>33229.769999999997</v>
      </c>
      <c r="E27" s="416"/>
      <c r="F27" s="903">
        <f>ABC_FullDepth_Areas!I33</f>
        <v>270.17660000000001</v>
      </c>
      <c r="G27" s="388"/>
      <c r="H27" s="417">
        <v>3</v>
      </c>
      <c r="I27" s="474">
        <f t="shared" si="0"/>
        <v>5.04</v>
      </c>
      <c r="J27" s="278"/>
      <c r="K27" s="1436">
        <v>2</v>
      </c>
      <c r="L27" s="1439">
        <f t="shared" ref="L27:L37" si="5">+I27</f>
        <v>5.04</v>
      </c>
      <c r="M27" s="1440">
        <v>100</v>
      </c>
      <c r="N27" s="1437">
        <f t="shared" ref="N27:N37" si="6">+L27*M27/100</f>
        <v>5.04</v>
      </c>
      <c r="O27" s="1437">
        <f t="shared" si="3"/>
        <v>0</v>
      </c>
      <c r="P27" s="1437">
        <f t="shared" si="4"/>
        <v>5.04</v>
      </c>
      <c r="Q27" s="1437"/>
    </row>
    <row r="28" spans="2:17" s="279" customFormat="1" ht="15" x14ac:dyDescent="0.2">
      <c r="B28" s="384" t="str">
        <f>ABC_FullDepth_Areas!B34</f>
        <v>L</v>
      </c>
      <c r="C28" s="385">
        <f>ABC_FullDepth_Areas!C34</f>
        <v>33219.72</v>
      </c>
      <c r="D28" s="385">
        <f>ABC_FullDepth_Areas!D34</f>
        <v>33237.46</v>
      </c>
      <c r="E28" s="416"/>
      <c r="F28" s="903">
        <f>ABC_FullDepth_Areas!I34</f>
        <v>398.71120000000002</v>
      </c>
      <c r="G28" s="388"/>
      <c r="H28" s="417">
        <v>3</v>
      </c>
      <c r="I28" s="474">
        <f t="shared" si="0"/>
        <v>7.44</v>
      </c>
      <c r="J28" s="278"/>
      <c r="K28" s="1436">
        <v>2</v>
      </c>
      <c r="L28" s="1439">
        <f t="shared" si="5"/>
        <v>7.44</v>
      </c>
      <c r="M28" s="1440">
        <v>100</v>
      </c>
      <c r="N28" s="1437">
        <f t="shared" si="6"/>
        <v>7.44</v>
      </c>
      <c r="O28" s="1437">
        <f t="shared" si="3"/>
        <v>0</v>
      </c>
      <c r="P28" s="1437">
        <f t="shared" si="4"/>
        <v>7.44</v>
      </c>
      <c r="Q28" s="1442"/>
    </row>
    <row r="29" spans="2:17" s="279" customFormat="1" ht="15" x14ac:dyDescent="0.2">
      <c r="B29" s="384" t="str">
        <f>ABC_FullDepth_Areas!B35</f>
        <v>L</v>
      </c>
      <c r="C29" s="385">
        <f>ABC_FullDepth_Areas!C35</f>
        <v>32200.23</v>
      </c>
      <c r="D29" s="385">
        <f>ABC_FullDepth_Areas!D35</f>
        <v>32451.93</v>
      </c>
      <c r="E29" s="416"/>
      <c r="F29" s="903">
        <f>ABC_FullDepth_Areas!I35</f>
        <v>7581.26</v>
      </c>
      <c r="G29" s="388"/>
      <c r="H29" s="417">
        <v>3</v>
      </c>
      <c r="I29" s="474">
        <f t="shared" si="0"/>
        <v>141.52000000000001</v>
      </c>
      <c r="J29" s="278"/>
      <c r="K29" s="1436">
        <v>2</v>
      </c>
      <c r="L29" s="1439">
        <f t="shared" si="5"/>
        <v>141.52000000000001</v>
      </c>
      <c r="M29" s="1440">
        <v>15</v>
      </c>
      <c r="N29" s="1437">
        <f t="shared" si="6"/>
        <v>21.228000000000002</v>
      </c>
      <c r="O29" s="1437">
        <f t="shared" si="3"/>
        <v>120.292</v>
      </c>
      <c r="P29" s="1437">
        <f t="shared" si="4"/>
        <v>141.52000000000001</v>
      </c>
      <c r="Q29" s="1437"/>
    </row>
    <row r="30" spans="2:17" s="279" customFormat="1" ht="15" x14ac:dyDescent="0.2">
      <c r="B30" s="384" t="str">
        <f>ABC_FullDepth_Areas!B36</f>
        <v>L</v>
      </c>
      <c r="C30" s="385">
        <f>ABC_FullDepth_Areas!C36</f>
        <v>30319.03</v>
      </c>
      <c r="D30" s="385">
        <f>ABC_FullDepth_Areas!D36</f>
        <v>33219.72</v>
      </c>
      <c r="E30" s="416"/>
      <c r="F30" s="903">
        <f>ABC_FullDepth_Areas!I36</f>
        <v>69806.429799999998</v>
      </c>
      <c r="G30" s="388"/>
      <c r="H30" s="417">
        <v>3</v>
      </c>
      <c r="I30" s="474">
        <f t="shared" si="0"/>
        <v>1303.05</v>
      </c>
      <c r="J30" s="278"/>
      <c r="K30" s="1436">
        <v>2</v>
      </c>
      <c r="L30" s="1439">
        <f t="shared" si="5"/>
        <v>1303.05</v>
      </c>
      <c r="M30" s="1440">
        <v>5</v>
      </c>
      <c r="N30" s="1437">
        <f t="shared" si="6"/>
        <v>65.152500000000003</v>
      </c>
      <c r="O30" s="1437">
        <f t="shared" si="3"/>
        <v>1237.8975</v>
      </c>
      <c r="P30" s="1437">
        <f t="shared" si="4"/>
        <v>1303.05</v>
      </c>
      <c r="Q30" s="1437"/>
    </row>
    <row r="31" spans="2:17" s="279" customFormat="1" ht="15" x14ac:dyDescent="0.2">
      <c r="B31" s="384" t="str">
        <f>ABC_FullDepth_Areas!B37</f>
        <v>L</v>
      </c>
      <c r="C31" s="385">
        <f>ABC_FullDepth_Areas!C37</f>
        <v>30322.16</v>
      </c>
      <c r="D31" s="385">
        <f>ABC_FullDepth_Areas!D37</f>
        <v>33218.47</v>
      </c>
      <c r="E31" s="416"/>
      <c r="F31" s="903">
        <f>ABC_FullDepth_Areas!I37</f>
        <v>16806.6351</v>
      </c>
      <c r="G31" s="388"/>
      <c r="H31" s="417">
        <v>3</v>
      </c>
      <c r="I31" s="474">
        <f t="shared" si="0"/>
        <v>313.72000000000003</v>
      </c>
      <c r="J31" s="278"/>
      <c r="K31" s="1436">
        <v>2</v>
      </c>
      <c r="L31" s="1439">
        <f t="shared" si="5"/>
        <v>313.72000000000003</v>
      </c>
      <c r="M31" s="1440">
        <v>5</v>
      </c>
      <c r="N31" s="1437">
        <f t="shared" si="6"/>
        <v>15.686000000000002</v>
      </c>
      <c r="O31" s="1437">
        <f t="shared" si="3"/>
        <v>298.03400000000005</v>
      </c>
      <c r="P31" s="1437">
        <f t="shared" si="4"/>
        <v>313.72000000000003</v>
      </c>
      <c r="Q31" s="1437"/>
    </row>
    <row r="32" spans="2:17" s="279" customFormat="1" ht="15" x14ac:dyDescent="0.2">
      <c r="B32" s="384" t="str">
        <f>ABC_FullDepth_Areas!B38</f>
        <v>L</v>
      </c>
      <c r="C32" s="385">
        <f>ABC_FullDepth_Areas!C38</f>
        <v>33271.99</v>
      </c>
      <c r="D32" s="385">
        <f>ABC_FullDepth_Areas!D38</f>
        <v>37835</v>
      </c>
      <c r="E32" s="416"/>
      <c r="F32" s="903">
        <f>ABC_FullDepth_Areas!I38</f>
        <v>20536.121999999999</v>
      </c>
      <c r="G32" s="388"/>
      <c r="H32" s="417">
        <v>3</v>
      </c>
      <c r="I32" s="474">
        <f t="shared" si="0"/>
        <v>383.34</v>
      </c>
      <c r="J32" s="278"/>
      <c r="K32" s="1436">
        <v>2</v>
      </c>
      <c r="L32" s="1439">
        <f t="shared" si="5"/>
        <v>383.34</v>
      </c>
      <c r="M32" s="1440">
        <v>5</v>
      </c>
      <c r="N32" s="1437">
        <f t="shared" si="6"/>
        <v>19.166999999999998</v>
      </c>
      <c r="O32" s="1437">
        <f t="shared" si="3"/>
        <v>364.173</v>
      </c>
      <c r="P32" s="1437">
        <f t="shared" si="4"/>
        <v>383.34</v>
      </c>
      <c r="Q32" s="1437"/>
    </row>
    <row r="33" spans="2:17" s="279" customFormat="1" ht="15" x14ac:dyDescent="0.2">
      <c r="B33" s="384" t="str">
        <f>ABC_FullDepth_Areas!B39</f>
        <v>L</v>
      </c>
      <c r="C33" s="385">
        <f>ABC_FullDepth_Areas!C39</f>
        <v>34038.339999999997</v>
      </c>
      <c r="D33" s="385">
        <f>ABC_FullDepth_Areas!D39</f>
        <v>34290.04</v>
      </c>
      <c r="E33" s="416"/>
      <c r="F33" s="903">
        <f>ABC_FullDepth_Areas!I39</f>
        <v>7581.26</v>
      </c>
      <c r="G33" s="388"/>
      <c r="H33" s="417">
        <v>3</v>
      </c>
      <c r="I33" s="474">
        <f t="shared" si="0"/>
        <v>141.52000000000001</v>
      </c>
      <c r="J33" s="278"/>
      <c r="K33" s="1436">
        <v>2</v>
      </c>
      <c r="L33" s="1439">
        <f t="shared" si="5"/>
        <v>141.52000000000001</v>
      </c>
      <c r="M33" s="1440">
        <v>10</v>
      </c>
      <c r="N33" s="1437">
        <f t="shared" si="6"/>
        <v>14.152000000000001</v>
      </c>
      <c r="O33" s="1437">
        <f t="shared" si="3"/>
        <v>127.36800000000001</v>
      </c>
      <c r="P33" s="1437">
        <f t="shared" si="4"/>
        <v>141.52000000000001</v>
      </c>
    </row>
    <row r="34" spans="2:17" s="279" customFormat="1" ht="15" x14ac:dyDescent="0.2">
      <c r="B34" s="384" t="str">
        <f>ABC_FullDepth_Areas!B40</f>
        <v>L</v>
      </c>
      <c r="C34" s="385">
        <f>ABC_FullDepth_Areas!C40</f>
        <v>33271.61</v>
      </c>
      <c r="D34" s="385">
        <f>ABC_FullDepth_Areas!D40</f>
        <v>38830</v>
      </c>
      <c r="E34" s="416"/>
      <c r="F34" s="903">
        <f>ABC_FullDepth_Areas!I40</f>
        <v>135028.8033</v>
      </c>
      <c r="G34" s="388"/>
      <c r="H34" s="417">
        <v>3</v>
      </c>
      <c r="I34" s="474">
        <f t="shared" si="0"/>
        <v>2520.54</v>
      </c>
      <c r="J34" s="278"/>
      <c r="K34" s="1436">
        <v>2</v>
      </c>
      <c r="L34" s="1439">
        <f t="shared" si="5"/>
        <v>2520.54</v>
      </c>
      <c r="M34" s="1440">
        <v>5</v>
      </c>
      <c r="N34" s="1437">
        <f t="shared" si="6"/>
        <v>126.027</v>
      </c>
      <c r="O34" s="1437">
        <f t="shared" si="3"/>
        <v>2394.5129999999999</v>
      </c>
      <c r="P34" s="1437">
        <f t="shared" si="4"/>
        <v>2520.54</v>
      </c>
    </row>
    <row r="35" spans="2:17" s="279" customFormat="1" ht="15" x14ac:dyDescent="0.2">
      <c r="B35" s="384" t="str">
        <f>ABC_FullDepth_Areas!B41</f>
        <v>L</v>
      </c>
      <c r="C35" s="385">
        <f>ABC_FullDepth_Areas!C41</f>
        <v>33253.89</v>
      </c>
      <c r="D35" s="385">
        <f>ABC_FullDepth_Areas!D41</f>
        <v>33271.61</v>
      </c>
      <c r="E35" s="416"/>
      <c r="F35" s="903">
        <f>ABC_FullDepth_Areas!I41</f>
        <v>396.17750000000001</v>
      </c>
      <c r="G35" s="388"/>
      <c r="H35" s="417">
        <v>3</v>
      </c>
      <c r="I35" s="474">
        <f t="shared" si="0"/>
        <v>7.4</v>
      </c>
      <c r="J35" s="278"/>
      <c r="K35" s="1436">
        <v>2</v>
      </c>
      <c r="L35" s="1439">
        <f t="shared" si="5"/>
        <v>7.4</v>
      </c>
      <c r="M35" s="1440">
        <v>100</v>
      </c>
      <c r="N35" s="1437">
        <f t="shared" si="6"/>
        <v>7.4</v>
      </c>
      <c r="O35" s="1437">
        <f t="shared" si="3"/>
        <v>0</v>
      </c>
      <c r="P35" s="1437">
        <f t="shared" si="4"/>
        <v>7.4</v>
      </c>
    </row>
    <row r="36" spans="2:17" s="279" customFormat="1" ht="15" x14ac:dyDescent="0.2">
      <c r="B36" s="384" t="str">
        <f>ABC_FullDepth_Areas!B42</f>
        <v>L</v>
      </c>
      <c r="C36" s="385">
        <f>ABC_FullDepth_Areas!C42</f>
        <v>33256.31</v>
      </c>
      <c r="D36" s="385">
        <f>ABC_FullDepth_Areas!D42</f>
        <v>33498.71</v>
      </c>
      <c r="E36" s="416"/>
      <c r="F36" s="903">
        <f>ABC_FullDepth_Areas!I42</f>
        <v>3996.5158000000001</v>
      </c>
      <c r="G36" s="388"/>
      <c r="H36" s="417">
        <v>3</v>
      </c>
      <c r="I36" s="474">
        <f t="shared" si="0"/>
        <v>74.599999999999994</v>
      </c>
      <c r="J36" s="278"/>
      <c r="K36" s="1436">
        <v>2</v>
      </c>
      <c r="L36" s="1439">
        <f t="shared" si="5"/>
        <v>74.599999999999994</v>
      </c>
      <c r="M36" s="1440">
        <v>10</v>
      </c>
      <c r="N36" s="1437">
        <f t="shared" si="6"/>
        <v>7.46</v>
      </c>
      <c r="O36" s="1437">
        <f t="shared" si="3"/>
        <v>67.14</v>
      </c>
      <c r="P36" s="1437">
        <f t="shared" si="4"/>
        <v>74.599999999999994</v>
      </c>
    </row>
    <row r="37" spans="2:17" s="279" customFormat="1" ht="15" x14ac:dyDescent="0.2">
      <c r="B37" s="384" t="str">
        <f>ABC_FullDepth_Areas!B43</f>
        <v>L</v>
      </c>
      <c r="C37" s="385">
        <f>ABC_FullDepth_Areas!C43</f>
        <v>33261.56</v>
      </c>
      <c r="D37" s="385">
        <f>ABC_FullDepth_Areas!D43</f>
        <v>33271.61</v>
      </c>
      <c r="E37" s="416"/>
      <c r="F37" s="903">
        <f>ABC_FullDepth_Areas!I43</f>
        <v>267.96870000000001</v>
      </c>
      <c r="G37" s="388"/>
      <c r="H37" s="417">
        <v>3</v>
      </c>
      <c r="I37" s="474">
        <f t="shared" si="0"/>
        <v>5</v>
      </c>
      <c r="J37" s="278"/>
      <c r="K37" s="1436">
        <v>2</v>
      </c>
      <c r="L37" s="1439">
        <f t="shared" si="5"/>
        <v>5</v>
      </c>
      <c r="M37" s="1440">
        <v>100</v>
      </c>
      <c r="N37" s="1437">
        <f t="shared" si="6"/>
        <v>5</v>
      </c>
      <c r="O37" s="1437">
        <f t="shared" si="3"/>
        <v>0</v>
      </c>
      <c r="P37" s="1437">
        <f t="shared" si="4"/>
        <v>5</v>
      </c>
    </row>
    <row r="38" spans="2:17" s="279" customFormat="1" ht="15" x14ac:dyDescent="0.2">
      <c r="B38" s="384" t="str">
        <f>ABC_FullDepth_Areas!B44</f>
        <v>L</v>
      </c>
      <c r="C38" s="385">
        <f>ABC_FullDepth_Areas!C44</f>
        <v>33438.339999999997</v>
      </c>
      <c r="D38" s="385">
        <f>ABC_FullDepth_Areas!D44</f>
        <v>33498.71</v>
      </c>
      <c r="E38" s="416"/>
      <c r="F38" s="903">
        <f>ABC_FullDepth_Areas!I44</f>
        <v>218.68549999999999</v>
      </c>
      <c r="G38" s="388"/>
      <c r="H38" s="417">
        <v>3</v>
      </c>
      <c r="I38" s="474">
        <f t="shared" si="0"/>
        <v>4.08</v>
      </c>
      <c r="J38" s="278"/>
      <c r="K38" s="1436">
        <v>3</v>
      </c>
      <c r="L38" s="1439">
        <f t="shared" ref="L38:L42" si="7">+I38</f>
        <v>4.08</v>
      </c>
      <c r="M38" s="1440">
        <v>100</v>
      </c>
      <c r="N38" s="1437">
        <f t="shared" ref="N38:N42" si="8">+L38*M38/100</f>
        <v>4.08</v>
      </c>
      <c r="O38" s="1437">
        <f t="shared" ref="O38:O42" si="9">+L38-N38</f>
        <v>0</v>
      </c>
      <c r="P38" s="1437">
        <f t="shared" ref="P38:P42" si="10">+N38+O38</f>
        <v>4.08</v>
      </c>
    </row>
    <row r="39" spans="2:17" s="279" customFormat="1" ht="15" x14ac:dyDescent="0.2">
      <c r="B39" s="384" t="str">
        <f>ABC_FullDepth_Areas!B45</f>
        <v>L</v>
      </c>
      <c r="C39" s="385">
        <f>ABC_FullDepth_Areas!C45</f>
        <v>33498.71</v>
      </c>
      <c r="D39" s="385">
        <f>ABC_FullDepth_Areas!D45</f>
        <v>34032.76</v>
      </c>
      <c r="E39" s="416"/>
      <c r="F39" s="903">
        <f>ABC_FullDepth_Areas!I45</f>
        <v>16021.511</v>
      </c>
      <c r="G39" s="388"/>
      <c r="H39" s="417">
        <v>3</v>
      </c>
      <c r="I39" s="474">
        <f t="shared" si="0"/>
        <v>299.07</v>
      </c>
      <c r="J39" s="278"/>
      <c r="K39" s="1436">
        <v>4</v>
      </c>
      <c r="L39" s="1439">
        <f t="shared" si="7"/>
        <v>299.07</v>
      </c>
      <c r="M39" s="1440">
        <v>5</v>
      </c>
      <c r="N39" s="1437">
        <f t="shared" si="8"/>
        <v>14.953499999999998</v>
      </c>
      <c r="O39" s="1437">
        <f t="shared" si="9"/>
        <v>284.11649999999997</v>
      </c>
      <c r="P39" s="1437">
        <f t="shared" si="10"/>
        <v>299.07</v>
      </c>
    </row>
    <row r="40" spans="2:17" s="279" customFormat="1" ht="15" x14ac:dyDescent="0.2">
      <c r="B40" s="384" t="str">
        <f>ABC_FullDepth_Areas!B46</f>
        <v>L</v>
      </c>
      <c r="C40" s="385">
        <f>ABC_FullDepth_Areas!C46</f>
        <v>34032.76</v>
      </c>
      <c r="D40" s="385">
        <f>ABC_FullDepth_Areas!D46</f>
        <v>34093.129999999997</v>
      </c>
      <c r="E40" s="416"/>
      <c r="F40" s="903">
        <f>ABC_FullDepth_Areas!I46</f>
        <v>218.68549999999999</v>
      </c>
      <c r="G40" s="388"/>
      <c r="H40" s="417">
        <v>3</v>
      </c>
      <c r="I40" s="474">
        <f t="shared" si="0"/>
        <v>4.08</v>
      </c>
      <c r="J40" s="278"/>
      <c r="K40" s="1436">
        <v>5</v>
      </c>
      <c r="L40" s="1439">
        <f t="shared" si="7"/>
        <v>4.08</v>
      </c>
      <c r="M40" s="1440">
        <v>100</v>
      </c>
      <c r="N40" s="1437">
        <f t="shared" si="8"/>
        <v>4.08</v>
      </c>
      <c r="O40" s="1437">
        <f t="shared" si="9"/>
        <v>0</v>
      </c>
      <c r="P40" s="1437">
        <f t="shared" si="10"/>
        <v>4.08</v>
      </c>
    </row>
    <row r="41" spans="2:17" s="279" customFormat="1" ht="15" x14ac:dyDescent="0.2">
      <c r="B41" s="384" t="str">
        <f>ABC_FullDepth_Areas!B47</f>
        <v>L</v>
      </c>
      <c r="C41" s="385">
        <f>ABC_FullDepth_Areas!C47</f>
        <v>34032.76</v>
      </c>
      <c r="D41" s="385">
        <f>ABC_FullDepth_Areas!D47</f>
        <v>34277.21</v>
      </c>
      <c r="E41" s="416"/>
      <c r="F41" s="903">
        <f>ABC_FullDepth_Areas!I47</f>
        <v>4875.8681999999999</v>
      </c>
      <c r="G41" s="388"/>
      <c r="H41" s="417">
        <v>3</v>
      </c>
      <c r="I41" s="474">
        <f t="shared" si="0"/>
        <v>91.02</v>
      </c>
      <c r="J41" s="278"/>
      <c r="K41" s="1436">
        <v>6</v>
      </c>
      <c r="L41" s="1439">
        <f t="shared" si="7"/>
        <v>91.02</v>
      </c>
      <c r="M41" s="1440">
        <v>10</v>
      </c>
      <c r="N41" s="1437">
        <f t="shared" si="8"/>
        <v>9.1019999999999985</v>
      </c>
      <c r="O41" s="1437">
        <f t="shared" si="9"/>
        <v>81.917999999999992</v>
      </c>
      <c r="P41" s="1437">
        <f t="shared" si="10"/>
        <v>91.02</v>
      </c>
    </row>
    <row r="42" spans="2:17" s="279" customFormat="1" ht="15" x14ac:dyDescent="0.2">
      <c r="B42" s="384" t="str">
        <f>ABC_FullDepth_Areas!B48</f>
        <v>L</v>
      </c>
      <c r="C42" s="385">
        <f>ABC_FullDepth_Areas!C48</f>
        <v>37300</v>
      </c>
      <c r="D42" s="385">
        <f>ABC_FullDepth_Areas!D48</f>
        <v>37482.07</v>
      </c>
      <c r="E42" s="416"/>
      <c r="F42" s="903">
        <f>ABC_FullDepth_Areas!I48</f>
        <v>1906.5337</v>
      </c>
      <c r="G42" s="388"/>
      <c r="H42" s="417">
        <v>3</v>
      </c>
      <c r="I42" s="474">
        <f t="shared" si="0"/>
        <v>35.590000000000003</v>
      </c>
      <c r="J42" s="278"/>
      <c r="K42" s="1436">
        <v>7</v>
      </c>
      <c r="L42" s="1439">
        <f t="shared" si="7"/>
        <v>35.590000000000003</v>
      </c>
      <c r="M42" s="1440">
        <v>10</v>
      </c>
      <c r="N42" s="1437">
        <f t="shared" si="8"/>
        <v>3.5590000000000002</v>
      </c>
      <c r="O42" s="1437">
        <f t="shared" si="9"/>
        <v>32.031000000000006</v>
      </c>
      <c r="P42" s="1437">
        <f t="shared" si="10"/>
        <v>35.590000000000003</v>
      </c>
    </row>
    <row r="43" spans="2:17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SUM(I12:I42,'[6]ASPH. SURF. COURSE TY. S9.5B'!I43)</f>
        <v>15131.869999999999</v>
      </c>
      <c r="J43" s="278"/>
      <c r="N43" s="1445">
        <f>SUM(N12:N42)</f>
        <v>437.68799999999993</v>
      </c>
      <c r="O43" s="1445">
        <f>SUM(O12:O42)</f>
        <v>5931.0220000000008</v>
      </c>
      <c r="P43" s="1445">
        <f>SUM(N43:O43)</f>
        <v>6368.7100000000009</v>
      </c>
      <c r="Q43" s="1445">
        <f>SUM(Q12:Q32)</f>
        <v>0</v>
      </c>
    </row>
    <row r="44" spans="2:17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7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7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7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7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9" tint="-0.499984740745262"/>
  </sheetPr>
  <dimension ref="B1:Q1123"/>
  <sheetViews>
    <sheetView showZeros="0" view="pageBreakPreview" topLeftCell="A10" zoomScaleNormal="100" zoomScaleSheetLayoutView="100" workbookViewId="0">
      <selection activeCell="G14" sqref="G14"/>
    </sheetView>
  </sheetViews>
  <sheetFormatPr defaultRowHeight="12.75" x14ac:dyDescent="0.2"/>
  <cols>
    <col min="1" max="1" width="2.28515625" customWidth="1"/>
    <col min="2" max="5" width="12.7109375" customWidth="1"/>
    <col min="6" max="6" width="10.140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7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7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7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7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7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7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17" s="286" customFormat="1" ht="30" x14ac:dyDescent="0.4">
      <c r="B7" s="1550" t="s">
        <v>899</v>
      </c>
      <c r="C7" s="1498"/>
      <c r="D7" s="1498"/>
      <c r="E7" s="1498"/>
      <c r="F7" s="1498"/>
      <c r="G7" s="1498"/>
      <c r="H7" s="1498"/>
      <c r="I7" s="1498"/>
      <c r="J7" s="284"/>
    </row>
    <row r="8" spans="2:17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7" s="279" customFormat="1" ht="15" x14ac:dyDescent="0.2">
      <c r="B9" s="278"/>
      <c r="I9" s="370"/>
      <c r="J9" s="278"/>
    </row>
    <row r="10" spans="2:17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7" s="279" customFormat="1" ht="4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  <c r="K11" s="1432" t="s">
        <v>999</v>
      </c>
      <c r="L11" s="1433" t="s">
        <v>376</v>
      </c>
      <c r="M11" s="1433" t="s">
        <v>1000</v>
      </c>
      <c r="N11" s="1434" t="s">
        <v>1001</v>
      </c>
      <c r="O11" s="1434" t="s">
        <v>1002</v>
      </c>
      <c r="P11" s="1434" t="s">
        <v>1003</v>
      </c>
      <c r="Q11" s="1434" t="s">
        <v>1004</v>
      </c>
    </row>
    <row r="12" spans="2:17" s="391" customFormat="1" ht="15" customHeight="1" x14ac:dyDescent="0.2">
      <c r="B12" s="277" t="s">
        <v>294</v>
      </c>
      <c r="C12" s="385"/>
      <c r="D12" s="385"/>
      <c r="E12" s="416"/>
      <c r="F12" s="387"/>
      <c r="G12" s="388"/>
      <c r="H12" s="387"/>
      <c r="I12" s="474">
        <f>ROUND(IF(G12=0,((F12*H12*112)/18000),((E12*((F12+G12)/2)*H12*112)/18000)),2)</f>
        <v>0</v>
      </c>
      <c r="J12" s="390"/>
      <c r="K12" s="1436"/>
      <c r="L12" s="1435"/>
      <c r="M12" s="1435"/>
      <c r="N12" s="1437">
        <f>I12</f>
        <v>0</v>
      </c>
      <c r="O12" s="1437">
        <f>I12</f>
        <v>0</v>
      </c>
      <c r="P12" s="1437"/>
      <c r="Q12" s="1434"/>
    </row>
    <row r="13" spans="2:17" s="279" customFormat="1" ht="15" x14ac:dyDescent="0.2">
      <c r="B13" s="277" t="s">
        <v>300</v>
      </c>
      <c r="C13" s="385"/>
      <c r="D13" s="385"/>
      <c r="E13" s="416"/>
      <c r="F13" s="387"/>
      <c r="G13" s="388"/>
      <c r="H13" s="387"/>
      <c r="I13" s="474">
        <f>'S9.5C(2)'!I43</f>
        <v>15131.869999999999</v>
      </c>
      <c r="J13" s="278"/>
      <c r="K13" s="1438"/>
      <c r="L13" s="1439"/>
      <c r="M13" s="1440"/>
      <c r="N13" s="1437"/>
      <c r="O13" s="1437"/>
      <c r="P13" s="1437"/>
      <c r="Q13" s="1437"/>
    </row>
    <row r="14" spans="2:17" s="279" customFormat="1" ht="15" x14ac:dyDescent="0.2">
      <c r="B14" s="384" t="str">
        <f>ABC_FullDepth_Areas!B49</f>
        <v>L</v>
      </c>
      <c r="C14" s="385">
        <f>ABC_FullDepth_Areas!C49</f>
        <v>37300</v>
      </c>
      <c r="D14" s="385">
        <f>ABC_FullDepth_Areas!D49</f>
        <v>37888.94</v>
      </c>
      <c r="E14" s="416"/>
      <c r="F14" s="903">
        <f>ABC_FullDepth_Areas!I49</f>
        <v>7065.0883000000003</v>
      </c>
      <c r="G14" s="388"/>
      <c r="H14" s="417">
        <v>3</v>
      </c>
      <c r="I14" s="474">
        <f t="shared" ref="I14:I19" si="0">ROUND(IF(G14=0,((F14*H14*112)/18000),((E14*((F14+G14)/2)*H14*112)/18000)),2)</f>
        <v>131.88</v>
      </c>
      <c r="J14" s="278"/>
      <c r="K14" s="1438">
        <v>1</v>
      </c>
      <c r="L14" s="1439">
        <f t="shared" ref="L14:L21" si="1">+I14</f>
        <v>131.88</v>
      </c>
      <c r="M14" s="1440">
        <v>10</v>
      </c>
      <c r="N14" s="1437">
        <f t="shared" ref="N14:N21" si="2">+L14*M14/100</f>
        <v>13.187999999999999</v>
      </c>
      <c r="O14" s="1437">
        <f t="shared" ref="O14:O37" si="3">+L14-N14</f>
        <v>118.69199999999999</v>
      </c>
      <c r="P14" s="1437">
        <f t="shared" ref="P14:P37" si="4">+N14+O14</f>
        <v>131.88</v>
      </c>
      <c r="Q14" s="1442"/>
    </row>
    <row r="15" spans="2:17" s="279" customFormat="1" ht="15" x14ac:dyDescent="0.2">
      <c r="B15" s="384" t="str">
        <f>ABC_FullDepth_Areas!B50</f>
        <v>L</v>
      </c>
      <c r="C15" s="385">
        <f>ABC_FullDepth_Areas!C50</f>
        <v>37888.94</v>
      </c>
      <c r="D15" s="385">
        <f>ABC_FullDepth_Areas!D50</f>
        <v>38038.94</v>
      </c>
      <c r="E15" s="416"/>
      <c r="F15" s="903">
        <f>ABC_FullDepth_Areas!I50</f>
        <v>901.2</v>
      </c>
      <c r="G15" s="388"/>
      <c r="H15" s="417">
        <v>3</v>
      </c>
      <c r="I15" s="474">
        <f t="shared" si="0"/>
        <v>16.82</v>
      </c>
      <c r="J15" s="278"/>
      <c r="K15" s="1438">
        <v>1</v>
      </c>
      <c r="L15" s="1439">
        <f t="shared" si="1"/>
        <v>16.82</v>
      </c>
      <c r="M15" s="1440">
        <v>100</v>
      </c>
      <c r="N15" s="1437">
        <f t="shared" si="2"/>
        <v>16.82</v>
      </c>
      <c r="O15" s="1437">
        <f t="shared" si="3"/>
        <v>0</v>
      </c>
      <c r="P15" s="1437">
        <f t="shared" si="4"/>
        <v>16.82</v>
      </c>
      <c r="Q15" s="1442"/>
    </row>
    <row r="16" spans="2:17" s="279" customFormat="1" ht="15" x14ac:dyDescent="0.2">
      <c r="B16" s="384" t="str">
        <f>ABC_FullDepth_Areas!B51</f>
        <v>L</v>
      </c>
      <c r="C16" s="385">
        <f>ABC_FullDepth_Areas!C51</f>
        <v>38211.54</v>
      </c>
      <c r="D16" s="385">
        <f>ABC_FullDepth_Areas!D51</f>
        <v>38830</v>
      </c>
      <c r="E16" s="416"/>
      <c r="F16" s="903">
        <f>ABC_FullDepth_Areas!I51</f>
        <v>21646.066800000001</v>
      </c>
      <c r="G16" s="388"/>
      <c r="H16" s="417">
        <v>3</v>
      </c>
      <c r="I16" s="474">
        <f t="shared" si="0"/>
        <v>404.06</v>
      </c>
      <c r="J16" s="278"/>
      <c r="K16" s="1438">
        <v>1</v>
      </c>
      <c r="L16" s="1439">
        <f t="shared" si="1"/>
        <v>404.06</v>
      </c>
      <c r="M16" s="1440">
        <v>5</v>
      </c>
      <c r="N16" s="1437">
        <f t="shared" si="2"/>
        <v>20.202999999999999</v>
      </c>
      <c r="O16" s="1437">
        <f t="shared" si="3"/>
        <v>383.85700000000003</v>
      </c>
      <c r="P16" s="1437">
        <f t="shared" si="4"/>
        <v>404.06</v>
      </c>
      <c r="Q16" s="1442"/>
    </row>
    <row r="17" spans="2:17" s="279" customFormat="1" ht="15" x14ac:dyDescent="0.2">
      <c r="B17" s="384" t="str">
        <f>ABC_FullDepth_Areas!B52</f>
        <v>L</v>
      </c>
      <c r="C17" s="385">
        <f>ABC_FullDepth_Areas!C52</f>
        <v>33271.61</v>
      </c>
      <c r="D17" s="385">
        <f>ABC_FullDepth_Areas!D52</f>
        <v>38830</v>
      </c>
      <c r="E17" s="416"/>
      <c r="F17" s="903">
        <f>ABC_FullDepth_Areas!I52</f>
        <v>143443.7885</v>
      </c>
      <c r="G17" s="388"/>
      <c r="H17" s="417">
        <v>3</v>
      </c>
      <c r="I17" s="474">
        <f t="shared" si="0"/>
        <v>2677.62</v>
      </c>
      <c r="J17" s="278"/>
      <c r="K17" s="1438">
        <v>1</v>
      </c>
      <c r="L17" s="1439">
        <f t="shared" si="1"/>
        <v>2677.62</v>
      </c>
      <c r="M17" s="1440">
        <v>5</v>
      </c>
      <c r="N17" s="1437">
        <f t="shared" si="2"/>
        <v>133.88099999999997</v>
      </c>
      <c r="O17" s="1437">
        <f t="shared" si="3"/>
        <v>2543.739</v>
      </c>
      <c r="P17" s="1437">
        <f t="shared" si="4"/>
        <v>2677.62</v>
      </c>
      <c r="Q17" s="1442"/>
    </row>
    <row r="18" spans="2:17" s="279" customFormat="1" ht="15" x14ac:dyDescent="0.2">
      <c r="B18" s="384" t="str">
        <f>ABC_FullDepth_Areas!B53</f>
        <v>L</v>
      </c>
      <c r="C18" s="385">
        <f>ABC_FullDepth_Areas!C53</f>
        <v>37287.24</v>
      </c>
      <c r="D18" s="385">
        <f>ABC_FullDepth_Areas!D53</f>
        <v>37538.94</v>
      </c>
      <c r="E18" s="416"/>
      <c r="F18" s="903">
        <f>ABC_FullDepth_Areas!I53</f>
        <v>7581.2343000000001</v>
      </c>
      <c r="G18" s="388"/>
      <c r="H18" s="417">
        <v>3</v>
      </c>
      <c r="I18" s="474">
        <f t="shared" si="0"/>
        <v>141.52000000000001</v>
      </c>
      <c r="J18" s="278"/>
      <c r="K18" s="1438">
        <v>2</v>
      </c>
      <c r="L18" s="1439">
        <f t="shared" si="1"/>
        <v>141.52000000000001</v>
      </c>
      <c r="M18" s="1440">
        <v>10</v>
      </c>
      <c r="N18" s="1437">
        <f t="shared" si="2"/>
        <v>14.152000000000001</v>
      </c>
      <c r="O18" s="1437">
        <f t="shared" si="3"/>
        <v>127.36800000000001</v>
      </c>
      <c r="P18" s="1437">
        <f t="shared" si="4"/>
        <v>141.52000000000001</v>
      </c>
      <c r="Q18" s="1437"/>
    </row>
    <row r="19" spans="2:17" s="279" customFormat="1" ht="15" x14ac:dyDescent="0.2">
      <c r="B19" s="384" t="str">
        <f>ABC_FullDepth_Areas!B55</f>
        <v>L</v>
      </c>
      <c r="C19" s="385">
        <f>ABC_FullDepth_Areas!C55</f>
        <v>38830</v>
      </c>
      <c r="D19" s="385">
        <f>ABC_FullDepth_Areas!D55</f>
        <v>39070</v>
      </c>
      <c r="E19" s="416"/>
      <c r="F19" s="903">
        <f>ABC_FullDepth_Areas!I55</f>
        <v>23873.9745</v>
      </c>
      <c r="G19" s="388"/>
      <c r="H19" s="417">
        <v>3</v>
      </c>
      <c r="I19" s="474">
        <f t="shared" si="0"/>
        <v>445.65</v>
      </c>
      <c r="J19" s="278"/>
      <c r="K19" s="1436">
        <v>2</v>
      </c>
      <c r="L19" s="1439">
        <f t="shared" si="1"/>
        <v>445.65</v>
      </c>
      <c r="M19" s="1440">
        <v>5</v>
      </c>
      <c r="N19" s="1437">
        <f t="shared" si="2"/>
        <v>22.282499999999999</v>
      </c>
      <c r="O19" s="1437">
        <f t="shared" si="3"/>
        <v>423.36749999999995</v>
      </c>
      <c r="P19" s="1437">
        <f t="shared" si="4"/>
        <v>445.65</v>
      </c>
      <c r="Q19" s="1437"/>
    </row>
    <row r="20" spans="2:17" s="279" customFormat="1" ht="15" x14ac:dyDescent="0.2">
      <c r="B20" s="384" t="str">
        <f>ABC_FullDepth_Areas!B56</f>
        <v>L</v>
      </c>
      <c r="C20" s="385">
        <f>ABC_FullDepth_Areas!C56</f>
        <v>39070</v>
      </c>
      <c r="D20" s="385">
        <f>ABC_FullDepth_Areas!D56</f>
        <v>39266.14</v>
      </c>
      <c r="E20" s="416"/>
      <c r="F20" s="903">
        <f>ABC_FullDepth_Areas!I56</f>
        <v>3584.2336</v>
      </c>
      <c r="G20" s="388"/>
      <c r="H20" s="417">
        <v>3</v>
      </c>
      <c r="I20" s="474">
        <f t="shared" ref="I20:I39" si="5">ROUND(IF(G20=0,((F20*H20*112)/18000),((E20*((F20+G20)/2)*H20*112)/18000)),2)</f>
        <v>66.91</v>
      </c>
      <c r="J20" s="278"/>
      <c r="K20" s="1436">
        <v>2</v>
      </c>
      <c r="L20" s="1439">
        <f t="shared" si="1"/>
        <v>66.91</v>
      </c>
      <c r="M20" s="1440">
        <v>10</v>
      </c>
      <c r="N20" s="1437">
        <f t="shared" si="2"/>
        <v>6.6909999999999989</v>
      </c>
      <c r="O20" s="1437">
        <f t="shared" si="3"/>
        <v>60.218999999999994</v>
      </c>
      <c r="P20" s="1437">
        <f t="shared" si="4"/>
        <v>66.91</v>
      </c>
      <c r="Q20" s="1437"/>
    </row>
    <row r="21" spans="2:17" s="279" customFormat="1" ht="17.25" customHeight="1" x14ac:dyDescent="0.2">
      <c r="B21" s="384" t="str">
        <f>ABC_FullDepth_Areas!B57</f>
        <v>L</v>
      </c>
      <c r="C21" s="385">
        <f>ABC_FullDepth_Areas!C57</f>
        <v>39070</v>
      </c>
      <c r="D21" s="385">
        <f>ABC_FullDepth_Areas!D57</f>
        <v>39979.870000000003</v>
      </c>
      <c r="E21" s="416"/>
      <c r="F21" s="903">
        <f>ABC_FullDepth_Areas!I57</f>
        <v>51090.064700000003</v>
      </c>
      <c r="G21" s="388"/>
      <c r="H21" s="417">
        <v>3</v>
      </c>
      <c r="I21" s="474">
        <f t="shared" si="5"/>
        <v>953.68</v>
      </c>
      <c r="J21" s="278"/>
      <c r="K21" s="1436">
        <v>2</v>
      </c>
      <c r="L21" s="1439">
        <f t="shared" si="1"/>
        <v>953.68</v>
      </c>
      <c r="M21" s="1440">
        <v>5</v>
      </c>
      <c r="N21" s="1437">
        <f t="shared" si="2"/>
        <v>47.683999999999997</v>
      </c>
      <c r="O21" s="1437">
        <f t="shared" si="3"/>
        <v>905.99599999999998</v>
      </c>
      <c r="P21" s="1437">
        <f t="shared" si="4"/>
        <v>953.68</v>
      </c>
      <c r="Q21" s="1437"/>
    </row>
    <row r="22" spans="2:17" s="279" customFormat="1" ht="15" x14ac:dyDescent="0.2">
      <c r="B22" s="384" t="str">
        <f>ABC_FullDepth_Areas!B58</f>
        <v>L</v>
      </c>
      <c r="C22" s="385">
        <f>ABC_FullDepth_Areas!C58</f>
        <v>40006.19</v>
      </c>
      <c r="D22" s="385">
        <f>ABC_FullDepth_Areas!D58</f>
        <v>40863.15</v>
      </c>
      <c r="E22" s="416"/>
      <c r="F22" s="903">
        <f>ABC_FullDepth_Areas!I58</f>
        <v>34134.405599999998</v>
      </c>
      <c r="G22" s="388"/>
      <c r="H22" s="417">
        <v>3</v>
      </c>
      <c r="I22" s="474">
        <f t="shared" si="5"/>
        <v>637.17999999999995</v>
      </c>
      <c r="J22" s="278"/>
      <c r="K22" s="1436">
        <v>2</v>
      </c>
      <c r="L22" s="1439">
        <f>+I22</f>
        <v>637.17999999999995</v>
      </c>
      <c r="M22" s="1440">
        <v>5</v>
      </c>
      <c r="N22" s="1437">
        <f>+L22*M22/100</f>
        <v>31.858999999999995</v>
      </c>
      <c r="O22" s="1437">
        <f t="shared" si="3"/>
        <v>605.32099999999991</v>
      </c>
      <c r="P22" s="1437">
        <f t="shared" si="4"/>
        <v>637.17999999999995</v>
      </c>
      <c r="Q22" s="1437"/>
    </row>
    <row r="23" spans="2:17" s="279" customFormat="1" ht="15" x14ac:dyDescent="0.2">
      <c r="B23" s="384" t="str">
        <f>ABC_FullDepth_Areas!B59</f>
        <v>L</v>
      </c>
      <c r="C23" s="385">
        <f>ABC_FullDepth_Areas!C59</f>
        <v>40893.269999999997</v>
      </c>
      <c r="D23" s="385">
        <f>ABC_FullDepth_Areas!D59</f>
        <v>41234.660000000003</v>
      </c>
      <c r="E23" s="416"/>
      <c r="F23" s="903">
        <f>ABC_FullDepth_Areas!I59</f>
        <v>12698.5002</v>
      </c>
      <c r="G23" s="388"/>
      <c r="H23" s="417">
        <v>3</v>
      </c>
      <c r="I23" s="474">
        <f t="shared" si="5"/>
        <v>237.04</v>
      </c>
      <c r="J23" s="278"/>
      <c r="K23" s="1436">
        <v>2</v>
      </c>
      <c r="L23" s="1439">
        <f>+I23</f>
        <v>237.04</v>
      </c>
      <c r="M23" s="1440">
        <v>10</v>
      </c>
      <c r="N23" s="1437">
        <f>+L23*M23/100</f>
        <v>23.704000000000001</v>
      </c>
      <c r="O23" s="1437">
        <f t="shared" si="3"/>
        <v>213.33599999999998</v>
      </c>
      <c r="P23" s="1437">
        <f t="shared" si="4"/>
        <v>237.04</v>
      </c>
      <c r="Q23" s="1437"/>
    </row>
    <row r="24" spans="2:17" s="279" customFormat="1" ht="15" x14ac:dyDescent="0.2">
      <c r="B24" s="384" t="str">
        <f>ABC_FullDepth_Areas!B60</f>
        <v>L</v>
      </c>
      <c r="C24" s="385">
        <f>ABC_FullDepth_Areas!C60</f>
        <v>41281.46</v>
      </c>
      <c r="D24" s="385">
        <f>ABC_FullDepth_Areas!D60</f>
        <v>42440</v>
      </c>
      <c r="E24" s="416"/>
      <c r="F24" s="903">
        <f>ABC_FullDepth_Areas!I60</f>
        <v>26328.537100000001</v>
      </c>
      <c r="G24" s="388"/>
      <c r="H24" s="417">
        <v>3</v>
      </c>
      <c r="I24" s="474">
        <f t="shared" si="5"/>
        <v>491.47</v>
      </c>
      <c r="J24" s="278"/>
      <c r="K24" s="1436">
        <v>2</v>
      </c>
      <c r="L24" s="1439">
        <f>+I24</f>
        <v>491.47</v>
      </c>
      <c r="M24" s="1440">
        <v>5</v>
      </c>
      <c r="N24" s="1437">
        <f>+L24*M24/100</f>
        <v>24.573500000000003</v>
      </c>
      <c r="O24" s="1437">
        <f t="shared" si="3"/>
        <v>466.8965</v>
      </c>
      <c r="P24" s="1437">
        <f t="shared" si="4"/>
        <v>491.47</v>
      </c>
      <c r="Q24" s="1437"/>
    </row>
    <row r="25" spans="2:17" s="279" customFormat="1" ht="15" x14ac:dyDescent="0.2">
      <c r="B25" s="384" t="str">
        <f>ABC_FullDepth_Areas!B61</f>
        <v>L</v>
      </c>
      <c r="C25" s="385">
        <f>ABC_FullDepth_Areas!C61</f>
        <v>41299.69</v>
      </c>
      <c r="D25" s="385">
        <f>ABC_FullDepth_Areas!D61</f>
        <v>42440</v>
      </c>
      <c r="E25" s="416"/>
      <c r="F25" s="903">
        <f>ABC_FullDepth_Areas!I61</f>
        <v>20605.4463</v>
      </c>
      <c r="G25" s="388"/>
      <c r="H25" s="417">
        <v>3</v>
      </c>
      <c r="I25" s="474">
        <f t="shared" si="5"/>
        <v>384.63</v>
      </c>
      <c r="J25" s="278"/>
      <c r="K25" s="1436">
        <v>2</v>
      </c>
      <c r="L25" s="1439">
        <f>+I25</f>
        <v>384.63</v>
      </c>
      <c r="M25" s="1440">
        <v>5</v>
      </c>
      <c r="N25" s="1437">
        <f>+L25*M25/100</f>
        <v>19.2315</v>
      </c>
      <c r="O25" s="1437">
        <f t="shared" si="3"/>
        <v>365.39850000000001</v>
      </c>
      <c r="P25" s="1437">
        <f t="shared" si="4"/>
        <v>384.63</v>
      </c>
      <c r="Q25" s="1437"/>
    </row>
    <row r="26" spans="2:17" s="279" customFormat="1" ht="15" x14ac:dyDescent="0.2">
      <c r="B26" s="384" t="str">
        <f>ABC_FullDepth_Areas!B62</f>
        <v>L</v>
      </c>
      <c r="C26" s="385">
        <f>ABC_FullDepth_Areas!C62</f>
        <v>42440</v>
      </c>
      <c r="D26" s="385">
        <f>ABC_FullDepth_Areas!D62</f>
        <v>43570</v>
      </c>
      <c r="E26" s="416"/>
      <c r="F26" s="903">
        <f>ABC_FullDepth_Areas!I62</f>
        <v>79534.927299999996</v>
      </c>
      <c r="G26" s="388"/>
      <c r="H26" s="417">
        <v>3</v>
      </c>
      <c r="I26" s="474">
        <f t="shared" si="5"/>
        <v>1484.65</v>
      </c>
      <c r="J26" s="278"/>
      <c r="K26" s="1436">
        <v>2</v>
      </c>
      <c r="L26" s="1439">
        <f>+I26</f>
        <v>1484.65</v>
      </c>
      <c r="M26" s="1440">
        <v>5</v>
      </c>
      <c r="N26" s="1437">
        <f>+L26*M26/100</f>
        <v>74.232500000000002</v>
      </c>
      <c r="O26" s="1437">
        <f t="shared" si="3"/>
        <v>1410.4175</v>
      </c>
      <c r="P26" s="1437">
        <f t="shared" si="4"/>
        <v>1484.65</v>
      </c>
      <c r="Q26" s="1437"/>
    </row>
    <row r="27" spans="2:17" s="279" customFormat="1" ht="15" x14ac:dyDescent="0.2">
      <c r="B27" s="384" t="str">
        <f>ABC_FullDepth_Areas!B63</f>
        <v>L</v>
      </c>
      <c r="C27" s="385">
        <f>ABC_FullDepth_Areas!C63</f>
        <v>43570</v>
      </c>
      <c r="D27" s="385">
        <f>ABC_FullDepth_Areas!D63</f>
        <v>43987.71</v>
      </c>
      <c r="E27" s="416"/>
      <c r="F27" s="903">
        <f>ABC_FullDepth_Areas!I63</f>
        <v>6814.5352000000003</v>
      </c>
      <c r="G27" s="388"/>
      <c r="H27" s="417">
        <v>3</v>
      </c>
      <c r="I27" s="474">
        <f t="shared" si="5"/>
        <v>127.2</v>
      </c>
      <c r="J27" s="278"/>
      <c r="K27" s="1436">
        <v>2</v>
      </c>
      <c r="L27" s="1439">
        <f t="shared" ref="L27:L36" si="6">+I27</f>
        <v>127.2</v>
      </c>
      <c r="M27" s="1440">
        <v>20</v>
      </c>
      <c r="N27" s="1437">
        <f t="shared" ref="N27:N42" si="7">+L27*M27/100</f>
        <v>25.44</v>
      </c>
      <c r="O27" s="1437">
        <f t="shared" si="3"/>
        <v>101.76</v>
      </c>
      <c r="P27" s="1437">
        <f t="shared" si="4"/>
        <v>127.2</v>
      </c>
      <c r="Q27" s="1437"/>
    </row>
    <row r="28" spans="2:17" s="279" customFormat="1" ht="15" x14ac:dyDescent="0.2">
      <c r="B28" s="384" t="str">
        <f>ABC_FullDepth_Areas!B64</f>
        <v>L</v>
      </c>
      <c r="C28" s="385">
        <f>ABC_FullDepth_Areas!C64</f>
        <v>43570</v>
      </c>
      <c r="D28" s="385">
        <f>ABC_FullDepth_Areas!D64</f>
        <v>44940.74</v>
      </c>
      <c r="E28" s="416"/>
      <c r="F28" s="903">
        <f>ABC_FullDepth_Areas!I64</f>
        <v>20787.9283</v>
      </c>
      <c r="G28" s="388"/>
      <c r="H28" s="417">
        <v>3</v>
      </c>
      <c r="I28" s="474">
        <f t="shared" si="5"/>
        <v>388.04</v>
      </c>
      <c r="J28" s="278"/>
      <c r="K28" s="1436">
        <v>2</v>
      </c>
      <c r="L28" s="1439">
        <f t="shared" si="6"/>
        <v>388.04</v>
      </c>
      <c r="M28" s="1440">
        <v>5</v>
      </c>
      <c r="N28" s="1437">
        <f t="shared" si="7"/>
        <v>19.402000000000001</v>
      </c>
      <c r="O28" s="1437">
        <f t="shared" si="3"/>
        <v>368.63800000000003</v>
      </c>
      <c r="P28" s="1437">
        <f t="shared" si="4"/>
        <v>388.04</v>
      </c>
      <c r="Q28" s="1442"/>
    </row>
    <row r="29" spans="2:17" s="279" customFormat="1" ht="15" x14ac:dyDescent="0.2">
      <c r="B29" s="384" t="str">
        <f>ABC_FullDepth_Areas!B65</f>
        <v>L</v>
      </c>
      <c r="C29" s="385">
        <f>ABC_FullDepth_Areas!C65</f>
        <v>44055.19</v>
      </c>
      <c r="D29" s="385">
        <f>ABC_FullDepth_Areas!D65</f>
        <v>45465.96</v>
      </c>
      <c r="E29" s="416"/>
      <c r="F29" s="903">
        <f>ABC_FullDepth_Areas!I65</f>
        <v>52153.7909</v>
      </c>
      <c r="G29" s="388"/>
      <c r="H29" s="417">
        <v>3</v>
      </c>
      <c r="I29" s="474">
        <f t="shared" si="5"/>
        <v>973.54</v>
      </c>
      <c r="J29" s="278"/>
      <c r="K29" s="1436">
        <v>2</v>
      </c>
      <c r="L29" s="1439">
        <f t="shared" si="6"/>
        <v>973.54</v>
      </c>
      <c r="M29" s="1440">
        <v>5</v>
      </c>
      <c r="N29" s="1437">
        <f t="shared" si="7"/>
        <v>48.677</v>
      </c>
      <c r="O29" s="1437">
        <f t="shared" si="3"/>
        <v>924.86299999999994</v>
      </c>
      <c r="P29" s="1437">
        <f t="shared" si="4"/>
        <v>973.54</v>
      </c>
      <c r="Q29" s="1437"/>
    </row>
    <row r="30" spans="2:17" s="279" customFormat="1" ht="15" x14ac:dyDescent="0.2">
      <c r="B30" s="384" t="str">
        <f>ABC_FullDepth_Areas!B66</f>
        <v>L</v>
      </c>
      <c r="C30" s="385">
        <f>ABC_FullDepth_Areas!C66</f>
        <v>45509.19</v>
      </c>
      <c r="D30" s="385">
        <f>ABC_FullDepth_Areas!D66</f>
        <v>45835.28</v>
      </c>
      <c r="E30" s="416"/>
      <c r="F30" s="903">
        <f>ABC_FullDepth_Areas!I66</f>
        <v>5662.1036000000004</v>
      </c>
      <c r="G30" s="388"/>
      <c r="H30" s="417">
        <v>3</v>
      </c>
      <c r="I30" s="474">
        <f t="shared" si="5"/>
        <v>105.69</v>
      </c>
      <c r="J30" s="278"/>
      <c r="K30" s="1436">
        <v>2</v>
      </c>
      <c r="L30" s="1439">
        <f t="shared" si="6"/>
        <v>105.69</v>
      </c>
      <c r="M30" s="1440">
        <v>25</v>
      </c>
      <c r="N30" s="1437">
        <f t="shared" si="7"/>
        <v>26.422499999999999</v>
      </c>
      <c r="O30" s="1437">
        <f t="shared" si="3"/>
        <v>79.267499999999998</v>
      </c>
      <c r="P30" s="1437">
        <f t="shared" si="4"/>
        <v>105.69</v>
      </c>
      <c r="Q30" s="1437"/>
    </row>
    <row r="31" spans="2:17" s="279" customFormat="1" ht="15" x14ac:dyDescent="0.2">
      <c r="B31" s="384" t="str">
        <f>ABC_FullDepth_Areas!B67</f>
        <v>L</v>
      </c>
      <c r="C31" s="385">
        <f>ABC_FullDepth_Areas!C67</f>
        <v>45630.51</v>
      </c>
      <c r="D31" s="385">
        <f>ABC_FullDepth_Areas!D67</f>
        <v>48369</v>
      </c>
      <c r="E31" s="416"/>
      <c r="F31" s="903">
        <f>ABC_FullDepth_Areas!I67</f>
        <v>169345.40150000001</v>
      </c>
      <c r="G31" s="388"/>
      <c r="H31" s="417">
        <v>3</v>
      </c>
      <c r="I31" s="474">
        <f t="shared" si="5"/>
        <v>3161.11</v>
      </c>
      <c r="J31" s="278"/>
      <c r="K31" s="1436">
        <v>2</v>
      </c>
      <c r="L31" s="1439">
        <f t="shared" si="6"/>
        <v>3161.11</v>
      </c>
      <c r="M31" s="1440">
        <v>5</v>
      </c>
      <c r="N31" s="1437">
        <f t="shared" si="7"/>
        <v>158.05550000000002</v>
      </c>
      <c r="O31" s="1437">
        <f t="shared" si="3"/>
        <v>3003.0545000000002</v>
      </c>
      <c r="P31" s="1437">
        <f t="shared" si="4"/>
        <v>3161.11</v>
      </c>
      <c r="Q31" s="1437"/>
    </row>
    <row r="32" spans="2:17" s="279" customFormat="1" ht="15" x14ac:dyDescent="0.2">
      <c r="B32" s="384"/>
      <c r="C32" s="385"/>
      <c r="D32" s="385"/>
      <c r="E32" s="416"/>
      <c r="F32" s="903">
        <f>ABC_FullDepth_Areas!I68</f>
        <v>1547.7</v>
      </c>
      <c r="G32" s="388"/>
      <c r="H32" s="417"/>
      <c r="I32" s="474">
        <f t="shared" ref="I32" si="8">ROUND(IF(G32=0,((F32*H32*112)/18000),((E32*((F32+G32)/2)*H32*112)/18000)),2)</f>
        <v>0</v>
      </c>
      <c r="J32" s="278"/>
      <c r="K32" s="1436"/>
      <c r="L32" s="1439"/>
      <c r="M32" s="1440"/>
      <c r="N32" s="1437">
        <f t="shared" si="7"/>
        <v>0</v>
      </c>
      <c r="O32" s="1437">
        <f t="shared" si="3"/>
        <v>0</v>
      </c>
      <c r="P32" s="1437">
        <f t="shared" si="4"/>
        <v>0</v>
      </c>
      <c r="Q32" s="1437"/>
    </row>
    <row r="33" spans="2:17" s="279" customFormat="1" ht="15" x14ac:dyDescent="0.2">
      <c r="B33" s="384" t="str">
        <f>B250B_FullDepth_Areas!B2</f>
        <v>L</v>
      </c>
      <c r="C33" s="385">
        <f>B250B_FullDepth_Areas!C2</f>
        <v>41062.839999999997</v>
      </c>
      <c r="D33" s="385">
        <f>B250B_FullDepth_Areas!D2</f>
        <v>41157.620000000003</v>
      </c>
      <c r="E33" s="416"/>
      <c r="F33" s="903">
        <f>B250B_FullDepth_Areas!I2</f>
        <v>58.875999999999998</v>
      </c>
      <c r="G33" s="388"/>
      <c r="H33" s="417">
        <v>3</v>
      </c>
      <c r="I33" s="474">
        <f t="shared" si="5"/>
        <v>1.1000000000000001</v>
      </c>
      <c r="J33" s="278"/>
      <c r="K33" s="1436">
        <v>2</v>
      </c>
      <c r="L33" s="1439">
        <f t="shared" si="6"/>
        <v>1.1000000000000001</v>
      </c>
      <c r="M33" s="1440">
        <v>100</v>
      </c>
      <c r="N33" s="1437">
        <f t="shared" si="7"/>
        <v>1.1000000000000001</v>
      </c>
      <c r="O33" s="1437">
        <f t="shared" si="3"/>
        <v>0</v>
      </c>
      <c r="P33" s="1437">
        <f t="shared" si="4"/>
        <v>1.1000000000000001</v>
      </c>
    </row>
    <row r="34" spans="2:17" s="279" customFormat="1" ht="15" x14ac:dyDescent="0.2">
      <c r="B34" s="384" t="str">
        <f>B250B_FullDepth_Areas!B3</f>
        <v>L</v>
      </c>
      <c r="C34" s="385">
        <f>B250B_FullDepth_Areas!C3</f>
        <v>45542.98</v>
      </c>
      <c r="D34" s="385">
        <f>B250B_FullDepth_Areas!D3</f>
        <v>45630.51</v>
      </c>
      <c r="E34" s="416"/>
      <c r="F34" s="903">
        <f>B250B_FullDepth_Areas!I3</f>
        <v>273.18700000000001</v>
      </c>
      <c r="G34" s="388"/>
      <c r="H34" s="417">
        <v>3</v>
      </c>
      <c r="I34" s="474">
        <f t="shared" si="5"/>
        <v>5.0999999999999996</v>
      </c>
      <c r="J34" s="278"/>
      <c r="K34" s="1436">
        <v>2</v>
      </c>
      <c r="L34" s="1439">
        <f t="shared" si="6"/>
        <v>5.0999999999999996</v>
      </c>
      <c r="M34" s="1440">
        <v>100</v>
      </c>
      <c r="N34" s="1437">
        <f t="shared" si="7"/>
        <v>5.0999999999999996</v>
      </c>
      <c r="O34" s="1437">
        <f t="shared" si="3"/>
        <v>0</v>
      </c>
      <c r="P34" s="1437">
        <f t="shared" si="4"/>
        <v>5.0999999999999996</v>
      </c>
    </row>
    <row r="35" spans="2:17" s="279" customFormat="1" ht="15" x14ac:dyDescent="0.2">
      <c r="B35" s="384" t="str">
        <f>B250B_FullDepth_Areas!B4</f>
        <v>L</v>
      </c>
      <c r="C35" s="385">
        <f>B250B_FullDepth_Areas!C4</f>
        <v>48369</v>
      </c>
      <c r="D35" s="385">
        <f>B250B_FullDepth_Areas!D4</f>
        <v>48557</v>
      </c>
      <c r="E35" s="416"/>
      <c r="F35" s="903">
        <f>B250B_FullDepth_Areas!I4</f>
        <v>3976</v>
      </c>
      <c r="G35" s="388"/>
      <c r="H35" s="417">
        <v>3</v>
      </c>
      <c r="I35" s="474">
        <f t="shared" ref="I35:I36" si="9">ROUND(IF(G35=0,((F35*H35*112)/18000),((E35*((F35+G35)/2)*H35*112)/18000)),2)</f>
        <v>74.22</v>
      </c>
      <c r="J35" s="278"/>
      <c r="K35" s="1436">
        <v>2</v>
      </c>
      <c r="L35" s="1439">
        <f t="shared" si="6"/>
        <v>74.22</v>
      </c>
      <c r="M35" s="1440">
        <v>50</v>
      </c>
      <c r="N35" s="1437">
        <f t="shared" si="7"/>
        <v>37.11</v>
      </c>
      <c r="O35" s="1437">
        <f t="shared" si="3"/>
        <v>37.11</v>
      </c>
      <c r="P35" s="1437">
        <f t="shared" si="4"/>
        <v>74.22</v>
      </c>
    </row>
    <row r="36" spans="2:17" s="279" customFormat="1" ht="15" x14ac:dyDescent="0.2">
      <c r="B36" s="384" t="str">
        <f>B250B_FullDepth_Areas!B5</f>
        <v>L</v>
      </c>
      <c r="C36" s="385">
        <f>B250B_FullDepth_Areas!C5</f>
        <v>48434.58</v>
      </c>
      <c r="D36" s="385">
        <f>B250B_FullDepth_Areas!D5</f>
        <v>48557</v>
      </c>
      <c r="E36" s="416"/>
      <c r="F36" s="903">
        <f>B250B_FullDepth_Areas!I5</f>
        <v>239.42</v>
      </c>
      <c r="G36" s="388"/>
      <c r="H36" s="417">
        <v>3</v>
      </c>
      <c r="I36" s="474">
        <f t="shared" si="9"/>
        <v>4.47</v>
      </c>
      <c r="J36" s="278"/>
      <c r="K36" s="1436">
        <v>2</v>
      </c>
      <c r="L36" s="1439">
        <f t="shared" si="6"/>
        <v>4.47</v>
      </c>
      <c r="M36" s="1440">
        <v>100</v>
      </c>
      <c r="N36" s="1437">
        <f t="shared" si="7"/>
        <v>4.47</v>
      </c>
      <c r="O36" s="1437">
        <f t="shared" si="3"/>
        <v>0</v>
      </c>
      <c r="P36" s="1437">
        <f t="shared" si="4"/>
        <v>4.47</v>
      </c>
    </row>
    <row r="37" spans="2:17" s="279" customFormat="1" ht="15" x14ac:dyDescent="0.2">
      <c r="B37" s="384"/>
      <c r="C37" s="385"/>
      <c r="D37" s="385"/>
      <c r="E37" s="416"/>
      <c r="F37" s="903"/>
      <c r="G37" s="388"/>
      <c r="H37" s="417"/>
      <c r="I37" s="474"/>
      <c r="J37" s="278"/>
      <c r="K37" s="1436"/>
      <c r="L37" s="1439"/>
      <c r="M37" s="1440"/>
      <c r="N37" s="1437">
        <f t="shared" si="7"/>
        <v>0</v>
      </c>
      <c r="O37" s="1437">
        <f t="shared" si="3"/>
        <v>0</v>
      </c>
      <c r="P37" s="1437">
        <f t="shared" si="4"/>
        <v>0</v>
      </c>
    </row>
    <row r="38" spans="2:17" s="279" customFormat="1" ht="15" x14ac:dyDescent="0.2">
      <c r="B38" s="259" t="s">
        <v>362</v>
      </c>
      <c r="C38" s="385"/>
      <c r="D38" s="385"/>
      <c r="E38" s="416"/>
      <c r="F38" s="387"/>
      <c r="G38" s="388"/>
      <c r="H38" s="417"/>
      <c r="I38" s="474">
        <f t="shared" si="5"/>
        <v>0</v>
      </c>
      <c r="J38" s="278"/>
      <c r="K38" s="1446"/>
      <c r="L38" s="1439"/>
      <c r="M38" s="1440"/>
      <c r="N38" s="1437">
        <f t="shared" si="7"/>
        <v>0</v>
      </c>
    </row>
    <row r="39" spans="2:17" s="279" customFormat="1" ht="15" x14ac:dyDescent="0.2">
      <c r="B39" s="261" t="s">
        <v>203</v>
      </c>
      <c r="C39" s="385"/>
      <c r="D39" s="385"/>
      <c r="E39" s="416"/>
      <c r="F39" s="903">
        <f>Median!H58</f>
        <v>140.20160000000001</v>
      </c>
      <c r="G39" s="388"/>
      <c r="H39" s="417">
        <v>-1.5</v>
      </c>
      <c r="I39" s="474">
        <f t="shared" si="5"/>
        <v>-1.31</v>
      </c>
      <c r="J39" s="278"/>
      <c r="K39" s="1446"/>
      <c r="L39" s="1439"/>
      <c r="M39" s="1440"/>
      <c r="N39" s="1437">
        <f t="shared" si="7"/>
        <v>0</v>
      </c>
    </row>
    <row r="40" spans="2:17" s="279" customFormat="1" ht="15" x14ac:dyDescent="0.2">
      <c r="B40" s="384"/>
      <c r="C40" s="385"/>
      <c r="D40" s="385"/>
      <c r="E40" s="416"/>
      <c r="F40" s="387"/>
      <c r="G40" s="388"/>
      <c r="H40" s="417"/>
      <c r="I40" s="474">
        <f t="shared" ref="I40:I44" si="10">ROUND(IF(G40=0,((F40*H40*110)/18000),((E40*((F40+G40)/2)*H40*110)/18000)),2)</f>
        <v>0</v>
      </c>
      <c r="J40" s="278"/>
      <c r="K40" s="1446"/>
      <c r="L40" s="1439"/>
      <c r="M40" s="1440"/>
      <c r="N40" s="1437">
        <f t="shared" si="7"/>
        <v>0</v>
      </c>
      <c r="P40" s="1447"/>
    </row>
    <row r="41" spans="2:17" s="279" customFormat="1" ht="15" x14ac:dyDescent="0.2">
      <c r="B41" s="384"/>
      <c r="C41" s="385"/>
      <c r="D41" s="385"/>
      <c r="E41" s="416"/>
      <c r="F41" s="387"/>
      <c r="G41" s="388"/>
      <c r="H41" s="417"/>
      <c r="I41" s="474"/>
      <c r="J41" s="278"/>
      <c r="K41" s="1446"/>
      <c r="L41" s="1439"/>
      <c r="M41" s="1440"/>
      <c r="N41" s="1437">
        <f t="shared" si="7"/>
        <v>0</v>
      </c>
    </row>
    <row r="42" spans="2:17" s="279" customFormat="1" ht="15" x14ac:dyDescent="0.2">
      <c r="B42" s="384"/>
      <c r="C42" s="385"/>
      <c r="D42" s="385"/>
      <c r="E42" s="416"/>
      <c r="F42" s="387"/>
      <c r="G42" s="388"/>
      <c r="H42" s="417"/>
      <c r="I42" s="474"/>
      <c r="J42" s="278"/>
      <c r="K42" s="1446"/>
      <c r="L42" s="1439"/>
      <c r="M42" s="1440"/>
      <c r="N42" s="1437">
        <f t="shared" si="7"/>
        <v>0</v>
      </c>
    </row>
    <row r="43" spans="2:17" s="279" customFormat="1" ht="15" x14ac:dyDescent="0.2">
      <c r="B43" s="384"/>
      <c r="C43" s="385"/>
      <c r="D43" s="385"/>
      <c r="E43" s="416"/>
      <c r="F43" s="387"/>
      <c r="G43" s="388"/>
      <c r="H43" s="417"/>
      <c r="I43" s="474">
        <f t="shared" si="10"/>
        <v>0</v>
      </c>
      <c r="J43" s="278"/>
      <c r="N43" s="1445">
        <f>SUM(N12:N42)</f>
        <v>774.27900000000011</v>
      </c>
      <c r="O43" s="1445">
        <f>SUM(O12:O42)</f>
        <v>12139.301000000001</v>
      </c>
      <c r="P43" s="1445">
        <f>SUM(N43:O43)</f>
        <v>12913.580000000002</v>
      </c>
      <c r="Q43" s="1445">
        <f>SUM(Q12:Q32)</f>
        <v>0</v>
      </c>
    </row>
    <row r="44" spans="2:17" s="279" customFormat="1" ht="15" x14ac:dyDescent="0.2">
      <c r="B44" s="384"/>
      <c r="C44" s="385"/>
      <c r="D44" s="385"/>
      <c r="E44" s="416"/>
      <c r="F44" s="387"/>
      <c r="G44" s="388"/>
      <c r="H44" s="417"/>
      <c r="I44" s="474">
        <f t="shared" si="10"/>
        <v>0</v>
      </c>
      <c r="J44" s="278"/>
    </row>
    <row r="45" spans="2:17" s="279" customFormat="1" ht="15" x14ac:dyDescent="0.2">
      <c r="B45" s="393"/>
      <c r="C45" s="414"/>
      <c r="D45" s="414"/>
      <c r="E45" s="414"/>
      <c r="F45" s="414"/>
      <c r="G45" s="415"/>
      <c r="H45" s="472" t="s">
        <v>376</v>
      </c>
      <c r="I45" s="475">
        <f>SUM(I12:I44,'[6]ASPH. SURF. COURSE TY. S9.5B'!I43)</f>
        <v>28044.140000000003</v>
      </c>
      <c r="J45" s="278"/>
    </row>
    <row r="46" spans="2:17" s="279" customFormat="1" ht="15.75" x14ac:dyDescent="0.2">
      <c r="B46" s="278"/>
      <c r="C46" s="399"/>
      <c r="D46" s="399"/>
      <c r="E46" s="399"/>
      <c r="F46" s="399"/>
      <c r="G46" s="399"/>
      <c r="H46" s="401"/>
      <c r="I46" s="402"/>
      <c r="J46" s="278"/>
    </row>
    <row r="47" spans="2:17" s="279" customFormat="1" ht="15" x14ac:dyDescent="0.2">
      <c r="B47" s="278"/>
      <c r="C47" s="278"/>
      <c r="D47" s="278"/>
      <c r="E47" s="278"/>
      <c r="F47" s="278"/>
      <c r="G47" s="278"/>
      <c r="H47" s="278"/>
      <c r="I47" s="278"/>
      <c r="J47" s="278"/>
    </row>
    <row r="48" spans="2:17" s="279" customFormat="1" ht="15" x14ac:dyDescent="0.2">
      <c r="B48" s="278"/>
      <c r="C48" s="278"/>
      <c r="D48" s="278"/>
      <c r="E48" s="278"/>
      <c r="F48" s="278"/>
      <c r="G48" s="278"/>
      <c r="H48" s="278"/>
      <c r="I48" s="278"/>
      <c r="J48" s="278"/>
    </row>
    <row r="49" spans="2:10" s="279" customFormat="1" ht="15" x14ac:dyDescent="0.2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86" customFormat="1" ht="15" customHeight="1" x14ac:dyDescent="0.4">
      <c r="B50" s="278"/>
      <c r="C50" s="283"/>
      <c r="D50" s="278"/>
      <c r="E50" s="278"/>
      <c r="F50" s="278"/>
      <c r="G50" s="278"/>
      <c r="H50" s="283"/>
      <c r="I50" s="283"/>
      <c r="J50" s="278"/>
    </row>
    <row r="51" spans="2:10" s="286" customFormat="1" ht="15" customHeight="1" x14ac:dyDescent="0.4">
      <c r="B51" s="278"/>
      <c r="C51" s="283"/>
      <c r="D51" s="278"/>
      <c r="E51" s="278"/>
      <c r="F51" s="278"/>
      <c r="G51" s="278"/>
      <c r="H51" s="403"/>
      <c r="I51" s="404"/>
      <c r="J51" s="278"/>
    </row>
    <row r="52" spans="2:10" s="279" customFormat="1" ht="15" x14ac:dyDescent="0.2">
      <c r="B52" s="278"/>
      <c r="C52" s="278"/>
      <c r="D52" s="278"/>
      <c r="E52" s="278"/>
      <c r="F52" s="278"/>
      <c r="G52" s="278"/>
      <c r="H52" s="278"/>
      <c r="I52" s="278"/>
      <c r="J52" s="278"/>
    </row>
    <row r="53" spans="2:10" s="279" customFormat="1" ht="15" customHeight="1" x14ac:dyDescent="0.4">
      <c r="B53" s="284"/>
      <c r="C53" s="405"/>
      <c r="D53" s="285"/>
      <c r="E53" s="285"/>
      <c r="F53" s="285"/>
      <c r="G53" s="285"/>
      <c r="H53" s="285"/>
      <c r="I53" s="285"/>
      <c r="J53" s="284"/>
    </row>
    <row r="54" spans="2:10" s="279" customFormat="1" ht="15" customHeight="1" x14ac:dyDescent="0.4">
      <c r="B54" s="284"/>
      <c r="C54" s="405"/>
      <c r="D54" s="285"/>
      <c r="E54" s="285"/>
      <c r="F54" s="285"/>
      <c r="G54" s="285"/>
      <c r="H54" s="285"/>
      <c r="I54" s="285"/>
      <c r="J54" s="284"/>
    </row>
    <row r="55" spans="2:10" s="279" customFormat="1" ht="15" x14ac:dyDescent="0.2">
      <c r="B55" s="278"/>
      <c r="C55" s="278"/>
      <c r="D55" s="278"/>
      <c r="E55" s="278"/>
      <c r="F55" s="278"/>
      <c r="G55" s="278"/>
      <c r="H55" s="278"/>
      <c r="I55" s="278"/>
      <c r="J55" s="278"/>
    </row>
    <row r="56" spans="2:10" s="279" customFormat="1" ht="15" x14ac:dyDescent="0.2">
      <c r="B56" s="278"/>
      <c r="C56" s="289"/>
      <c r="D56" s="289"/>
      <c r="E56" s="406"/>
      <c r="F56" s="406"/>
      <c r="G56" s="406"/>
      <c r="H56" s="406"/>
      <c r="I56" s="289"/>
      <c r="J56" s="278"/>
    </row>
    <row r="57" spans="2:10" s="279" customFormat="1" ht="15" x14ac:dyDescent="0.2">
      <c r="B57" s="278"/>
      <c r="C57" s="289"/>
      <c r="D57" s="289"/>
      <c r="E57" s="289"/>
      <c r="F57" s="289"/>
      <c r="G57" s="289"/>
      <c r="H57" s="289"/>
      <c r="I57" s="289"/>
      <c r="J57" s="278"/>
    </row>
    <row r="58" spans="2:10" s="279" customFormat="1" ht="15" x14ac:dyDescent="0.2">
      <c r="B58" s="278"/>
      <c r="C58" s="399"/>
      <c r="D58" s="399"/>
      <c r="E58" s="399"/>
      <c r="F58" s="399"/>
      <c r="G58" s="400"/>
      <c r="H58" s="399"/>
      <c r="I58" s="400"/>
      <c r="J58" s="278"/>
    </row>
    <row r="59" spans="2:10" s="279" customFormat="1" ht="15" x14ac:dyDescent="0.2">
      <c r="B59" s="390"/>
      <c r="C59" s="399"/>
      <c r="D59" s="399"/>
      <c r="E59" s="399"/>
      <c r="F59" s="399"/>
      <c r="G59" s="400"/>
      <c r="H59" s="399"/>
      <c r="I59" s="400"/>
      <c r="J59" s="390"/>
    </row>
    <row r="60" spans="2:10" s="279" customFormat="1" ht="15" x14ac:dyDescent="0.2">
      <c r="B60" s="390"/>
      <c r="C60" s="399"/>
      <c r="D60" s="399"/>
      <c r="E60" s="399"/>
      <c r="F60" s="399"/>
      <c r="G60" s="400"/>
      <c r="H60" s="399"/>
      <c r="I60" s="400"/>
      <c r="J60" s="390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400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399"/>
      <c r="H93" s="399"/>
      <c r="I93" s="400"/>
      <c r="J93" s="278"/>
    </row>
    <row r="94" spans="2:10" s="279" customFormat="1" ht="15" x14ac:dyDescent="0.2">
      <c r="B94" s="278"/>
      <c r="C94" s="399"/>
      <c r="D94" s="399"/>
      <c r="E94" s="399"/>
      <c r="F94" s="399"/>
      <c r="G94" s="399"/>
      <c r="H94" s="399"/>
      <c r="I94" s="400"/>
      <c r="J94" s="278"/>
    </row>
    <row r="95" spans="2:10" s="279" customFormat="1" ht="15" x14ac:dyDescent="0.2">
      <c r="B95" s="278"/>
      <c r="C95" s="278"/>
      <c r="D95" s="278"/>
      <c r="E95" s="278"/>
      <c r="F95" s="278"/>
      <c r="G95" s="278"/>
      <c r="H95" s="278"/>
      <c r="I95" s="278"/>
      <c r="J95" s="278"/>
    </row>
    <row r="96" spans="2:10" s="279" customFormat="1" ht="15" x14ac:dyDescent="0.2">
      <c r="B96" s="278"/>
      <c r="C96" s="278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283"/>
      <c r="I97" s="278"/>
      <c r="J97" s="278"/>
    </row>
    <row r="98" spans="2:10" s="279" customFormat="1" ht="15" x14ac:dyDescent="0.2">
      <c r="B98" s="278"/>
      <c r="C98" s="283"/>
      <c r="D98" s="278"/>
      <c r="E98" s="278"/>
      <c r="F98" s="278"/>
      <c r="G98" s="278"/>
      <c r="H98" s="278"/>
      <c r="I98" s="278"/>
      <c r="J98" s="278"/>
    </row>
    <row r="99" spans="2:10" s="279" customFormat="1" ht="15" x14ac:dyDescent="0.2">
      <c r="B99" s="278"/>
      <c r="C99" s="283"/>
      <c r="D99" s="278"/>
      <c r="E99" s="278"/>
      <c r="F99" s="278"/>
      <c r="G99" s="278"/>
      <c r="H99" s="403"/>
      <c r="I99" s="407"/>
      <c r="J99" s="278"/>
    </row>
    <row r="100" spans="2:10" s="279" customFormat="1" ht="15" x14ac:dyDescent="0.2">
      <c r="B100" s="278"/>
      <c r="C100" s="278"/>
      <c r="D100" s="278"/>
      <c r="E100" s="278"/>
      <c r="F100" s="278"/>
      <c r="G100" s="278"/>
      <c r="H100" s="278"/>
      <c r="I100" s="278"/>
      <c r="J100" s="278"/>
    </row>
    <row r="101" spans="2:10" s="279" customFormat="1" ht="15" customHeight="1" x14ac:dyDescent="0.4">
      <c r="B101" s="284"/>
      <c r="C101" s="405"/>
      <c r="D101" s="285"/>
      <c r="E101" s="285"/>
      <c r="F101" s="285"/>
      <c r="G101" s="285"/>
      <c r="H101" s="285"/>
      <c r="I101" s="285"/>
      <c r="J101" s="284"/>
    </row>
    <row r="102" spans="2:10" s="279" customFormat="1" ht="15" customHeight="1" x14ac:dyDescent="0.4">
      <c r="B102" s="284"/>
      <c r="C102" s="405"/>
      <c r="D102" s="285"/>
      <c r="E102" s="285"/>
      <c r="F102" s="285"/>
      <c r="G102" s="285"/>
      <c r="H102" s="285"/>
      <c r="I102" s="285"/>
      <c r="J102" s="284"/>
    </row>
    <row r="103" spans="2:10" s="279" customFormat="1" ht="15" x14ac:dyDescent="0.2">
      <c r="B103" s="278"/>
      <c r="C103" s="278"/>
      <c r="D103" s="278"/>
      <c r="E103" s="278"/>
      <c r="F103" s="278"/>
      <c r="G103" s="278"/>
      <c r="H103" s="278"/>
      <c r="I103" s="278"/>
      <c r="J103" s="278"/>
    </row>
    <row r="104" spans="2:10" s="279" customFormat="1" ht="15" x14ac:dyDescent="0.2">
      <c r="B104" s="278"/>
      <c r="C104" s="278"/>
      <c r="D104" s="278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278"/>
      <c r="C105" s="278"/>
      <c r="D105" s="408"/>
      <c r="E105" s="278"/>
      <c r="F105" s="409"/>
      <c r="G105" s="278"/>
      <c r="H105" s="410"/>
      <c r="I105" s="410"/>
      <c r="J105" s="278"/>
    </row>
    <row r="106" spans="2:10" s="279" customFormat="1" ht="15" x14ac:dyDescent="0.2">
      <c r="B106" s="278"/>
      <c r="C106" s="278"/>
      <c r="D106" s="411"/>
      <c r="E106" s="278"/>
      <c r="F106" s="278"/>
      <c r="G106" s="278"/>
      <c r="H106" s="278"/>
      <c r="I106" s="278"/>
      <c r="J106" s="278"/>
    </row>
    <row r="107" spans="2:10" s="279" customFormat="1" ht="15" x14ac:dyDescent="0.2">
      <c r="B107" s="390"/>
      <c r="C107" s="390"/>
      <c r="D107" s="412"/>
      <c r="E107" s="390"/>
      <c r="F107" s="390"/>
      <c r="G107" s="390"/>
      <c r="H107" s="390"/>
      <c r="I107" s="390"/>
      <c r="J107" s="390"/>
    </row>
    <row r="108" spans="2:10" s="279" customFormat="1" ht="15" x14ac:dyDescent="0.2">
      <c r="B108" s="390"/>
      <c r="C108" s="390"/>
      <c r="D108" s="412"/>
      <c r="E108" s="390"/>
      <c r="F108" s="390"/>
      <c r="G108" s="390"/>
      <c r="H108" s="390"/>
      <c r="I108" s="390"/>
      <c r="J108" s="390"/>
    </row>
    <row r="109" spans="2:10" s="279" customFormat="1" ht="15" x14ac:dyDescent="0.2">
      <c r="B109" s="278"/>
      <c r="C109" s="278"/>
      <c r="D109" s="278"/>
      <c r="E109" s="278"/>
      <c r="F109" s="278"/>
      <c r="G109" s="278"/>
      <c r="H109" s="278"/>
      <c r="I109" s="278"/>
      <c r="J109" s="278"/>
    </row>
    <row r="110" spans="2:10" s="279" customFormat="1" ht="15" x14ac:dyDescent="0.2">
      <c r="B110" s="278"/>
      <c r="C110" s="289"/>
      <c r="D110" s="289"/>
      <c r="E110" s="406"/>
      <c r="F110" s="406"/>
      <c r="G110" s="406"/>
      <c r="H110" s="406"/>
      <c r="I110" s="289"/>
      <c r="J110" s="278"/>
    </row>
    <row r="111" spans="2:10" s="279" customFormat="1" ht="15" x14ac:dyDescent="0.2">
      <c r="B111" s="278"/>
      <c r="C111" s="289"/>
      <c r="D111" s="289"/>
      <c r="E111" s="289"/>
      <c r="F111" s="289"/>
      <c r="G111" s="289"/>
      <c r="H111" s="289"/>
      <c r="I111" s="289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399"/>
      <c r="D142" s="399"/>
      <c r="E142" s="399"/>
      <c r="F142" s="399"/>
      <c r="G142" s="399"/>
      <c r="H142" s="399"/>
      <c r="I142" s="400"/>
      <c r="J142" s="278"/>
    </row>
    <row r="143" spans="2:10" s="279" customFormat="1" ht="15" x14ac:dyDescent="0.2">
      <c r="B143" s="278"/>
      <c r="C143" s="278"/>
      <c r="D143" s="278"/>
      <c r="E143" s="278"/>
      <c r="F143" s="278"/>
      <c r="G143" s="278"/>
      <c r="H143" s="278"/>
      <c r="I143" s="278"/>
      <c r="J143" s="278"/>
    </row>
    <row r="144" spans="2:10" s="279" customFormat="1" ht="15" x14ac:dyDescent="0.2">
      <c r="B144" s="278"/>
      <c r="C144" s="278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283"/>
      <c r="I145" s="278"/>
      <c r="J145" s="278"/>
    </row>
    <row r="146" spans="2:10" s="279" customFormat="1" ht="15" x14ac:dyDescent="0.2">
      <c r="B146" s="278"/>
      <c r="C146" s="283"/>
      <c r="D146" s="278"/>
      <c r="E146" s="278"/>
      <c r="F146" s="278"/>
      <c r="G146" s="278"/>
      <c r="H146" s="278"/>
      <c r="I146" s="278"/>
      <c r="J146" s="278"/>
    </row>
    <row r="147" spans="2:10" s="279" customFormat="1" ht="15" x14ac:dyDescent="0.2">
      <c r="B147" s="278"/>
      <c r="C147" s="283"/>
      <c r="D147" s="278"/>
      <c r="E147" s="278"/>
      <c r="F147" s="278"/>
      <c r="G147" s="278"/>
      <c r="H147" s="403"/>
      <c r="I147" s="407"/>
      <c r="J147" s="278"/>
    </row>
    <row r="148" spans="2:10" s="279" customFormat="1" ht="15" x14ac:dyDescent="0.2">
      <c r="B148" s="278"/>
      <c r="C148" s="278"/>
      <c r="D148" s="278"/>
      <c r="E148" s="278"/>
      <c r="F148" s="278"/>
      <c r="G148" s="278"/>
      <c r="H148" s="278"/>
      <c r="I148" s="278"/>
      <c r="J148" s="278"/>
    </row>
    <row r="149" spans="2:10" s="279" customFormat="1" ht="15" customHeight="1" x14ac:dyDescent="0.4">
      <c r="B149" s="284"/>
      <c r="C149" s="405"/>
      <c r="D149" s="285"/>
      <c r="E149" s="285"/>
      <c r="F149" s="285"/>
      <c r="G149" s="285"/>
      <c r="H149" s="285"/>
      <c r="I149" s="285"/>
      <c r="J149" s="284"/>
    </row>
    <row r="150" spans="2:10" s="279" customFormat="1" ht="15" customHeight="1" x14ac:dyDescent="0.4">
      <c r="B150" s="284"/>
      <c r="C150" s="405"/>
      <c r="D150" s="285"/>
      <c r="E150" s="285"/>
      <c r="F150" s="285"/>
      <c r="G150" s="285"/>
      <c r="H150" s="285"/>
      <c r="I150" s="285"/>
      <c r="J150" s="284"/>
    </row>
    <row r="151" spans="2:10" s="279" customFormat="1" ht="15" x14ac:dyDescent="0.2">
      <c r="B151" s="278"/>
      <c r="C151" s="278"/>
      <c r="D151" s="278"/>
      <c r="E151" s="278"/>
      <c r="F151" s="278"/>
      <c r="G151" s="278"/>
      <c r="H151" s="278"/>
      <c r="I151" s="278"/>
      <c r="J151" s="278"/>
    </row>
    <row r="152" spans="2:10" s="279" customFormat="1" ht="15" x14ac:dyDescent="0.2">
      <c r="B152" s="278"/>
      <c r="C152" s="278"/>
      <c r="D152" s="278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278"/>
      <c r="C153" s="278"/>
      <c r="D153" s="408"/>
      <c r="E153" s="278"/>
      <c r="F153" s="409"/>
      <c r="G153" s="278"/>
      <c r="H153" s="410"/>
      <c r="I153" s="410"/>
      <c r="J153" s="278"/>
    </row>
    <row r="154" spans="2:10" s="279" customFormat="1" ht="15" x14ac:dyDescent="0.2">
      <c r="B154" s="278"/>
      <c r="C154" s="278"/>
      <c r="D154" s="411"/>
      <c r="E154" s="278"/>
      <c r="F154" s="278"/>
      <c r="G154" s="278"/>
      <c r="H154" s="278"/>
      <c r="I154" s="278"/>
      <c r="J154" s="278"/>
    </row>
    <row r="155" spans="2:10" s="279" customFormat="1" ht="15" x14ac:dyDescent="0.2">
      <c r="B155" s="390"/>
      <c r="C155" s="390"/>
      <c r="D155" s="412"/>
      <c r="E155" s="390"/>
      <c r="F155" s="390"/>
      <c r="G155" s="390"/>
      <c r="H155" s="390"/>
      <c r="I155" s="390"/>
      <c r="J155" s="390"/>
    </row>
    <row r="156" spans="2:10" s="279" customFormat="1" ht="15" x14ac:dyDescent="0.2">
      <c r="B156" s="390"/>
      <c r="C156" s="390"/>
      <c r="D156" s="412"/>
      <c r="E156" s="390"/>
      <c r="F156" s="390"/>
      <c r="G156" s="390"/>
      <c r="H156" s="390"/>
      <c r="I156" s="390"/>
      <c r="J156" s="390"/>
    </row>
    <row r="157" spans="2:10" s="279" customFormat="1" ht="15" x14ac:dyDescent="0.2">
      <c r="B157" s="278"/>
      <c r="C157" s="278"/>
      <c r="D157" s="278"/>
      <c r="E157" s="278"/>
      <c r="F157" s="278"/>
      <c r="G157" s="278"/>
      <c r="H157" s="278"/>
      <c r="I157" s="278"/>
      <c r="J157" s="278"/>
    </row>
    <row r="158" spans="2:10" s="279" customFormat="1" ht="15" x14ac:dyDescent="0.2">
      <c r="B158" s="278"/>
      <c r="C158" s="289"/>
      <c r="D158" s="289"/>
      <c r="E158" s="406"/>
      <c r="F158" s="406"/>
      <c r="G158" s="406"/>
      <c r="H158" s="406"/>
      <c r="I158" s="289"/>
      <c r="J158" s="278"/>
    </row>
    <row r="159" spans="2:10" s="279" customFormat="1" ht="15" x14ac:dyDescent="0.2">
      <c r="B159" s="278"/>
      <c r="C159" s="289"/>
      <c r="D159" s="289"/>
      <c r="E159" s="289"/>
      <c r="F159" s="289"/>
      <c r="G159" s="289"/>
      <c r="H159" s="289"/>
      <c r="I159" s="289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399"/>
      <c r="D190" s="399"/>
      <c r="E190" s="399"/>
      <c r="F190" s="399"/>
      <c r="G190" s="399"/>
      <c r="H190" s="399"/>
      <c r="I190" s="400"/>
      <c r="J190" s="278"/>
    </row>
    <row r="191" spans="2:10" s="279" customFormat="1" ht="15" x14ac:dyDescent="0.2">
      <c r="B191" s="278"/>
      <c r="C191" s="278"/>
      <c r="D191" s="278"/>
      <c r="E191" s="278"/>
      <c r="F191" s="278"/>
      <c r="G191" s="278"/>
      <c r="H191" s="278"/>
      <c r="I191" s="278"/>
      <c r="J191" s="278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B196" s="413"/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B197" s="413"/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s="279" customFormat="1" ht="15" x14ac:dyDescent="0.2">
      <c r="C265" s="413"/>
      <c r="D265" s="413"/>
      <c r="E265" s="413"/>
      <c r="F265" s="413"/>
      <c r="G265" s="413"/>
      <c r="H265" s="413"/>
      <c r="I265" s="413"/>
      <c r="J265" s="413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  <row r="1123" spans="3:9" x14ac:dyDescent="0.2">
      <c r="C1123" s="269"/>
      <c r="D1123" s="269"/>
      <c r="E1123" s="269"/>
      <c r="F1123" s="269"/>
      <c r="G1123" s="269"/>
      <c r="H1123" s="269"/>
      <c r="I1123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EFC48-F23A-4CAD-B7A9-9BA9DAF0BBCD}">
  <sheetPr>
    <tabColor theme="9" tint="-0.499984740745262"/>
  </sheetPr>
  <dimension ref="B1:R1132"/>
  <sheetViews>
    <sheetView showZeros="0" view="pageBreakPreview" topLeftCell="A11" zoomScale="85" zoomScaleNormal="100" zoomScaleSheetLayoutView="85" workbookViewId="0">
      <selection activeCell="I50" sqref="I50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9.5703125" customWidth="1"/>
    <col min="9" max="9" width="16" customWidth="1"/>
    <col min="10" max="10" width="6.7109375" style="269" customWidth="1"/>
    <col min="14" max="14" width="11.42578125" bestFit="1" customWidth="1"/>
    <col min="15" max="15" width="11.28515625" customWidth="1"/>
    <col min="16" max="16" width="11.5703125" customWidth="1"/>
    <col min="18" max="18" width="11.140625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7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7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7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7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7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7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17" s="286" customFormat="1" ht="30" x14ac:dyDescent="0.4">
      <c r="B7" s="1550" t="s">
        <v>899</v>
      </c>
      <c r="C7" s="1498"/>
      <c r="D7" s="1498"/>
      <c r="E7" s="1498"/>
      <c r="F7" s="1498"/>
      <c r="G7" s="1498"/>
      <c r="H7" s="1498"/>
      <c r="I7" s="1498"/>
      <c r="J7" s="284"/>
    </row>
    <row r="8" spans="2:17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7" s="279" customFormat="1" ht="15" x14ac:dyDescent="0.2">
      <c r="B9" s="278"/>
      <c r="I9" s="370"/>
      <c r="J9" s="278"/>
    </row>
    <row r="10" spans="2:17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7" s="279" customFormat="1" ht="4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  <c r="K11" s="1432" t="s">
        <v>999</v>
      </c>
      <c r="L11" s="1433" t="s">
        <v>376</v>
      </c>
      <c r="M11" s="1433" t="s">
        <v>1000</v>
      </c>
      <c r="N11" s="1434" t="s">
        <v>1001</v>
      </c>
      <c r="O11" s="1434" t="s">
        <v>1002</v>
      </c>
      <c r="P11" s="1434" t="s">
        <v>1003</v>
      </c>
      <c r="Q11" s="1434" t="s">
        <v>1004</v>
      </c>
    </row>
    <row r="12" spans="2:17" s="391" customFormat="1" ht="15" customHeight="1" x14ac:dyDescent="0.2">
      <c r="B12" s="277" t="s">
        <v>294</v>
      </c>
      <c r="C12" s="385"/>
      <c r="D12" s="385"/>
      <c r="E12" s="416"/>
      <c r="F12" s="387"/>
      <c r="G12" s="388"/>
      <c r="H12" s="387"/>
      <c r="I12" s="474">
        <f>ROUND(IF(G12=0,((F12*H12*112)/18000),((E12*((F12+G12)/2)*H12*112)/18000)),2)</f>
        <v>0</v>
      </c>
      <c r="J12" s="390"/>
      <c r="K12" s="1436"/>
      <c r="L12" s="1435"/>
      <c r="M12" s="1435"/>
      <c r="N12" s="1437">
        <f>I12</f>
        <v>0</v>
      </c>
      <c r="O12" s="1437">
        <f>I12</f>
        <v>0</v>
      </c>
      <c r="P12" s="1437"/>
      <c r="Q12" s="1434"/>
    </row>
    <row r="13" spans="2:17" s="279" customFormat="1" ht="15" x14ac:dyDescent="0.2">
      <c r="B13" s="277" t="s">
        <v>300</v>
      </c>
      <c r="C13" s="385"/>
      <c r="D13" s="385"/>
      <c r="E13" s="416"/>
      <c r="F13" s="387"/>
      <c r="G13" s="388"/>
      <c r="H13" s="387"/>
      <c r="I13" s="474">
        <f>'S9.5C(3)'!I45</f>
        <v>28044.140000000003</v>
      </c>
      <c r="J13" s="278"/>
      <c r="K13" s="1438"/>
      <c r="L13" s="1439"/>
      <c r="M13" s="1440"/>
      <c r="N13" s="1437"/>
      <c r="O13" s="1437"/>
      <c r="P13" s="1437"/>
      <c r="Q13" s="1437"/>
    </row>
    <row r="14" spans="2:17" s="279" customFormat="1" ht="15" x14ac:dyDescent="0.2">
      <c r="B14" s="259" t="s">
        <v>128</v>
      </c>
      <c r="C14" s="385"/>
      <c r="D14" s="385"/>
      <c r="E14" s="416"/>
      <c r="F14" s="387"/>
      <c r="G14" s="388"/>
      <c r="H14" s="417"/>
      <c r="I14" s="474">
        <f t="shared" ref="I14:I26" si="0">ROUND(IF(G14=0,((F14*H14*112)/18000),((E14*((F14+G14)/2)*H14*112)/18000)),2)</f>
        <v>0</v>
      </c>
      <c r="J14" s="278"/>
      <c r="K14" s="1438"/>
      <c r="L14" s="1439"/>
      <c r="M14" s="1440"/>
      <c r="N14" s="1437"/>
      <c r="O14" s="1437"/>
      <c r="P14" s="1437"/>
      <c r="Q14" s="1442"/>
    </row>
    <row r="15" spans="2:17" s="279" customFormat="1" ht="15" x14ac:dyDescent="0.2">
      <c r="B15" s="384" t="str">
        <f>Resurfacing!B2</f>
        <v>L</v>
      </c>
      <c r="C15" s="385">
        <f>Resurfacing!C2</f>
        <v>38900.300000000003</v>
      </c>
      <c r="D15" s="385">
        <f>Resurfacing!D2</f>
        <v>41167.24</v>
      </c>
      <c r="E15" s="416"/>
      <c r="F15" s="903">
        <f>Resurfacing!G2</f>
        <v>76287.956000000006</v>
      </c>
      <c r="G15" s="388"/>
      <c r="H15" s="417">
        <v>3</v>
      </c>
      <c r="I15" s="474">
        <f t="shared" si="0"/>
        <v>1424.04</v>
      </c>
      <c r="J15" s="278"/>
      <c r="K15" s="1438">
        <v>1</v>
      </c>
      <c r="L15" s="1439">
        <f t="shared" ref="L15:L21" si="1">+I15</f>
        <v>1424.04</v>
      </c>
      <c r="M15" s="1440">
        <v>5</v>
      </c>
      <c r="N15" s="1437">
        <f t="shared" ref="N15:N21" si="2">+L15*M15/100</f>
        <v>71.201999999999998</v>
      </c>
      <c r="O15" s="1437">
        <f t="shared" ref="O15:O32" si="3">+L15-N15</f>
        <v>1352.838</v>
      </c>
      <c r="P15" s="1437">
        <f t="shared" ref="P15:P32" si="4">+N15+O15</f>
        <v>1424.04</v>
      </c>
      <c r="Q15" s="1442"/>
    </row>
    <row r="16" spans="2:17" s="279" customFormat="1" ht="15" x14ac:dyDescent="0.2">
      <c r="B16" s="384" t="str">
        <f>Resurfacing!B3</f>
        <v>L</v>
      </c>
      <c r="C16" s="385">
        <f>Resurfacing!C3</f>
        <v>41167.24</v>
      </c>
      <c r="D16" s="385">
        <f>Resurfacing!D3</f>
        <v>42690.68</v>
      </c>
      <c r="E16" s="416"/>
      <c r="F16" s="903">
        <f>Resurfacing!G3</f>
        <v>34993.754800000002</v>
      </c>
      <c r="G16" s="388"/>
      <c r="H16" s="417">
        <v>3</v>
      </c>
      <c r="I16" s="474">
        <f t="shared" si="0"/>
        <v>653.22</v>
      </c>
      <c r="J16" s="278"/>
      <c r="K16" s="1438">
        <v>1</v>
      </c>
      <c r="L16" s="1439">
        <f t="shared" si="1"/>
        <v>653.22</v>
      </c>
      <c r="M16" s="1440">
        <v>5</v>
      </c>
      <c r="N16" s="1437">
        <f t="shared" si="2"/>
        <v>32.661000000000001</v>
      </c>
      <c r="O16" s="1437">
        <f t="shared" si="3"/>
        <v>620.55899999999997</v>
      </c>
      <c r="P16" s="1437">
        <f t="shared" si="4"/>
        <v>653.22</v>
      </c>
      <c r="Q16" s="1442"/>
    </row>
    <row r="17" spans="2:17" s="279" customFormat="1" ht="15" x14ac:dyDescent="0.2">
      <c r="B17" s="384" t="str">
        <f>Resurfacing!B4</f>
        <v>L</v>
      </c>
      <c r="C17" s="385">
        <f>Resurfacing!C4</f>
        <v>42077.75</v>
      </c>
      <c r="D17" s="385">
        <f>Resurfacing!D4</f>
        <v>42690.68</v>
      </c>
      <c r="E17" s="416"/>
      <c r="F17" s="903">
        <f>Resurfacing!G4</f>
        <v>3507.8579</v>
      </c>
      <c r="G17" s="388"/>
      <c r="H17" s="417">
        <v>3</v>
      </c>
      <c r="I17" s="474">
        <f t="shared" si="0"/>
        <v>65.48</v>
      </c>
      <c r="J17" s="278"/>
      <c r="K17" s="1438">
        <v>1</v>
      </c>
      <c r="L17" s="1439">
        <f t="shared" si="1"/>
        <v>65.48</v>
      </c>
      <c r="M17" s="1440">
        <v>25</v>
      </c>
      <c r="N17" s="1437">
        <f t="shared" si="2"/>
        <v>16.37</v>
      </c>
      <c r="O17" s="1437">
        <f t="shared" si="3"/>
        <v>49.11</v>
      </c>
      <c r="P17" s="1437">
        <f t="shared" si="4"/>
        <v>65.48</v>
      </c>
      <c r="Q17" s="1442"/>
    </row>
    <row r="18" spans="2:17" s="279" customFormat="1" ht="15" x14ac:dyDescent="0.2">
      <c r="B18" s="384" t="str">
        <f>Resurfacing!B5</f>
        <v>L</v>
      </c>
      <c r="C18" s="385">
        <f>Resurfacing!C5</f>
        <v>43570</v>
      </c>
      <c r="D18" s="385">
        <f>Resurfacing!D5</f>
        <v>43745.62</v>
      </c>
      <c r="E18" s="416"/>
      <c r="F18" s="903">
        <f>Resurfacing!G5</f>
        <v>1334.4118000000001</v>
      </c>
      <c r="G18" s="388"/>
      <c r="H18" s="417">
        <v>3</v>
      </c>
      <c r="I18" s="474">
        <f t="shared" si="0"/>
        <v>24.91</v>
      </c>
      <c r="J18" s="278"/>
      <c r="K18" s="1438">
        <v>2</v>
      </c>
      <c r="L18" s="1439">
        <f t="shared" si="1"/>
        <v>24.91</v>
      </c>
      <c r="M18" s="1440">
        <v>75</v>
      </c>
      <c r="N18" s="1437">
        <f t="shared" si="2"/>
        <v>18.682500000000001</v>
      </c>
      <c r="O18" s="1437">
        <f t="shared" si="3"/>
        <v>6.2274999999999991</v>
      </c>
      <c r="P18" s="1437">
        <f t="shared" si="4"/>
        <v>24.91</v>
      </c>
      <c r="Q18" s="1437"/>
    </row>
    <row r="19" spans="2:17" s="279" customFormat="1" ht="15" x14ac:dyDescent="0.2">
      <c r="B19" s="384" t="str">
        <f>Resurfacing!B6</f>
        <v>L</v>
      </c>
      <c r="C19" s="385">
        <f>Resurfacing!C6</f>
        <v>43570</v>
      </c>
      <c r="D19" s="385">
        <f>Resurfacing!D6</f>
        <v>43745.62</v>
      </c>
      <c r="E19" s="416"/>
      <c r="F19" s="903">
        <f>Resurfacing!G6</f>
        <v>2222.4007000000001</v>
      </c>
      <c r="G19" s="388"/>
      <c r="H19" s="417">
        <v>3</v>
      </c>
      <c r="I19" s="474">
        <f t="shared" si="0"/>
        <v>41.48</v>
      </c>
      <c r="J19" s="278"/>
      <c r="K19" s="1436">
        <v>2</v>
      </c>
      <c r="L19" s="1439">
        <f t="shared" si="1"/>
        <v>41.48</v>
      </c>
      <c r="M19" s="1440">
        <v>75</v>
      </c>
      <c r="N19" s="1437">
        <f t="shared" si="2"/>
        <v>31.109999999999996</v>
      </c>
      <c r="O19" s="1437">
        <f t="shared" si="3"/>
        <v>10.370000000000001</v>
      </c>
      <c r="P19" s="1437">
        <f t="shared" si="4"/>
        <v>41.48</v>
      </c>
      <c r="Q19" s="1437"/>
    </row>
    <row r="20" spans="2:17" s="279" customFormat="1" ht="15" x14ac:dyDescent="0.2">
      <c r="B20" s="384" t="str">
        <f>Resurfacing!B7</f>
        <v>L</v>
      </c>
      <c r="C20" s="385">
        <f>Resurfacing!C7</f>
        <v>43745.62</v>
      </c>
      <c r="D20" s="385">
        <f>Resurfacing!D7</f>
        <v>45112.73</v>
      </c>
      <c r="E20" s="416"/>
      <c r="F20" s="903">
        <f>Resurfacing!G7</f>
        <v>52015.809699999998</v>
      </c>
      <c r="G20" s="388"/>
      <c r="H20" s="417">
        <v>3</v>
      </c>
      <c r="I20" s="474">
        <f t="shared" si="0"/>
        <v>970.96</v>
      </c>
      <c r="J20" s="278"/>
      <c r="K20" s="1436">
        <v>2</v>
      </c>
      <c r="L20" s="1439">
        <f t="shared" si="1"/>
        <v>970.96</v>
      </c>
      <c r="M20" s="1440">
        <v>5</v>
      </c>
      <c r="N20" s="1437">
        <f t="shared" si="2"/>
        <v>48.548000000000002</v>
      </c>
      <c r="O20" s="1437">
        <f t="shared" si="3"/>
        <v>922.41200000000003</v>
      </c>
      <c r="P20" s="1437">
        <f t="shared" si="4"/>
        <v>970.96</v>
      </c>
      <c r="Q20" s="1437"/>
    </row>
    <row r="21" spans="2:17" s="279" customFormat="1" ht="17.25" customHeight="1" x14ac:dyDescent="0.2">
      <c r="B21" s="384" t="str">
        <f>Resurfacing!B8</f>
        <v>L</v>
      </c>
      <c r="C21" s="385">
        <f>Resurfacing!C8</f>
        <v>45112.73</v>
      </c>
      <c r="D21" s="385">
        <f>Resurfacing!D8</f>
        <v>45811.87</v>
      </c>
      <c r="E21" s="416"/>
      <c r="F21" s="903">
        <f>Resurfacing!G8</f>
        <v>15243.4701</v>
      </c>
      <c r="G21" s="388"/>
      <c r="H21" s="417">
        <v>3</v>
      </c>
      <c r="I21" s="474">
        <f t="shared" si="0"/>
        <v>284.54000000000002</v>
      </c>
      <c r="J21" s="278"/>
      <c r="K21" s="1436">
        <v>2</v>
      </c>
      <c r="L21" s="1439">
        <f t="shared" si="1"/>
        <v>284.54000000000002</v>
      </c>
      <c r="M21" s="1440">
        <v>20</v>
      </c>
      <c r="N21" s="1437">
        <f t="shared" si="2"/>
        <v>56.908000000000001</v>
      </c>
      <c r="O21" s="1437">
        <f t="shared" si="3"/>
        <v>227.63200000000001</v>
      </c>
      <c r="P21" s="1437">
        <f t="shared" si="4"/>
        <v>284.54000000000002</v>
      </c>
      <c r="Q21" s="1437"/>
    </row>
    <row r="22" spans="2:17" s="279" customFormat="1" ht="15" x14ac:dyDescent="0.2">
      <c r="B22" s="384" t="str">
        <f>Resurfacing!B9</f>
        <v>L</v>
      </c>
      <c r="C22" s="385">
        <f>Resurfacing!C9</f>
        <v>45728.13</v>
      </c>
      <c r="D22" s="385">
        <f>Resurfacing!D9</f>
        <v>46059.79</v>
      </c>
      <c r="E22" s="416"/>
      <c r="F22" s="903">
        <f>Resurfacing!G9</f>
        <v>4689.2798000000003</v>
      </c>
      <c r="G22" s="388"/>
      <c r="H22" s="417">
        <v>3</v>
      </c>
      <c r="I22" s="474">
        <f t="shared" si="0"/>
        <v>87.53</v>
      </c>
      <c r="J22" s="278"/>
      <c r="K22" s="1436">
        <v>2</v>
      </c>
      <c r="L22" s="1439">
        <f>+I22</f>
        <v>87.53</v>
      </c>
      <c r="M22" s="1440">
        <v>20</v>
      </c>
      <c r="N22" s="1437">
        <f>+L22*M22/100</f>
        <v>17.506</v>
      </c>
      <c r="O22" s="1437">
        <f t="shared" si="3"/>
        <v>70.024000000000001</v>
      </c>
      <c r="P22" s="1437">
        <f t="shared" si="4"/>
        <v>87.53</v>
      </c>
      <c r="Q22" s="1437"/>
    </row>
    <row r="23" spans="2:17" s="279" customFormat="1" ht="15" x14ac:dyDescent="0.2">
      <c r="B23" s="384" t="str">
        <f>Resurfacing!B10</f>
        <v>L</v>
      </c>
      <c r="C23" s="385">
        <f>Resurfacing!C10</f>
        <v>47210.2</v>
      </c>
      <c r="D23" s="385">
        <f>Resurfacing!D10</f>
        <v>48557</v>
      </c>
      <c r="E23" s="416"/>
      <c r="F23" s="903">
        <f>Resurfacing!G10</f>
        <v>18494.302899999999</v>
      </c>
      <c r="G23" s="388"/>
      <c r="H23" s="417">
        <v>3</v>
      </c>
      <c r="I23" s="474">
        <f t="shared" si="0"/>
        <v>345.23</v>
      </c>
      <c r="J23" s="278"/>
      <c r="K23" s="1436">
        <v>2</v>
      </c>
      <c r="L23" s="1439">
        <f>+I23</f>
        <v>345.23</v>
      </c>
      <c r="M23" s="1440">
        <v>15</v>
      </c>
      <c r="N23" s="1437">
        <f>+L23*M23/100</f>
        <v>51.784500000000008</v>
      </c>
      <c r="O23" s="1437">
        <f t="shared" si="3"/>
        <v>293.44550000000004</v>
      </c>
      <c r="P23" s="1437">
        <f t="shared" si="4"/>
        <v>345.23</v>
      </c>
      <c r="Q23" s="1437"/>
    </row>
    <row r="24" spans="2:17" s="279" customFormat="1" ht="15" x14ac:dyDescent="0.2">
      <c r="B24" s="384" t="str">
        <f>Resurfacing!B11</f>
        <v>L</v>
      </c>
      <c r="C24" s="385">
        <f>Resurfacing!C11</f>
        <v>48300</v>
      </c>
      <c r="D24" s="385">
        <f>Resurfacing!D11</f>
        <v>48557</v>
      </c>
      <c r="E24" s="416"/>
      <c r="F24" s="903">
        <f>Resurfacing!G11</f>
        <v>6488.7314999999999</v>
      </c>
      <c r="G24" s="388"/>
      <c r="H24" s="417">
        <v>3</v>
      </c>
      <c r="I24" s="474">
        <f t="shared" si="0"/>
        <v>121.12</v>
      </c>
      <c r="J24" s="278"/>
      <c r="K24" s="1436">
        <v>2</v>
      </c>
      <c r="L24" s="1439">
        <f>+I24</f>
        <v>121.12</v>
      </c>
      <c r="M24" s="1440">
        <v>20</v>
      </c>
      <c r="N24" s="1437">
        <f>+L24*M24/100</f>
        <v>24.224</v>
      </c>
      <c r="O24" s="1437">
        <f t="shared" si="3"/>
        <v>96.896000000000001</v>
      </c>
      <c r="P24" s="1437">
        <f t="shared" si="4"/>
        <v>121.12</v>
      </c>
      <c r="Q24" s="1437"/>
    </row>
    <row r="25" spans="2:17" s="279" customFormat="1" ht="15" x14ac:dyDescent="0.2">
      <c r="B25" s="384"/>
      <c r="C25" s="385"/>
      <c r="D25" s="385"/>
      <c r="E25" s="416"/>
      <c r="F25" s="387"/>
      <c r="G25" s="388"/>
      <c r="H25" s="417"/>
      <c r="I25" s="474">
        <f t="shared" si="0"/>
        <v>0</v>
      </c>
      <c r="J25" s="278"/>
      <c r="K25" s="1436"/>
      <c r="L25" s="1439"/>
      <c r="M25" s="1440"/>
      <c r="N25" s="1437">
        <f>+L25*M25/100</f>
        <v>0</v>
      </c>
      <c r="O25" s="1437">
        <f t="shared" si="3"/>
        <v>0</v>
      </c>
      <c r="P25" s="1437">
        <f t="shared" si="4"/>
        <v>0</v>
      </c>
      <c r="Q25" s="1437"/>
    </row>
    <row r="26" spans="2:17" s="279" customFormat="1" ht="15" x14ac:dyDescent="0.2">
      <c r="B26" s="1256" t="s">
        <v>897</v>
      </c>
      <c r="C26" s="1261"/>
      <c r="D26" s="1261"/>
      <c r="E26" s="1258"/>
      <c r="F26" s="387"/>
      <c r="G26" s="388"/>
      <c r="H26" s="417"/>
      <c r="I26" s="474">
        <f t="shared" si="0"/>
        <v>0</v>
      </c>
      <c r="J26" s="278"/>
      <c r="K26" s="1436"/>
      <c r="L26" s="1439"/>
      <c r="M26" s="1440"/>
      <c r="N26" s="1437">
        <f>+L26*M26/100</f>
        <v>0</v>
      </c>
      <c r="O26" s="1437">
        <f t="shared" si="3"/>
        <v>0</v>
      </c>
      <c r="P26" s="1437">
        <f t="shared" si="4"/>
        <v>0</v>
      </c>
      <c r="Q26" s="1437"/>
    </row>
    <row r="27" spans="2:17" s="279" customFormat="1" ht="15" x14ac:dyDescent="0.2">
      <c r="B27" s="1255" t="s">
        <v>203</v>
      </c>
      <c r="C27" s="1261">
        <v>39575</v>
      </c>
      <c r="D27" s="1261"/>
      <c r="E27" s="1258"/>
      <c r="F27" s="1258">
        <v>577</v>
      </c>
      <c r="G27" s="927"/>
      <c r="H27" s="417">
        <v>3</v>
      </c>
      <c r="I27" s="474">
        <f t="shared" ref="I27:I32" si="5">ROUND(IF(G27=0,((F27*H27*112)/18000),((E27*((F27+G27)/2)*H27*112)/18000)),2)</f>
        <v>10.77</v>
      </c>
      <c r="J27" s="278"/>
      <c r="K27" s="1436">
        <v>2</v>
      </c>
      <c r="L27" s="1439">
        <f t="shared" ref="L27:L32" si="6">+I27</f>
        <v>10.77</v>
      </c>
      <c r="M27" s="1440">
        <v>100</v>
      </c>
      <c r="N27" s="1437">
        <f t="shared" ref="N27:N53" si="7">+L27*M27/100</f>
        <v>10.77</v>
      </c>
      <c r="O27" s="1437">
        <f t="shared" si="3"/>
        <v>0</v>
      </c>
      <c r="P27" s="1437">
        <f t="shared" si="4"/>
        <v>10.77</v>
      </c>
      <c r="Q27" s="1437"/>
    </row>
    <row r="28" spans="2:17" s="279" customFormat="1" ht="15" x14ac:dyDescent="0.2">
      <c r="B28" s="1255" t="s">
        <v>203</v>
      </c>
      <c r="C28" s="1261">
        <v>39729</v>
      </c>
      <c r="D28" s="1261"/>
      <c r="E28" s="1258"/>
      <c r="F28" s="1258">
        <v>508</v>
      </c>
      <c r="G28" s="927"/>
      <c r="H28" s="417">
        <v>3</v>
      </c>
      <c r="I28" s="474">
        <f t="shared" si="5"/>
        <v>9.48</v>
      </c>
      <c r="J28" s="278"/>
      <c r="K28" s="1436">
        <v>2</v>
      </c>
      <c r="L28" s="1439">
        <f t="shared" si="6"/>
        <v>9.48</v>
      </c>
      <c r="M28" s="1440">
        <v>100</v>
      </c>
      <c r="N28" s="1437">
        <f t="shared" si="7"/>
        <v>9.48</v>
      </c>
      <c r="O28" s="1437">
        <f t="shared" si="3"/>
        <v>0</v>
      </c>
      <c r="P28" s="1437">
        <f t="shared" si="4"/>
        <v>9.48</v>
      </c>
      <c r="Q28" s="1442"/>
    </row>
    <row r="29" spans="2:17" s="279" customFormat="1" ht="15" x14ac:dyDescent="0.2">
      <c r="B29" s="1255" t="s">
        <v>203</v>
      </c>
      <c r="C29" s="1261">
        <v>40292</v>
      </c>
      <c r="D29" s="1261"/>
      <c r="E29" s="1258"/>
      <c r="F29" s="1258">
        <v>788</v>
      </c>
      <c r="G29" s="927"/>
      <c r="H29" s="417">
        <v>3</v>
      </c>
      <c r="I29" s="474">
        <f t="shared" si="5"/>
        <v>14.71</v>
      </c>
      <c r="J29" s="278"/>
      <c r="K29" s="1436">
        <v>2</v>
      </c>
      <c r="L29" s="1439">
        <f t="shared" si="6"/>
        <v>14.71</v>
      </c>
      <c r="M29" s="1440">
        <v>100</v>
      </c>
      <c r="N29" s="1437">
        <f t="shared" si="7"/>
        <v>14.71</v>
      </c>
      <c r="O29" s="1437">
        <f t="shared" si="3"/>
        <v>0</v>
      </c>
      <c r="P29" s="1437">
        <f t="shared" si="4"/>
        <v>14.71</v>
      </c>
      <c r="Q29" s="1437"/>
    </row>
    <row r="30" spans="2:17" s="279" customFormat="1" ht="15" x14ac:dyDescent="0.2">
      <c r="B30" s="1255" t="s">
        <v>203</v>
      </c>
      <c r="C30" s="1261">
        <v>44712</v>
      </c>
      <c r="D30" s="1261"/>
      <c r="E30" s="1258"/>
      <c r="F30" s="1258">
        <v>684</v>
      </c>
      <c r="G30" s="388"/>
      <c r="H30" s="417">
        <v>3</v>
      </c>
      <c r="I30" s="474">
        <f t="shared" si="5"/>
        <v>12.77</v>
      </c>
      <c r="J30" s="278"/>
      <c r="K30" s="1436">
        <v>2</v>
      </c>
      <c r="L30" s="1439">
        <f t="shared" si="6"/>
        <v>12.77</v>
      </c>
      <c r="M30" s="1440">
        <v>100</v>
      </c>
      <c r="N30" s="1437">
        <f t="shared" si="7"/>
        <v>12.77</v>
      </c>
      <c r="O30" s="1437">
        <f t="shared" si="3"/>
        <v>0</v>
      </c>
      <c r="P30" s="1437">
        <f t="shared" si="4"/>
        <v>12.77</v>
      </c>
      <c r="Q30" s="1437"/>
    </row>
    <row r="31" spans="2:17" s="279" customFormat="1" ht="15" x14ac:dyDescent="0.2">
      <c r="B31" s="1255" t="s">
        <v>203</v>
      </c>
      <c r="C31" s="1261">
        <v>44950</v>
      </c>
      <c r="D31" s="1261"/>
      <c r="E31" s="1258"/>
      <c r="F31" s="1258">
        <v>472</v>
      </c>
      <c r="G31" s="388"/>
      <c r="H31" s="417">
        <v>3</v>
      </c>
      <c r="I31" s="474">
        <f t="shared" si="5"/>
        <v>8.81</v>
      </c>
      <c r="J31" s="278"/>
      <c r="K31" s="1436">
        <v>2</v>
      </c>
      <c r="L31" s="1439">
        <f t="shared" si="6"/>
        <v>8.81</v>
      </c>
      <c r="M31" s="1440">
        <v>100</v>
      </c>
      <c r="N31" s="1437">
        <f t="shared" si="7"/>
        <v>8.81</v>
      </c>
      <c r="O31" s="1437">
        <f t="shared" si="3"/>
        <v>0</v>
      </c>
      <c r="P31" s="1437">
        <f t="shared" si="4"/>
        <v>8.81</v>
      </c>
      <c r="Q31" s="1437"/>
    </row>
    <row r="32" spans="2:17" s="279" customFormat="1" ht="15" x14ac:dyDescent="0.2">
      <c r="B32" s="1255" t="s">
        <v>203</v>
      </c>
      <c r="C32" s="1261">
        <v>45098</v>
      </c>
      <c r="D32" s="1261"/>
      <c r="E32" s="1258"/>
      <c r="F32" s="1258">
        <v>539</v>
      </c>
      <c r="G32" s="388"/>
      <c r="H32" s="417">
        <v>3</v>
      </c>
      <c r="I32" s="474">
        <f t="shared" si="5"/>
        <v>10.06</v>
      </c>
      <c r="J32" s="278"/>
      <c r="K32" s="1436">
        <v>2</v>
      </c>
      <c r="L32" s="1439">
        <f t="shared" si="6"/>
        <v>10.06</v>
      </c>
      <c r="M32" s="1440">
        <v>100</v>
      </c>
      <c r="N32" s="1437">
        <f t="shared" si="7"/>
        <v>10.06</v>
      </c>
      <c r="O32" s="1437">
        <f t="shared" si="3"/>
        <v>0</v>
      </c>
      <c r="P32" s="1437">
        <f t="shared" si="4"/>
        <v>10.06</v>
      </c>
      <c r="Q32" s="1437"/>
    </row>
    <row r="33" spans="2:17" s="279" customFormat="1" ht="15" x14ac:dyDescent="0.2">
      <c r="B33" s="1255"/>
      <c r="C33" s="1261"/>
      <c r="D33" s="1261"/>
      <c r="E33" s="1258"/>
      <c r="F33" s="1258"/>
      <c r="G33" s="927"/>
      <c r="H33" s="417"/>
      <c r="I33" s="474"/>
      <c r="J33" s="278"/>
      <c r="K33" s="1436"/>
      <c r="L33" s="1439"/>
      <c r="M33" s="1440"/>
      <c r="N33" s="1437"/>
      <c r="O33" s="1437"/>
      <c r="P33" s="1437"/>
    </row>
    <row r="34" spans="2:17" s="279" customFormat="1" ht="15.75" x14ac:dyDescent="0.25">
      <c r="B34" s="928" t="s">
        <v>539</v>
      </c>
      <c r="C34" s="385"/>
      <c r="D34" s="385"/>
      <c r="E34" s="416"/>
      <c r="F34" s="387"/>
      <c r="G34" s="388"/>
      <c r="H34" s="417"/>
      <c r="I34" s="474">
        <v>0</v>
      </c>
      <c r="J34" s="278"/>
      <c r="K34" s="1436"/>
      <c r="L34" s="1439"/>
      <c r="M34" s="1440"/>
      <c r="N34" s="1437"/>
      <c r="O34" s="1437"/>
      <c r="P34" s="1437"/>
    </row>
    <row r="35" spans="2:17" s="279" customFormat="1" ht="15" x14ac:dyDescent="0.2">
      <c r="B35" s="384" t="s">
        <v>532</v>
      </c>
      <c r="C35" s="385"/>
      <c r="D35" s="385"/>
      <c r="E35" s="416">
        <v>0</v>
      </c>
      <c r="F35" s="387">
        <v>0</v>
      </c>
      <c r="G35" s="388" t="s">
        <v>534</v>
      </c>
      <c r="H35" s="417" t="s">
        <v>533</v>
      </c>
      <c r="I35" s="474">
        <v>0</v>
      </c>
      <c r="J35" s="278"/>
      <c r="K35" s="1436"/>
      <c r="L35" s="1439"/>
      <c r="M35" s="1440"/>
      <c r="N35" s="1437"/>
      <c r="O35" s="1437"/>
      <c r="P35" s="1437"/>
    </row>
    <row r="36" spans="2:17" s="279" customFormat="1" ht="15" x14ac:dyDescent="0.2">
      <c r="B36" s="474" t="str">
        <f>'S9.5C WEDGING'!B25</f>
        <v xml:space="preserve">L </v>
      </c>
      <c r="C36" s="474">
        <f>'S9.5C WEDGING'!C25</f>
        <v>0</v>
      </c>
      <c r="D36" s="474">
        <f>'S9.5C WEDGING'!D25</f>
        <v>0</v>
      </c>
      <c r="E36" s="474">
        <f>'S9.5C WEDGING'!E25</f>
        <v>0</v>
      </c>
      <c r="F36" s="474">
        <f>'S9.5C WEDGING'!F25</f>
        <v>1617</v>
      </c>
      <c r="G36" s="474">
        <f>'S9.5C WEDGING'!G25</f>
        <v>4032</v>
      </c>
      <c r="H36" s="474">
        <f>'S9.5C WEDGING'!H25</f>
        <v>43659</v>
      </c>
      <c r="I36" s="474">
        <f>'S9.5C WEDGING'!I25</f>
        <v>3259.87</v>
      </c>
      <c r="J36" s="278"/>
      <c r="K36" s="1436">
        <v>2</v>
      </c>
      <c r="L36" s="1439">
        <f t="shared" ref="L36" si="8">+I36</f>
        <v>3259.87</v>
      </c>
      <c r="M36" s="1440">
        <v>100</v>
      </c>
      <c r="N36" s="1437">
        <f t="shared" ref="N36" si="9">+L36*M36/100</f>
        <v>3259.87</v>
      </c>
      <c r="O36" s="1437">
        <f t="shared" ref="O36" si="10">+L36-N36</f>
        <v>0</v>
      </c>
      <c r="P36" s="1437">
        <f t="shared" ref="P36" si="11">+N36+O36</f>
        <v>3259.87</v>
      </c>
      <c r="Q36" s="1437"/>
    </row>
    <row r="37" spans="2:17" s="279" customFormat="1" ht="15" x14ac:dyDescent="0.2">
      <c r="B37" s="1255"/>
      <c r="C37" s="1261"/>
      <c r="D37" s="1261"/>
      <c r="E37" s="1258"/>
      <c r="F37" s="1258"/>
      <c r="G37" s="927"/>
      <c r="H37" s="417"/>
      <c r="I37" s="474"/>
      <c r="J37" s="278"/>
      <c r="K37" s="1446"/>
      <c r="L37" s="1439"/>
      <c r="M37" s="1440"/>
      <c r="N37" s="1437"/>
    </row>
    <row r="38" spans="2:17" s="279" customFormat="1" ht="15" x14ac:dyDescent="0.2">
      <c r="B38" s="420" t="s">
        <v>315</v>
      </c>
      <c r="C38" s="385"/>
      <c r="D38" s="385"/>
      <c r="E38" s="416"/>
      <c r="F38" s="387"/>
      <c r="G38" s="388"/>
      <c r="H38" s="417"/>
      <c r="I38" s="474">
        <v>0</v>
      </c>
      <c r="J38" s="278"/>
      <c r="K38" s="1446"/>
      <c r="L38" s="1439"/>
      <c r="M38" s="1440"/>
      <c r="N38" s="1437">
        <f t="shared" si="7"/>
        <v>0</v>
      </c>
    </row>
    <row r="39" spans="2:17" s="279" customFormat="1" ht="15" x14ac:dyDescent="0.2">
      <c r="B39" s="384" t="s">
        <v>203</v>
      </c>
      <c r="C39" s="385">
        <v>24600</v>
      </c>
      <c r="D39" s="385">
        <v>37835</v>
      </c>
      <c r="E39" s="903">
        <v>26357.363600000004</v>
      </c>
      <c r="F39" s="387"/>
      <c r="G39" s="388">
        <v>0.25</v>
      </c>
      <c r="H39" s="417">
        <v>3</v>
      </c>
      <c r="I39" s="474">
        <f t="shared" ref="I39:I44" si="12">ROUND(IF(G39=0,((F39*H39*112)/18000),((E39*((F39+G39)/2)*H39*112)/18000)),2)</f>
        <v>61.5</v>
      </c>
      <c r="J39" s="278"/>
      <c r="K39" s="1436">
        <v>2</v>
      </c>
      <c r="L39" s="1439">
        <f t="shared" ref="L39:L40" si="13">+I39</f>
        <v>61.5</v>
      </c>
      <c r="M39" s="1440">
        <v>100</v>
      </c>
      <c r="N39" s="1437">
        <f t="shared" si="7"/>
        <v>61.5</v>
      </c>
      <c r="O39" s="1437">
        <f t="shared" ref="O39:O40" si="14">+L39-N39</f>
        <v>0</v>
      </c>
      <c r="P39" s="1437">
        <f t="shared" ref="P39:P40" si="15">+N39+O39</f>
        <v>61.5</v>
      </c>
    </row>
    <row r="40" spans="2:17" s="279" customFormat="1" ht="15" x14ac:dyDescent="0.2">
      <c r="B40" s="384" t="s">
        <v>203</v>
      </c>
      <c r="C40" s="385">
        <v>47939.87</v>
      </c>
      <c r="D40" s="385">
        <v>48357</v>
      </c>
      <c r="E40" s="903">
        <v>1173.8609999999999</v>
      </c>
      <c r="F40" s="387"/>
      <c r="G40" s="388">
        <v>0.25</v>
      </c>
      <c r="H40" s="417">
        <v>3</v>
      </c>
      <c r="I40" s="474">
        <f t="shared" si="12"/>
        <v>2.74</v>
      </c>
      <c r="J40" s="278"/>
      <c r="K40" s="1436">
        <v>2</v>
      </c>
      <c r="L40" s="1439">
        <f t="shared" si="13"/>
        <v>2.74</v>
      </c>
      <c r="M40" s="1440">
        <v>100</v>
      </c>
      <c r="N40" s="1437">
        <f t="shared" si="7"/>
        <v>2.74</v>
      </c>
      <c r="O40" s="1437">
        <f t="shared" si="14"/>
        <v>0</v>
      </c>
      <c r="P40" s="1437">
        <f t="shared" si="15"/>
        <v>2.74</v>
      </c>
    </row>
    <row r="41" spans="2:17" s="279" customFormat="1" ht="15" x14ac:dyDescent="0.2">
      <c r="B41" s="384"/>
      <c r="C41" s="385"/>
      <c r="D41" s="385"/>
      <c r="E41" s="903"/>
      <c r="F41" s="387"/>
      <c r="G41" s="388"/>
      <c r="H41" s="417"/>
      <c r="I41" s="474"/>
      <c r="J41" s="278"/>
      <c r="K41" s="1436"/>
      <c r="L41" s="1439"/>
      <c r="M41" s="1440"/>
      <c r="N41" s="1437"/>
      <c r="O41" s="1437"/>
      <c r="P41" s="1437"/>
    </row>
    <row r="42" spans="2:17" s="279" customFormat="1" ht="15" x14ac:dyDescent="0.2">
      <c r="B42" s="384" t="str">
        <f>+B250B_FullDepth_Areas!B48</f>
        <v>Y22</v>
      </c>
      <c r="C42" s="385">
        <f>+B250B_FullDepth_Areas!C48</f>
        <v>1020.75</v>
      </c>
      <c r="D42" s="385">
        <f>+B250B_FullDepth_Areas!D48</f>
        <v>1177.43</v>
      </c>
      <c r="E42" s="903"/>
      <c r="F42" s="903">
        <f>+B250B_FullDepth_Areas!I48</f>
        <v>5127.7299999999996</v>
      </c>
      <c r="G42" s="388"/>
      <c r="H42" s="417">
        <v>3</v>
      </c>
      <c r="I42" s="474">
        <f t="shared" si="12"/>
        <v>95.72</v>
      </c>
      <c r="J42" s="278"/>
      <c r="K42" s="1436">
        <v>1</v>
      </c>
      <c r="L42" s="1439">
        <f t="shared" ref="L42:L44" si="16">+I42</f>
        <v>95.72</v>
      </c>
      <c r="M42" s="1440">
        <v>100</v>
      </c>
      <c r="N42" s="1437">
        <f t="shared" ref="N42:N44" si="17">+L42*M42/100</f>
        <v>95.72</v>
      </c>
      <c r="O42" s="1437">
        <f t="shared" ref="O42:O44" si="18">+L42-N42</f>
        <v>0</v>
      </c>
      <c r="P42" s="1437">
        <f t="shared" ref="P42:P44" si="19">+N42+O42</f>
        <v>95.72</v>
      </c>
    </row>
    <row r="43" spans="2:17" s="279" customFormat="1" ht="15" x14ac:dyDescent="0.2">
      <c r="B43" s="384" t="str">
        <f>+B250B_FullDepth_Areas!B49</f>
        <v>Y22</v>
      </c>
      <c r="C43" s="385">
        <f>+B250B_FullDepth_Areas!C49</f>
        <v>1628.25</v>
      </c>
      <c r="D43" s="385">
        <f>+B250B_FullDepth_Areas!D49</f>
        <v>1774.03</v>
      </c>
      <c r="E43" s="903"/>
      <c r="F43" s="903">
        <f>+B250B_FullDepth_Areas!I49</f>
        <v>5624.0418</v>
      </c>
      <c r="G43" s="388"/>
      <c r="H43" s="417">
        <v>3</v>
      </c>
      <c r="I43" s="474">
        <f t="shared" si="12"/>
        <v>104.98</v>
      </c>
      <c r="J43" s="278"/>
      <c r="K43" s="1436">
        <v>1</v>
      </c>
      <c r="L43" s="1439">
        <f t="shared" si="16"/>
        <v>104.98</v>
      </c>
      <c r="M43" s="1440">
        <v>100</v>
      </c>
      <c r="N43" s="1437">
        <f t="shared" si="17"/>
        <v>104.98</v>
      </c>
      <c r="O43" s="1437">
        <f t="shared" si="18"/>
        <v>0</v>
      </c>
      <c r="P43" s="1437">
        <f t="shared" si="19"/>
        <v>104.98</v>
      </c>
    </row>
    <row r="44" spans="2:17" s="279" customFormat="1" ht="15" x14ac:dyDescent="0.2">
      <c r="B44" s="384" t="str">
        <f>+B250B_FullDepth_Areas!B50</f>
        <v>Y23</v>
      </c>
      <c r="C44" s="385">
        <v>1015</v>
      </c>
      <c r="D44" s="385">
        <v>1233.8699999999999</v>
      </c>
      <c r="E44" s="903"/>
      <c r="F44" s="903">
        <f>+B250B_FullDepth_Areas!I50</f>
        <v>5207.79</v>
      </c>
      <c r="G44" s="388"/>
      <c r="H44" s="417">
        <v>3</v>
      </c>
      <c r="I44" s="474">
        <f t="shared" si="12"/>
        <v>97.21</v>
      </c>
      <c r="J44" s="278"/>
      <c r="K44" s="1436">
        <v>1</v>
      </c>
      <c r="L44" s="1439">
        <f t="shared" si="16"/>
        <v>97.21</v>
      </c>
      <c r="M44" s="1440">
        <v>100</v>
      </c>
      <c r="N44" s="1437">
        <f t="shared" si="17"/>
        <v>97.21</v>
      </c>
      <c r="O44" s="1437">
        <f t="shared" si="18"/>
        <v>0</v>
      </c>
      <c r="P44" s="1437">
        <f t="shared" si="19"/>
        <v>97.21</v>
      </c>
    </row>
    <row r="45" spans="2:17" s="279" customFormat="1" ht="15.75" x14ac:dyDescent="0.25">
      <c r="B45" s="928" t="s">
        <v>539</v>
      </c>
      <c r="C45" s="385"/>
      <c r="D45" s="385"/>
      <c r="E45" s="416"/>
      <c r="F45" s="387"/>
      <c r="G45" s="388"/>
      <c r="H45" s="417"/>
      <c r="I45" s="474"/>
      <c r="J45" s="278"/>
      <c r="K45" s="1436"/>
      <c r="L45" s="1439"/>
      <c r="M45" s="1440"/>
      <c r="N45" s="1437"/>
      <c r="O45" s="1437"/>
      <c r="P45" s="1437"/>
    </row>
    <row r="46" spans="2:17" s="279" customFormat="1" ht="15" x14ac:dyDescent="0.2">
      <c r="B46" s="384" t="s">
        <v>532</v>
      </c>
      <c r="C46" s="385"/>
      <c r="D46" s="385"/>
      <c r="E46" s="416">
        <v>0</v>
      </c>
      <c r="F46" s="387">
        <v>0</v>
      </c>
      <c r="G46" s="388" t="s">
        <v>534</v>
      </c>
      <c r="H46" s="417" t="s">
        <v>533</v>
      </c>
      <c r="I46" s="474"/>
      <c r="J46" s="278"/>
      <c r="K46" s="1436"/>
      <c r="L46" s="1439"/>
      <c r="M46" s="1440"/>
      <c r="N46" s="1437"/>
      <c r="O46" s="1437"/>
      <c r="P46" s="1437"/>
    </row>
    <row r="47" spans="2:17" s="279" customFormat="1" ht="15" x14ac:dyDescent="0.2">
      <c r="B47" s="969" t="str">
        <f>+'S9.5C WEDGING'!B27</f>
        <v>Y22</v>
      </c>
      <c r="C47" s="385"/>
      <c r="D47" s="385"/>
      <c r="E47" s="903"/>
      <c r="F47" s="474">
        <f>'S9.5C WEDGING'!F27</f>
        <v>1617</v>
      </c>
      <c r="G47" s="474">
        <f>'S9.5C WEDGING'!G27</f>
        <v>4032</v>
      </c>
      <c r="H47" s="474">
        <f>'S9.5C WEDGING'!H27</f>
        <v>1996.3</v>
      </c>
      <c r="I47" s="474">
        <f>'S9.5C WEDGING'!I27</f>
        <v>149.06</v>
      </c>
      <c r="J47" s="278"/>
      <c r="K47" s="1436">
        <v>2</v>
      </c>
      <c r="L47" s="1439">
        <f t="shared" ref="L47" si="20">+I47</f>
        <v>149.06</v>
      </c>
      <c r="M47" s="1440">
        <v>100</v>
      </c>
      <c r="N47" s="1437">
        <f t="shared" ref="N47" si="21">+L47*M47/100</f>
        <v>149.06</v>
      </c>
      <c r="O47" s="1437">
        <f t="shared" ref="O47" si="22">+L47-N47</f>
        <v>0</v>
      </c>
      <c r="P47" s="1437">
        <f t="shared" ref="P47" si="23">+N47+O47</f>
        <v>149.06</v>
      </c>
      <c r="Q47" s="1437">
        <f t="shared" ref="Q47" si="24">+O47+P47</f>
        <v>149.06</v>
      </c>
    </row>
    <row r="48" spans="2:17" s="279" customFormat="1" ht="15" x14ac:dyDescent="0.2">
      <c r="B48" s="969"/>
      <c r="C48" s="385"/>
      <c r="D48" s="385"/>
      <c r="E48" s="903"/>
      <c r="F48" s="387"/>
      <c r="G48" s="474"/>
      <c r="H48" s="474"/>
      <c r="I48" s="474"/>
      <c r="J48" s="278"/>
      <c r="K48" s="278"/>
      <c r="L48" s="1436"/>
      <c r="M48" s="1439"/>
      <c r="N48" s="1440"/>
      <c r="O48" s="1437"/>
      <c r="P48" s="1437"/>
      <c r="Q48" s="1437"/>
    </row>
    <row r="49" spans="2:17" s="279" customFormat="1" ht="15" x14ac:dyDescent="0.2">
      <c r="B49" s="384" t="str">
        <f>+ABC_FullDepth_Areas!B68</f>
        <v>LDETNB</v>
      </c>
      <c r="C49" s="385">
        <f>+ABC_FullDepth_Areas!C68</f>
        <v>1267.78</v>
      </c>
      <c r="D49" s="385">
        <f>+ABC_FullDepth_Areas!D78</f>
        <v>0</v>
      </c>
      <c r="E49" s="903"/>
      <c r="F49" s="387"/>
      <c r="G49" s="388"/>
      <c r="H49" s="417"/>
      <c r="I49" s="474"/>
      <c r="J49" s="278"/>
      <c r="K49" s="1436"/>
      <c r="L49" s="1439"/>
      <c r="M49" s="1440"/>
      <c r="N49" s="1437"/>
      <c r="O49" s="1437"/>
      <c r="P49" s="1437"/>
    </row>
    <row r="50" spans="2:17" s="279" customFormat="1" ht="15" x14ac:dyDescent="0.2">
      <c r="B50" s="384" t="str">
        <f>+ABC_FullDepth_Areas!B69</f>
        <v>LDETNB</v>
      </c>
      <c r="C50" s="385">
        <f>+ABC_FullDepth_Areas!C69</f>
        <v>1778.58</v>
      </c>
      <c r="D50" s="385">
        <f>+ABC_FullDepth_Areas!D79</f>
        <v>0</v>
      </c>
      <c r="E50" s="903"/>
      <c r="F50" s="387"/>
      <c r="G50" s="388"/>
      <c r="H50" s="417"/>
      <c r="I50" s="474"/>
      <c r="J50" s="278"/>
      <c r="K50" s="1436"/>
      <c r="L50" s="1439"/>
      <c r="M50" s="1440"/>
      <c r="N50" s="1437"/>
      <c r="O50" s="1437"/>
      <c r="P50" s="1437"/>
    </row>
    <row r="51" spans="2:17" s="279" customFormat="1" ht="15" x14ac:dyDescent="0.2">
      <c r="B51" s="384" t="str">
        <f>+ABC_FullDepth_Areas!B70</f>
        <v>LDETNB</v>
      </c>
      <c r="C51" s="385">
        <f>+ABC_FullDepth_Areas!C70</f>
        <v>3173.24</v>
      </c>
      <c r="D51" s="385">
        <f>+ABC_FullDepth_Areas!D80</f>
        <v>0</v>
      </c>
      <c r="E51" s="903"/>
      <c r="F51" s="387"/>
      <c r="G51" s="388"/>
      <c r="H51" s="417"/>
      <c r="I51" s="474"/>
      <c r="J51" s="278"/>
      <c r="K51" s="1436"/>
      <c r="L51" s="1439"/>
      <c r="M51" s="1440"/>
      <c r="N51" s="1437"/>
      <c r="O51" s="1437"/>
      <c r="P51" s="1437"/>
    </row>
    <row r="52" spans="2:17" s="279" customFormat="1" ht="15" x14ac:dyDescent="0.2">
      <c r="B52" s="384" t="str">
        <f>+ABC_FullDepth_Areas!B71</f>
        <v>LDETNB</v>
      </c>
      <c r="C52" s="385">
        <f>+ABC_FullDepth_Areas!C71</f>
        <v>3700.2</v>
      </c>
      <c r="D52" s="385">
        <f>+ABC_FullDepth_Areas!D81</f>
        <v>0</v>
      </c>
      <c r="E52" s="903"/>
      <c r="F52" s="387"/>
      <c r="G52" s="388"/>
      <c r="H52" s="417"/>
      <c r="I52" s="474"/>
      <c r="J52" s="278"/>
      <c r="K52" s="1436"/>
      <c r="L52" s="1439"/>
      <c r="M52" s="1440"/>
      <c r="N52" s="1437"/>
      <c r="O52" s="1437"/>
      <c r="P52" s="1437"/>
    </row>
    <row r="53" spans="2:17" s="279" customFormat="1" ht="15" x14ac:dyDescent="0.2">
      <c r="B53" s="384">
        <f>+ABC_FullDepth_Areas!B72</f>
        <v>0</v>
      </c>
      <c r="C53" s="1261"/>
      <c r="D53" s="1261"/>
      <c r="E53" s="1258"/>
      <c r="F53" s="1258"/>
      <c r="G53" s="927"/>
      <c r="H53" s="417"/>
      <c r="I53" s="474"/>
      <c r="J53" s="278"/>
      <c r="K53" s="1446"/>
      <c r="L53" s="1439"/>
      <c r="M53" s="1440"/>
      <c r="N53" s="1437">
        <f t="shared" si="7"/>
        <v>0</v>
      </c>
    </row>
    <row r="54" spans="2:17" s="279" customFormat="1" ht="15" x14ac:dyDescent="0.2">
      <c r="B54" s="393"/>
      <c r="C54" s="414"/>
      <c r="D54" s="414"/>
      <c r="E54" s="414"/>
      <c r="F54" s="414"/>
      <c r="G54" s="415"/>
      <c r="H54" s="472" t="s">
        <v>376</v>
      </c>
      <c r="I54" s="475">
        <f>SUM(I12:I52,'[6]ASPH. SURF. COURSE TY. S9.5B'!I43)</f>
        <v>35900.33</v>
      </c>
      <c r="J54" s="278"/>
      <c r="N54" s="1445">
        <f>SUM(N12:N53)</f>
        <v>4206.6759999999995</v>
      </c>
      <c r="O54" s="1445">
        <f>SUM(O12:O53)</f>
        <v>3649.5139999999997</v>
      </c>
      <c r="P54" s="1445">
        <f>SUM(N54:O54)</f>
        <v>7856.1899999999987</v>
      </c>
      <c r="Q54" s="1445">
        <f>SUM(Q12:Q32)</f>
        <v>0</v>
      </c>
    </row>
    <row r="55" spans="2:17" s="279" customFormat="1" ht="15" x14ac:dyDescent="0.2">
      <c r="B55" s="278"/>
      <c r="C55" s="399"/>
      <c r="D55" s="399"/>
      <c r="E55" s="399"/>
      <c r="F55" s="399"/>
      <c r="G55" s="399"/>
      <c r="H55" s="473" t="s">
        <v>298</v>
      </c>
      <c r="I55" s="476">
        <f>ROUNDUP(I54,-1)</f>
        <v>35910</v>
      </c>
      <c r="J55" s="278"/>
    </row>
    <row r="56" spans="2:17" s="279" customFormat="1" ht="15" x14ac:dyDescent="0.2">
      <c r="B56" s="278"/>
      <c r="C56" s="278"/>
      <c r="D56" s="278"/>
      <c r="E56" s="278"/>
      <c r="F56" s="278"/>
      <c r="G56" s="278"/>
      <c r="H56" s="278"/>
      <c r="I56" s="278"/>
      <c r="J56" s="278"/>
    </row>
    <row r="57" spans="2:17" s="279" customFormat="1" ht="15" x14ac:dyDescent="0.2">
      <c r="B57" s="278"/>
      <c r="C57" s="278"/>
      <c r="D57" s="278"/>
      <c r="E57" s="278"/>
      <c r="F57" s="278"/>
      <c r="G57" s="278"/>
      <c r="H57" s="278"/>
      <c r="I57" s="278"/>
      <c r="J57" s="278"/>
      <c r="N57" s="1447">
        <f>+'S9.5C(1)'!N55+'S9.5C(2)'!N43+'S9.5C(3)'!N43+'S9.5C(4)'!N54</f>
        <v>6132.030999999999</v>
      </c>
      <c r="O57" s="1447">
        <f>+'S9.5C(1)'!O55+'S9.5C(2)'!O43+'S9.5C(3)'!O43+'S9.5C(4)'!O54</f>
        <v>29769.609</v>
      </c>
      <c r="P57" s="1447">
        <f>+'S9.5C(1)'!P55+'S9.5C(2)'!P43+'S9.5C(3)'!P43+'S9.5C(4)'!P54</f>
        <v>35901.64</v>
      </c>
    </row>
    <row r="58" spans="2:17" s="279" customFormat="1" ht="15" x14ac:dyDescent="0.2">
      <c r="B58" s="278"/>
      <c r="C58" s="283"/>
      <c r="D58" s="278"/>
      <c r="E58" s="278"/>
      <c r="F58" s="278"/>
      <c r="G58" s="278"/>
      <c r="H58" s="403"/>
      <c r="I58" s="404"/>
      <c r="J58" s="278"/>
    </row>
    <row r="59" spans="2:17" s="286" customFormat="1" ht="15" customHeight="1" x14ac:dyDescent="0.4">
      <c r="B59" s="278"/>
      <c r="C59" s="283"/>
      <c r="D59" s="278"/>
      <c r="E59" s="278"/>
      <c r="F59" s="278"/>
      <c r="G59" s="278"/>
      <c r="H59" s="283"/>
      <c r="I59" s="283"/>
      <c r="J59" s="278"/>
    </row>
    <row r="60" spans="2:17" s="286" customFormat="1" ht="15" customHeight="1" x14ac:dyDescent="0.4">
      <c r="B60" s="278"/>
      <c r="C60" s="283"/>
      <c r="D60" s="278"/>
      <c r="E60" s="278"/>
      <c r="F60" s="278"/>
      <c r="G60" s="278"/>
      <c r="H60" s="403"/>
      <c r="I60" s="404"/>
      <c r="J60" s="278"/>
    </row>
    <row r="61" spans="2:17" s="279" customFormat="1" ht="15" x14ac:dyDescent="0.2">
      <c r="B61" s="278"/>
      <c r="C61" s="278"/>
      <c r="D61" s="278"/>
      <c r="E61" s="278"/>
      <c r="F61" s="278"/>
      <c r="G61" s="278"/>
      <c r="H61" s="278"/>
      <c r="I61" s="278"/>
      <c r="J61" s="278"/>
      <c r="L61" s="279" t="s">
        <v>995</v>
      </c>
      <c r="N61" s="279">
        <f>+N57/P57</f>
        <v>0.17080086035066919</v>
      </c>
      <c r="O61" s="279">
        <f>+O57/P57</f>
        <v>0.82919913964933079</v>
      </c>
    </row>
    <row r="62" spans="2:17" s="279" customFormat="1" ht="15" customHeight="1" x14ac:dyDescent="0.4">
      <c r="B62" s="284"/>
      <c r="C62" s="405"/>
      <c r="D62" s="285"/>
      <c r="E62" s="285"/>
      <c r="F62" s="285"/>
      <c r="G62" s="285"/>
      <c r="H62" s="285"/>
      <c r="I62" s="285"/>
      <c r="J62" s="284"/>
    </row>
    <row r="63" spans="2:17" s="279" customFormat="1" ht="15" customHeight="1" x14ac:dyDescent="0.4">
      <c r="B63" s="284"/>
      <c r="C63" s="405"/>
      <c r="D63" s="285"/>
      <c r="E63" s="285"/>
      <c r="F63" s="285"/>
      <c r="G63" s="285"/>
      <c r="H63" s="285"/>
      <c r="I63" s="285"/>
      <c r="J63" s="284"/>
    </row>
    <row r="64" spans="2:17" s="279" customFormat="1" ht="15" x14ac:dyDescent="0.2">
      <c r="B64" s="278"/>
      <c r="C64" s="278"/>
      <c r="D64" s="278"/>
      <c r="E64" s="278"/>
      <c r="F64" s="278"/>
      <c r="G64" s="278"/>
      <c r="H64" s="278"/>
      <c r="I64" s="278"/>
      <c r="J64" s="278"/>
      <c r="L64" s="279" t="s">
        <v>536</v>
      </c>
      <c r="N64" s="1448">
        <f>+I55</f>
        <v>35910</v>
      </c>
      <c r="O64" s="1448">
        <f>+I55</f>
        <v>35910</v>
      </c>
    </row>
    <row r="65" spans="2:18" s="279" customFormat="1" ht="15" x14ac:dyDescent="0.2">
      <c r="B65" s="278"/>
      <c r="C65" s="289"/>
      <c r="D65" s="289"/>
      <c r="E65" s="406"/>
      <c r="F65" s="406"/>
      <c r="G65" s="406"/>
      <c r="H65" s="406"/>
      <c r="I65" s="289"/>
      <c r="J65" s="278"/>
    </row>
    <row r="66" spans="2:18" s="279" customFormat="1" ht="15" x14ac:dyDescent="0.2">
      <c r="B66" s="278"/>
      <c r="C66" s="289"/>
      <c r="D66" s="289"/>
      <c r="E66" s="289"/>
      <c r="F66" s="289"/>
      <c r="G66" s="289"/>
      <c r="H66" s="289"/>
      <c r="I66" s="289"/>
      <c r="J66" s="278"/>
    </row>
    <row r="67" spans="2:18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  <c r="L67" s="279" t="s">
        <v>34</v>
      </c>
      <c r="N67" s="279">
        <f>+N61*N64</f>
        <v>6133.4588951925307</v>
      </c>
      <c r="O67" s="1447">
        <f>+O61*O64</f>
        <v>29776.541104807467</v>
      </c>
    </row>
    <row r="68" spans="2:18" s="279" customFormat="1" ht="15" x14ac:dyDescent="0.2">
      <c r="B68" s="390"/>
      <c r="C68" s="399"/>
      <c r="D68" s="399"/>
      <c r="E68" s="399"/>
      <c r="F68" s="399"/>
      <c r="G68" s="400"/>
      <c r="H68" s="399"/>
      <c r="I68" s="400"/>
      <c r="J68" s="390"/>
      <c r="O68" s="1447"/>
    </row>
    <row r="69" spans="2:18" s="279" customFormat="1" ht="15" x14ac:dyDescent="0.2">
      <c r="B69" s="390"/>
      <c r="C69" s="399"/>
      <c r="D69" s="399"/>
      <c r="E69" s="399"/>
      <c r="F69" s="399"/>
      <c r="G69" s="400"/>
      <c r="H69" s="399"/>
      <c r="I69" s="400"/>
      <c r="J69" s="390"/>
      <c r="L69" s="279" t="s">
        <v>198</v>
      </c>
      <c r="N69" s="1447">
        <f>+I36</f>
        <v>3259.87</v>
      </c>
      <c r="O69" s="1447"/>
    </row>
    <row r="70" spans="2:18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  <c r="O70" s="1447"/>
    </row>
    <row r="71" spans="2:18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  <c r="L71" s="279" t="s">
        <v>536</v>
      </c>
      <c r="N71" s="1447">
        <f>+N67-N69</f>
        <v>2873.5888951925308</v>
      </c>
      <c r="O71" s="1447">
        <f>+O67</f>
        <v>29776.541104807467</v>
      </c>
      <c r="R71" s="1447">
        <f>SUM(N71:Q71)+N69</f>
        <v>35910</v>
      </c>
    </row>
    <row r="72" spans="2:18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8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8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8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8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8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8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8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8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400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400"/>
      <c r="H93" s="399"/>
      <c r="I93" s="400"/>
      <c r="J93" s="278"/>
    </row>
    <row r="94" spans="2:10" s="279" customFormat="1" ht="15" x14ac:dyDescent="0.2">
      <c r="B94" s="278"/>
      <c r="C94" s="399"/>
      <c r="D94" s="399"/>
      <c r="E94" s="399"/>
      <c r="F94" s="399"/>
      <c r="G94" s="400"/>
      <c r="H94" s="399"/>
      <c r="I94" s="400"/>
      <c r="J94" s="278"/>
    </row>
    <row r="95" spans="2:10" s="279" customFormat="1" ht="15" x14ac:dyDescent="0.2">
      <c r="B95" s="278"/>
      <c r="C95" s="399"/>
      <c r="D95" s="399"/>
      <c r="E95" s="399"/>
      <c r="F95" s="399"/>
      <c r="G95" s="400"/>
      <c r="H95" s="399"/>
      <c r="I95" s="400"/>
      <c r="J95" s="278"/>
    </row>
    <row r="96" spans="2:10" s="279" customFormat="1" ht="15" x14ac:dyDescent="0.2">
      <c r="B96" s="278"/>
      <c r="C96" s="399"/>
      <c r="D96" s="399"/>
      <c r="E96" s="399"/>
      <c r="F96" s="399"/>
      <c r="G96" s="400"/>
      <c r="H96" s="399"/>
      <c r="I96" s="400"/>
      <c r="J96" s="278"/>
    </row>
    <row r="97" spans="2:10" s="279" customFormat="1" ht="15" x14ac:dyDescent="0.2">
      <c r="B97" s="278"/>
      <c r="C97" s="399"/>
      <c r="D97" s="399"/>
      <c r="E97" s="399"/>
      <c r="F97" s="399"/>
      <c r="G97" s="400"/>
      <c r="H97" s="399"/>
      <c r="I97" s="400"/>
      <c r="J97" s="278"/>
    </row>
    <row r="98" spans="2:10" s="279" customFormat="1" ht="15" x14ac:dyDescent="0.2">
      <c r="B98" s="278"/>
      <c r="C98" s="399"/>
      <c r="D98" s="399"/>
      <c r="E98" s="399"/>
      <c r="F98" s="399"/>
      <c r="G98" s="400"/>
      <c r="H98" s="399"/>
      <c r="I98" s="400"/>
      <c r="J98" s="278"/>
    </row>
    <row r="99" spans="2:10" s="279" customFormat="1" ht="15" x14ac:dyDescent="0.2">
      <c r="B99" s="278"/>
      <c r="C99" s="399"/>
      <c r="D99" s="399"/>
      <c r="E99" s="399"/>
      <c r="F99" s="399"/>
      <c r="G99" s="400"/>
      <c r="H99" s="399"/>
      <c r="I99" s="400"/>
      <c r="J99" s="278"/>
    </row>
    <row r="100" spans="2:10" s="279" customFormat="1" ht="15" x14ac:dyDescent="0.2">
      <c r="B100" s="278"/>
      <c r="C100" s="399"/>
      <c r="D100" s="399"/>
      <c r="E100" s="399"/>
      <c r="F100" s="399"/>
      <c r="G100" s="400"/>
      <c r="H100" s="399"/>
      <c r="I100" s="400"/>
      <c r="J100" s="278"/>
    </row>
    <row r="101" spans="2:10" s="279" customFormat="1" ht="15" x14ac:dyDescent="0.2">
      <c r="B101" s="278"/>
      <c r="C101" s="399"/>
      <c r="D101" s="399"/>
      <c r="E101" s="399"/>
      <c r="F101" s="399"/>
      <c r="G101" s="400"/>
      <c r="H101" s="399"/>
      <c r="I101" s="400"/>
      <c r="J101" s="278"/>
    </row>
    <row r="102" spans="2:10" s="279" customFormat="1" ht="15" x14ac:dyDescent="0.2">
      <c r="B102" s="278"/>
      <c r="C102" s="399"/>
      <c r="D102" s="399"/>
      <c r="E102" s="399"/>
      <c r="F102" s="399"/>
      <c r="G102" s="399"/>
      <c r="H102" s="399"/>
      <c r="I102" s="400"/>
      <c r="J102" s="278"/>
    </row>
    <row r="103" spans="2:10" s="279" customFormat="1" ht="15" x14ac:dyDescent="0.2">
      <c r="B103" s="278"/>
      <c r="C103" s="399"/>
      <c r="D103" s="399"/>
      <c r="E103" s="399"/>
      <c r="F103" s="399"/>
      <c r="G103" s="399"/>
      <c r="H103" s="399"/>
      <c r="I103" s="400"/>
      <c r="J103" s="278"/>
    </row>
    <row r="104" spans="2:10" s="279" customFormat="1" ht="15" x14ac:dyDescent="0.2">
      <c r="B104" s="278"/>
      <c r="C104" s="278"/>
      <c r="D104" s="278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278"/>
      <c r="C105" s="278"/>
      <c r="D105" s="278"/>
      <c r="E105" s="278"/>
      <c r="F105" s="278"/>
      <c r="G105" s="278"/>
      <c r="H105" s="278"/>
      <c r="I105" s="278"/>
      <c r="J105" s="278"/>
    </row>
    <row r="106" spans="2:10" s="279" customFormat="1" ht="15" x14ac:dyDescent="0.2">
      <c r="B106" s="278"/>
      <c r="C106" s="283"/>
      <c r="D106" s="278"/>
      <c r="E106" s="278"/>
      <c r="F106" s="278"/>
      <c r="G106" s="278"/>
      <c r="H106" s="283"/>
      <c r="I106" s="278"/>
      <c r="J106" s="278"/>
    </row>
    <row r="107" spans="2:10" s="279" customFormat="1" ht="15" x14ac:dyDescent="0.2">
      <c r="B107" s="278"/>
      <c r="C107" s="283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3"/>
      <c r="D108" s="278"/>
      <c r="E108" s="278"/>
      <c r="F108" s="278"/>
      <c r="G108" s="278"/>
      <c r="H108" s="403"/>
      <c r="I108" s="407"/>
      <c r="J108" s="278"/>
    </row>
    <row r="109" spans="2:10" s="279" customFormat="1" ht="15" x14ac:dyDescent="0.2">
      <c r="B109" s="278"/>
      <c r="C109" s="278"/>
      <c r="D109" s="278"/>
      <c r="E109" s="278"/>
      <c r="F109" s="278"/>
      <c r="G109" s="278"/>
      <c r="H109" s="278"/>
      <c r="I109" s="278"/>
      <c r="J109" s="278"/>
    </row>
    <row r="110" spans="2:10" s="279" customFormat="1" ht="15" customHeight="1" x14ac:dyDescent="0.4">
      <c r="B110" s="284"/>
      <c r="C110" s="405"/>
      <c r="D110" s="285"/>
      <c r="E110" s="285"/>
      <c r="F110" s="285"/>
      <c r="G110" s="285"/>
      <c r="H110" s="285"/>
      <c r="I110" s="285"/>
      <c r="J110" s="284"/>
    </row>
    <row r="111" spans="2:10" s="279" customFormat="1" ht="15" customHeight="1" x14ac:dyDescent="0.4">
      <c r="B111" s="284"/>
      <c r="C111" s="405"/>
      <c r="D111" s="285"/>
      <c r="E111" s="285"/>
      <c r="F111" s="285"/>
      <c r="G111" s="285"/>
      <c r="H111" s="285"/>
      <c r="I111" s="285"/>
      <c r="J111" s="284"/>
    </row>
    <row r="112" spans="2:10" s="279" customFormat="1" ht="15" x14ac:dyDescent="0.2">
      <c r="B112" s="278"/>
      <c r="C112" s="278"/>
      <c r="D112" s="278"/>
      <c r="E112" s="278"/>
      <c r="F112" s="278"/>
      <c r="G112" s="278"/>
      <c r="H112" s="278"/>
      <c r="I112" s="278"/>
      <c r="J112" s="278"/>
    </row>
    <row r="113" spans="2:10" s="279" customFormat="1" ht="15" x14ac:dyDescent="0.2">
      <c r="B113" s="278"/>
      <c r="C113" s="278"/>
      <c r="D113" s="278"/>
      <c r="E113" s="278"/>
      <c r="F113" s="278"/>
      <c r="G113" s="278"/>
      <c r="H113" s="278"/>
      <c r="I113" s="278"/>
      <c r="J113" s="278"/>
    </row>
    <row r="114" spans="2:10" s="279" customFormat="1" ht="15" x14ac:dyDescent="0.2">
      <c r="B114" s="278"/>
      <c r="C114" s="278"/>
      <c r="D114" s="408"/>
      <c r="E114" s="278"/>
      <c r="F114" s="409"/>
      <c r="G114" s="278"/>
      <c r="H114" s="410"/>
      <c r="I114" s="410"/>
      <c r="J114" s="278"/>
    </row>
    <row r="115" spans="2:10" s="279" customFormat="1" ht="15" x14ac:dyDescent="0.2">
      <c r="B115" s="278"/>
      <c r="C115" s="278"/>
      <c r="D115" s="411"/>
      <c r="E115" s="278"/>
      <c r="F115" s="278"/>
      <c r="G115" s="278"/>
      <c r="H115" s="278"/>
      <c r="I115" s="278"/>
      <c r="J115" s="278"/>
    </row>
    <row r="116" spans="2:10" s="279" customFormat="1" ht="15" x14ac:dyDescent="0.2">
      <c r="B116" s="390"/>
      <c r="C116" s="390"/>
      <c r="D116" s="412"/>
      <c r="E116" s="390"/>
      <c r="F116" s="390"/>
      <c r="G116" s="390"/>
      <c r="H116" s="390"/>
      <c r="I116" s="390"/>
      <c r="J116" s="390"/>
    </row>
    <row r="117" spans="2:10" s="279" customFormat="1" ht="15" x14ac:dyDescent="0.2">
      <c r="B117" s="390"/>
      <c r="C117" s="390"/>
      <c r="D117" s="412"/>
      <c r="E117" s="390"/>
      <c r="F117" s="390"/>
      <c r="G117" s="390"/>
      <c r="H117" s="390"/>
      <c r="I117" s="390"/>
      <c r="J117" s="390"/>
    </row>
    <row r="118" spans="2:10" s="279" customFormat="1" ht="15" x14ac:dyDescent="0.2">
      <c r="B118" s="278"/>
      <c r="C118" s="278"/>
      <c r="D118" s="278"/>
      <c r="E118" s="278"/>
      <c r="F118" s="278"/>
      <c r="G118" s="278"/>
      <c r="H118" s="278"/>
      <c r="I118" s="278"/>
      <c r="J118" s="278"/>
    </row>
    <row r="119" spans="2:10" s="279" customFormat="1" ht="15" x14ac:dyDescent="0.2">
      <c r="B119" s="278"/>
      <c r="C119" s="289"/>
      <c r="D119" s="289"/>
      <c r="E119" s="406"/>
      <c r="F119" s="406"/>
      <c r="G119" s="406"/>
      <c r="H119" s="406"/>
      <c r="I119" s="289"/>
      <c r="J119" s="278"/>
    </row>
    <row r="120" spans="2:10" s="279" customFormat="1" ht="15" x14ac:dyDescent="0.2">
      <c r="B120" s="278"/>
      <c r="C120" s="289"/>
      <c r="D120" s="289"/>
      <c r="E120" s="289"/>
      <c r="F120" s="289"/>
      <c r="G120" s="289"/>
      <c r="H120" s="289"/>
      <c r="I120" s="289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399"/>
      <c r="D142" s="399"/>
      <c r="E142" s="399"/>
      <c r="F142" s="399"/>
      <c r="G142" s="399"/>
      <c r="H142" s="399"/>
      <c r="I142" s="400"/>
      <c r="J142" s="278"/>
    </row>
    <row r="143" spans="2:10" s="279" customFormat="1" ht="15" x14ac:dyDescent="0.2">
      <c r="B143" s="278"/>
      <c r="C143" s="399"/>
      <c r="D143" s="399"/>
      <c r="E143" s="399"/>
      <c r="F143" s="399"/>
      <c r="G143" s="399"/>
      <c r="H143" s="399"/>
      <c r="I143" s="400"/>
      <c r="J143" s="278"/>
    </row>
    <row r="144" spans="2:10" s="279" customFormat="1" ht="15" x14ac:dyDescent="0.2">
      <c r="B144" s="278"/>
      <c r="C144" s="399"/>
      <c r="D144" s="399"/>
      <c r="E144" s="399"/>
      <c r="F144" s="399"/>
      <c r="G144" s="399"/>
      <c r="H144" s="399"/>
      <c r="I144" s="400"/>
      <c r="J144" s="278"/>
    </row>
    <row r="145" spans="2:10" s="279" customFormat="1" ht="15" x14ac:dyDescent="0.2">
      <c r="B145" s="278"/>
      <c r="C145" s="399"/>
      <c r="D145" s="399"/>
      <c r="E145" s="399"/>
      <c r="F145" s="399"/>
      <c r="G145" s="399"/>
      <c r="H145" s="399"/>
      <c r="I145" s="400"/>
      <c r="J145" s="278"/>
    </row>
    <row r="146" spans="2:10" s="279" customFormat="1" ht="15" x14ac:dyDescent="0.2">
      <c r="B146" s="278"/>
      <c r="C146" s="399"/>
      <c r="D146" s="399"/>
      <c r="E146" s="399"/>
      <c r="F146" s="399"/>
      <c r="G146" s="399"/>
      <c r="H146" s="399"/>
      <c r="I146" s="400"/>
      <c r="J146" s="278"/>
    </row>
    <row r="147" spans="2:10" s="279" customFormat="1" ht="15" x14ac:dyDescent="0.2">
      <c r="B147" s="278"/>
      <c r="C147" s="399"/>
      <c r="D147" s="399"/>
      <c r="E147" s="399"/>
      <c r="F147" s="399"/>
      <c r="G147" s="399"/>
      <c r="H147" s="399"/>
      <c r="I147" s="400"/>
      <c r="J147" s="278"/>
    </row>
    <row r="148" spans="2:10" s="279" customFormat="1" ht="15" x14ac:dyDescent="0.2">
      <c r="B148" s="278"/>
      <c r="C148" s="399"/>
      <c r="D148" s="399"/>
      <c r="E148" s="399"/>
      <c r="F148" s="399"/>
      <c r="G148" s="399"/>
      <c r="H148" s="399"/>
      <c r="I148" s="400"/>
      <c r="J148" s="278"/>
    </row>
    <row r="149" spans="2:10" s="279" customFormat="1" ht="15" x14ac:dyDescent="0.2">
      <c r="B149" s="278"/>
      <c r="C149" s="399"/>
      <c r="D149" s="399"/>
      <c r="E149" s="399"/>
      <c r="F149" s="399"/>
      <c r="G149" s="399"/>
      <c r="H149" s="399"/>
      <c r="I149" s="400"/>
      <c r="J149" s="278"/>
    </row>
    <row r="150" spans="2:10" s="279" customFormat="1" ht="15" x14ac:dyDescent="0.2">
      <c r="B150" s="278"/>
      <c r="C150" s="399"/>
      <c r="D150" s="399"/>
      <c r="E150" s="399"/>
      <c r="F150" s="399"/>
      <c r="G150" s="399"/>
      <c r="H150" s="399"/>
      <c r="I150" s="400"/>
      <c r="J150" s="278"/>
    </row>
    <row r="151" spans="2:10" s="279" customFormat="1" ht="15" x14ac:dyDescent="0.2">
      <c r="B151" s="278"/>
      <c r="C151" s="399"/>
      <c r="D151" s="399"/>
      <c r="E151" s="399"/>
      <c r="F151" s="399"/>
      <c r="G151" s="399"/>
      <c r="H151" s="399"/>
      <c r="I151" s="400"/>
      <c r="J151" s="278"/>
    </row>
    <row r="152" spans="2:10" s="279" customFormat="1" ht="15" x14ac:dyDescent="0.2">
      <c r="B152" s="278"/>
      <c r="C152" s="278"/>
      <c r="D152" s="278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278"/>
      <c r="C153" s="278"/>
      <c r="D153" s="278"/>
      <c r="E153" s="278"/>
      <c r="F153" s="278"/>
      <c r="G153" s="278"/>
      <c r="H153" s="278"/>
      <c r="I153" s="278"/>
      <c r="J153" s="278"/>
    </row>
    <row r="154" spans="2:10" s="279" customFormat="1" ht="15" x14ac:dyDescent="0.2">
      <c r="B154" s="278"/>
      <c r="C154" s="283"/>
      <c r="D154" s="278"/>
      <c r="E154" s="278"/>
      <c r="F154" s="278"/>
      <c r="G154" s="278"/>
      <c r="H154" s="283"/>
      <c r="I154" s="278"/>
      <c r="J154" s="278"/>
    </row>
    <row r="155" spans="2:10" s="279" customFormat="1" ht="15" x14ac:dyDescent="0.2">
      <c r="B155" s="278"/>
      <c r="C155" s="283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3"/>
      <c r="D156" s="278"/>
      <c r="E156" s="278"/>
      <c r="F156" s="278"/>
      <c r="G156" s="278"/>
      <c r="H156" s="403"/>
      <c r="I156" s="407"/>
      <c r="J156" s="278"/>
    </row>
    <row r="157" spans="2:10" s="279" customFormat="1" ht="15" x14ac:dyDescent="0.2">
      <c r="B157" s="278"/>
      <c r="C157" s="278"/>
      <c r="D157" s="278"/>
      <c r="E157" s="278"/>
      <c r="F157" s="278"/>
      <c r="G157" s="278"/>
      <c r="H157" s="278"/>
      <c r="I157" s="278"/>
      <c r="J157" s="278"/>
    </row>
    <row r="158" spans="2:10" s="279" customFormat="1" ht="15" customHeight="1" x14ac:dyDescent="0.4">
      <c r="B158" s="284"/>
      <c r="C158" s="405"/>
      <c r="D158" s="285"/>
      <c r="E158" s="285"/>
      <c r="F158" s="285"/>
      <c r="G158" s="285"/>
      <c r="H158" s="285"/>
      <c r="I158" s="285"/>
      <c r="J158" s="284"/>
    </row>
    <row r="159" spans="2:10" s="279" customFormat="1" ht="15" customHeight="1" x14ac:dyDescent="0.4">
      <c r="B159" s="284"/>
      <c r="C159" s="405"/>
      <c r="D159" s="285"/>
      <c r="E159" s="285"/>
      <c r="F159" s="285"/>
      <c r="G159" s="285"/>
      <c r="H159" s="285"/>
      <c r="I159" s="285"/>
      <c r="J159" s="284"/>
    </row>
    <row r="160" spans="2:10" s="279" customFormat="1" ht="15" x14ac:dyDescent="0.2">
      <c r="B160" s="278"/>
      <c r="C160" s="278"/>
      <c r="D160" s="278"/>
      <c r="E160" s="278"/>
      <c r="F160" s="278"/>
      <c r="G160" s="278"/>
      <c r="H160" s="278"/>
      <c r="I160" s="278"/>
      <c r="J160" s="278"/>
    </row>
    <row r="161" spans="2:10" s="279" customFormat="1" ht="15" x14ac:dyDescent="0.2">
      <c r="B161" s="278"/>
      <c r="C161" s="278"/>
      <c r="D161" s="278"/>
      <c r="E161" s="278"/>
      <c r="F161" s="278"/>
      <c r="G161" s="278"/>
      <c r="H161" s="278"/>
      <c r="I161" s="278"/>
      <c r="J161" s="278"/>
    </row>
    <row r="162" spans="2:10" s="279" customFormat="1" ht="15" x14ac:dyDescent="0.2">
      <c r="B162" s="278"/>
      <c r="C162" s="278"/>
      <c r="D162" s="408"/>
      <c r="E162" s="278"/>
      <c r="F162" s="409"/>
      <c r="G162" s="278"/>
      <c r="H162" s="410"/>
      <c r="I162" s="410"/>
      <c r="J162" s="278"/>
    </row>
    <row r="163" spans="2:10" s="279" customFormat="1" ht="15" x14ac:dyDescent="0.2">
      <c r="B163" s="278"/>
      <c r="C163" s="278"/>
      <c r="D163" s="411"/>
      <c r="E163" s="278"/>
      <c r="F163" s="278"/>
      <c r="G163" s="278"/>
      <c r="H163" s="278"/>
      <c r="I163" s="278"/>
      <c r="J163" s="278"/>
    </row>
    <row r="164" spans="2:10" s="279" customFormat="1" ht="15" x14ac:dyDescent="0.2">
      <c r="B164" s="390"/>
      <c r="C164" s="390"/>
      <c r="D164" s="412"/>
      <c r="E164" s="390"/>
      <c r="F164" s="390"/>
      <c r="G164" s="390"/>
      <c r="H164" s="390"/>
      <c r="I164" s="390"/>
      <c r="J164" s="390"/>
    </row>
    <row r="165" spans="2:10" s="279" customFormat="1" ht="15" x14ac:dyDescent="0.2">
      <c r="B165" s="390"/>
      <c r="C165" s="390"/>
      <c r="D165" s="412"/>
      <c r="E165" s="390"/>
      <c r="F165" s="390"/>
      <c r="G165" s="390"/>
      <c r="H165" s="390"/>
      <c r="I165" s="390"/>
      <c r="J165" s="390"/>
    </row>
    <row r="166" spans="2:10" s="279" customFormat="1" ht="15" x14ac:dyDescent="0.2">
      <c r="B166" s="278"/>
      <c r="C166" s="278"/>
      <c r="D166" s="278"/>
      <c r="E166" s="278"/>
      <c r="F166" s="278"/>
      <c r="G166" s="278"/>
      <c r="H166" s="278"/>
      <c r="I166" s="278"/>
      <c r="J166" s="278"/>
    </row>
    <row r="167" spans="2:10" s="279" customFormat="1" ht="15" x14ac:dyDescent="0.2">
      <c r="B167" s="278"/>
      <c r="C167" s="289"/>
      <c r="D167" s="289"/>
      <c r="E167" s="406"/>
      <c r="F167" s="406"/>
      <c r="G167" s="406"/>
      <c r="H167" s="406"/>
      <c r="I167" s="289"/>
      <c r="J167" s="278"/>
    </row>
    <row r="168" spans="2:10" s="279" customFormat="1" ht="15" x14ac:dyDescent="0.2">
      <c r="B168" s="278"/>
      <c r="C168" s="289"/>
      <c r="D168" s="289"/>
      <c r="E168" s="289"/>
      <c r="F168" s="289"/>
      <c r="G168" s="289"/>
      <c r="H168" s="289"/>
      <c r="I168" s="289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399"/>
      <c r="D190" s="399"/>
      <c r="E190" s="399"/>
      <c r="F190" s="399"/>
      <c r="G190" s="399"/>
      <c r="H190" s="399"/>
      <c r="I190" s="400"/>
      <c r="J190" s="278"/>
    </row>
    <row r="191" spans="2:10" s="279" customFormat="1" ht="15" x14ac:dyDescent="0.2">
      <c r="B191" s="278"/>
      <c r="C191" s="399"/>
      <c r="D191" s="399"/>
      <c r="E191" s="399"/>
      <c r="F191" s="399"/>
      <c r="G191" s="399"/>
      <c r="H191" s="399"/>
      <c r="I191" s="400"/>
      <c r="J191" s="278"/>
    </row>
    <row r="192" spans="2:10" s="279" customFormat="1" ht="15" x14ac:dyDescent="0.2">
      <c r="B192" s="278"/>
      <c r="C192" s="399"/>
      <c r="D192" s="399"/>
      <c r="E192" s="399"/>
      <c r="F192" s="399"/>
      <c r="G192" s="399"/>
      <c r="H192" s="399"/>
      <c r="I192" s="400"/>
      <c r="J192" s="278"/>
    </row>
    <row r="193" spans="2:10" s="279" customFormat="1" ht="15" x14ac:dyDescent="0.2">
      <c r="B193" s="278"/>
      <c r="C193" s="399"/>
      <c r="D193" s="399"/>
      <c r="E193" s="399"/>
      <c r="F193" s="399"/>
      <c r="G193" s="399"/>
      <c r="H193" s="399"/>
      <c r="I193" s="400"/>
      <c r="J193" s="278"/>
    </row>
    <row r="194" spans="2:10" s="279" customFormat="1" ht="15" x14ac:dyDescent="0.2">
      <c r="B194" s="278"/>
      <c r="C194" s="399"/>
      <c r="D194" s="399"/>
      <c r="E194" s="399"/>
      <c r="F194" s="399"/>
      <c r="G194" s="399"/>
      <c r="H194" s="399"/>
      <c r="I194" s="400"/>
      <c r="J194" s="278"/>
    </row>
    <row r="195" spans="2:10" s="279" customFormat="1" ht="15" x14ac:dyDescent="0.2">
      <c r="B195" s="278"/>
      <c r="C195" s="399"/>
      <c r="D195" s="399"/>
      <c r="E195" s="399"/>
      <c r="F195" s="399"/>
      <c r="G195" s="399"/>
      <c r="H195" s="399"/>
      <c r="I195" s="400"/>
      <c r="J195" s="278"/>
    </row>
    <row r="196" spans="2:10" s="279" customFormat="1" ht="15" x14ac:dyDescent="0.2">
      <c r="B196" s="278"/>
      <c r="C196" s="399"/>
      <c r="D196" s="399"/>
      <c r="E196" s="399"/>
      <c r="F196" s="399"/>
      <c r="G196" s="399"/>
      <c r="H196" s="399"/>
      <c r="I196" s="400"/>
      <c r="J196" s="278"/>
    </row>
    <row r="197" spans="2:10" s="279" customFormat="1" ht="15" x14ac:dyDescent="0.2">
      <c r="B197" s="278"/>
      <c r="C197" s="399"/>
      <c r="D197" s="399"/>
      <c r="E197" s="399"/>
      <c r="F197" s="399"/>
      <c r="G197" s="399"/>
      <c r="H197" s="399"/>
      <c r="I197" s="400"/>
      <c r="J197" s="278"/>
    </row>
    <row r="198" spans="2:10" s="279" customFormat="1" ht="15" x14ac:dyDescent="0.2">
      <c r="B198" s="278"/>
      <c r="C198" s="399"/>
      <c r="D198" s="399"/>
      <c r="E198" s="399"/>
      <c r="F198" s="399"/>
      <c r="G198" s="399"/>
      <c r="H198" s="399"/>
      <c r="I198" s="400"/>
      <c r="J198" s="278"/>
    </row>
    <row r="199" spans="2:10" s="279" customFormat="1" ht="15" x14ac:dyDescent="0.2">
      <c r="B199" s="278"/>
      <c r="C199" s="399"/>
      <c r="D199" s="399"/>
      <c r="E199" s="399"/>
      <c r="F199" s="399"/>
      <c r="G199" s="399"/>
      <c r="H199" s="399"/>
      <c r="I199" s="400"/>
      <c r="J199" s="278"/>
    </row>
    <row r="200" spans="2:10" s="279" customFormat="1" ht="15" x14ac:dyDescent="0.2">
      <c r="B200" s="278"/>
      <c r="C200" s="278"/>
      <c r="D200" s="278"/>
      <c r="E200" s="278"/>
      <c r="F200" s="278"/>
      <c r="G200" s="278"/>
      <c r="H200" s="278"/>
      <c r="I200" s="278"/>
      <c r="J200" s="278"/>
    </row>
    <row r="201" spans="2:10" s="279" customFormat="1" ht="15" x14ac:dyDescent="0.2">
      <c r="B201" s="413"/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B202" s="413"/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B203" s="413"/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B204" s="413"/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B205" s="413"/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B206" s="413"/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s="279" customFormat="1" ht="15" x14ac:dyDescent="0.2">
      <c r="C265" s="413"/>
      <c r="D265" s="413"/>
      <c r="E265" s="413"/>
      <c r="F265" s="413"/>
      <c r="G265" s="413"/>
      <c r="H265" s="413"/>
      <c r="I265" s="413"/>
      <c r="J265" s="413"/>
    </row>
    <row r="266" spans="3:10" s="279" customFormat="1" ht="15" x14ac:dyDescent="0.2">
      <c r="C266" s="413"/>
      <c r="D266" s="413"/>
      <c r="E266" s="413"/>
      <c r="F266" s="413"/>
      <c r="G266" s="413"/>
      <c r="H266" s="413"/>
      <c r="I266" s="413"/>
      <c r="J266" s="413"/>
    </row>
    <row r="267" spans="3:10" s="279" customFormat="1" ht="15" x14ac:dyDescent="0.2">
      <c r="C267" s="413"/>
      <c r="D267" s="413"/>
      <c r="E267" s="413"/>
      <c r="F267" s="413"/>
      <c r="G267" s="413"/>
      <c r="H267" s="413"/>
      <c r="I267" s="413"/>
      <c r="J267" s="413"/>
    </row>
    <row r="268" spans="3:10" s="279" customFormat="1" ht="15" x14ac:dyDescent="0.2">
      <c r="C268" s="413"/>
      <c r="D268" s="413"/>
      <c r="E268" s="413"/>
      <c r="F268" s="413"/>
      <c r="G268" s="413"/>
      <c r="H268" s="413"/>
      <c r="I268" s="413"/>
      <c r="J268" s="413"/>
    </row>
    <row r="269" spans="3:10" s="279" customFormat="1" ht="15" x14ac:dyDescent="0.2">
      <c r="C269" s="413"/>
      <c r="D269" s="413"/>
      <c r="E269" s="413"/>
      <c r="F269" s="413"/>
      <c r="G269" s="413"/>
      <c r="H269" s="413"/>
      <c r="I269" s="413"/>
      <c r="J269" s="413"/>
    </row>
    <row r="270" spans="3:10" s="279" customFormat="1" ht="15" x14ac:dyDescent="0.2">
      <c r="C270" s="413"/>
      <c r="D270" s="413"/>
      <c r="E270" s="413"/>
      <c r="F270" s="413"/>
      <c r="G270" s="413"/>
      <c r="H270" s="413"/>
      <c r="I270" s="413"/>
      <c r="J270" s="413"/>
    </row>
    <row r="271" spans="3:10" s="279" customFormat="1" ht="15" x14ac:dyDescent="0.2">
      <c r="C271" s="413"/>
      <c r="D271" s="413"/>
      <c r="E271" s="413"/>
      <c r="F271" s="413"/>
      <c r="G271" s="413"/>
      <c r="H271" s="413"/>
      <c r="I271" s="413"/>
      <c r="J271" s="413"/>
    </row>
    <row r="272" spans="3:10" s="279" customFormat="1" ht="15" x14ac:dyDescent="0.2">
      <c r="C272" s="413"/>
      <c r="D272" s="413"/>
      <c r="E272" s="413"/>
      <c r="F272" s="413"/>
      <c r="G272" s="413"/>
      <c r="H272" s="413"/>
      <c r="I272" s="413"/>
      <c r="J272" s="413"/>
    </row>
    <row r="273" spans="3:10" s="279" customFormat="1" ht="15" x14ac:dyDescent="0.2">
      <c r="C273" s="413"/>
      <c r="D273" s="413"/>
      <c r="E273" s="413"/>
      <c r="F273" s="413"/>
      <c r="G273" s="413"/>
      <c r="H273" s="413"/>
      <c r="I273" s="413"/>
      <c r="J273" s="413"/>
    </row>
    <row r="274" spans="3:10" s="279" customFormat="1" ht="15" x14ac:dyDescent="0.2">
      <c r="C274" s="413"/>
      <c r="D274" s="413"/>
      <c r="E274" s="413"/>
      <c r="F274" s="413"/>
      <c r="G274" s="413"/>
      <c r="H274" s="413"/>
      <c r="I274" s="413"/>
      <c r="J274" s="413"/>
    </row>
    <row r="275" spans="3:10" x14ac:dyDescent="0.2">
      <c r="C275" s="269"/>
      <c r="D275" s="269"/>
      <c r="E275" s="269"/>
      <c r="F275" s="269"/>
      <c r="G275" s="269"/>
      <c r="H275" s="269"/>
      <c r="I275" s="269"/>
    </row>
    <row r="276" spans="3:10" x14ac:dyDescent="0.2">
      <c r="C276" s="269"/>
      <c r="D276" s="269"/>
      <c r="E276" s="269"/>
      <c r="F276" s="269"/>
      <c r="G276" s="269"/>
      <c r="H276" s="269"/>
      <c r="I276" s="269"/>
    </row>
    <row r="277" spans="3:10" x14ac:dyDescent="0.2">
      <c r="C277" s="269"/>
      <c r="D277" s="269"/>
      <c r="E277" s="269"/>
      <c r="F277" s="269"/>
      <c r="G277" s="269"/>
      <c r="H277" s="269"/>
      <c r="I277" s="269"/>
    </row>
    <row r="278" spans="3:10" x14ac:dyDescent="0.2">
      <c r="C278" s="269"/>
      <c r="D278" s="269"/>
      <c r="E278" s="269"/>
      <c r="F278" s="269"/>
      <c r="G278" s="269"/>
      <c r="H278" s="269"/>
      <c r="I278" s="269"/>
    </row>
    <row r="279" spans="3:10" x14ac:dyDescent="0.2">
      <c r="C279" s="269"/>
      <c r="D279" s="269"/>
      <c r="E279" s="269"/>
      <c r="F279" s="269"/>
      <c r="G279" s="269"/>
      <c r="H279" s="269"/>
      <c r="I279" s="269"/>
    </row>
    <row r="280" spans="3:10" x14ac:dyDescent="0.2">
      <c r="C280" s="269"/>
      <c r="D280" s="269"/>
      <c r="E280" s="269"/>
      <c r="F280" s="269"/>
      <c r="G280" s="269"/>
      <c r="H280" s="269"/>
      <c r="I280" s="269"/>
    </row>
    <row r="281" spans="3:10" x14ac:dyDescent="0.2">
      <c r="C281" s="269"/>
      <c r="D281" s="269"/>
      <c r="E281" s="269"/>
      <c r="F281" s="269"/>
      <c r="G281" s="269"/>
      <c r="H281" s="269"/>
      <c r="I281" s="269"/>
    </row>
    <row r="282" spans="3:10" x14ac:dyDescent="0.2">
      <c r="C282" s="269"/>
      <c r="D282" s="269"/>
      <c r="E282" s="269"/>
      <c r="F282" s="269"/>
      <c r="G282" s="269"/>
      <c r="H282" s="269"/>
      <c r="I282" s="269"/>
    </row>
    <row r="283" spans="3:10" x14ac:dyDescent="0.2">
      <c r="C283" s="269"/>
      <c r="D283" s="269"/>
      <c r="E283" s="269"/>
      <c r="F283" s="269"/>
      <c r="G283" s="269"/>
      <c r="H283" s="269"/>
      <c r="I283" s="269"/>
    </row>
    <row r="284" spans="3:10" x14ac:dyDescent="0.2">
      <c r="C284" s="269"/>
      <c r="D284" s="269"/>
      <c r="E284" s="269"/>
      <c r="F284" s="269"/>
      <c r="G284" s="269"/>
      <c r="H284" s="269"/>
      <c r="I284" s="269"/>
    </row>
    <row r="285" spans="3:10" x14ac:dyDescent="0.2">
      <c r="C285" s="269"/>
      <c r="D285" s="269"/>
      <c r="E285" s="269"/>
      <c r="F285" s="269"/>
      <c r="G285" s="269"/>
      <c r="H285" s="269"/>
      <c r="I285" s="269"/>
    </row>
    <row r="286" spans="3:10" x14ac:dyDescent="0.2">
      <c r="C286" s="269"/>
      <c r="D286" s="269"/>
      <c r="E286" s="269"/>
      <c r="F286" s="269"/>
      <c r="G286" s="269"/>
      <c r="H286" s="269"/>
      <c r="I286" s="269"/>
    </row>
    <row r="287" spans="3:10" x14ac:dyDescent="0.2">
      <c r="C287" s="269"/>
      <c r="D287" s="269"/>
      <c r="E287" s="269"/>
      <c r="F287" s="269"/>
      <c r="G287" s="269"/>
      <c r="H287" s="269"/>
      <c r="I287" s="269"/>
    </row>
    <row r="288" spans="3:10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  <row r="1123" spans="3:9" x14ac:dyDescent="0.2">
      <c r="C1123" s="269"/>
      <c r="D1123" s="269"/>
      <c r="E1123" s="269"/>
      <c r="F1123" s="269"/>
      <c r="G1123" s="269"/>
      <c r="H1123" s="269"/>
      <c r="I1123" s="269"/>
    </row>
    <row r="1124" spans="3:9" x14ac:dyDescent="0.2">
      <c r="C1124" s="269"/>
      <c r="D1124" s="269"/>
      <c r="E1124" s="269"/>
      <c r="F1124" s="269"/>
      <c r="G1124" s="269"/>
      <c r="H1124" s="269"/>
      <c r="I1124" s="269"/>
    </row>
    <row r="1125" spans="3:9" x14ac:dyDescent="0.2">
      <c r="C1125" s="269"/>
      <c r="D1125" s="269"/>
      <c r="E1125" s="269"/>
      <c r="F1125" s="269"/>
      <c r="G1125" s="269"/>
      <c r="H1125" s="269"/>
      <c r="I1125" s="269"/>
    </row>
    <row r="1126" spans="3:9" x14ac:dyDescent="0.2">
      <c r="C1126" s="269"/>
      <c r="D1126" s="269"/>
      <c r="E1126" s="269"/>
      <c r="F1126" s="269"/>
      <c r="G1126" s="269"/>
      <c r="H1126" s="269"/>
      <c r="I1126" s="269"/>
    </row>
    <row r="1127" spans="3:9" x14ac:dyDescent="0.2">
      <c r="C1127" s="269"/>
      <c r="D1127" s="269"/>
      <c r="E1127" s="269"/>
      <c r="F1127" s="269"/>
      <c r="G1127" s="269"/>
      <c r="H1127" s="269"/>
      <c r="I1127" s="269"/>
    </row>
    <row r="1128" spans="3:9" x14ac:dyDescent="0.2">
      <c r="C1128" s="269"/>
      <c r="D1128" s="269"/>
      <c r="E1128" s="269"/>
      <c r="F1128" s="269"/>
      <c r="G1128" s="269"/>
      <c r="H1128" s="269"/>
      <c r="I1128" s="269"/>
    </row>
    <row r="1129" spans="3:9" x14ac:dyDescent="0.2">
      <c r="C1129" s="269"/>
      <c r="D1129" s="269"/>
      <c r="E1129" s="269"/>
      <c r="F1129" s="269"/>
      <c r="G1129" s="269"/>
      <c r="H1129" s="269"/>
      <c r="I1129" s="269"/>
    </row>
    <row r="1130" spans="3:9" x14ac:dyDescent="0.2">
      <c r="C1130" s="269"/>
      <c r="D1130" s="269"/>
      <c r="E1130" s="269"/>
      <c r="F1130" s="269"/>
      <c r="G1130" s="269"/>
      <c r="H1130" s="269"/>
      <c r="I1130" s="269"/>
    </row>
    <row r="1131" spans="3:9" x14ac:dyDescent="0.2">
      <c r="C1131" s="269"/>
      <c r="D1131" s="269"/>
      <c r="E1131" s="269"/>
      <c r="F1131" s="269"/>
      <c r="G1131" s="269"/>
      <c r="H1131" s="269"/>
      <c r="I1131" s="269"/>
    </row>
    <row r="1132" spans="3:9" x14ac:dyDescent="0.2">
      <c r="C1132" s="269"/>
      <c r="D1132" s="269"/>
      <c r="E1132" s="269"/>
      <c r="F1132" s="269"/>
      <c r="G1132" s="269"/>
      <c r="H1132" s="269"/>
      <c r="I1132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82" orientation="portrait" r:id="rId1"/>
  <headerFooter alignWithMargins="0">
    <oddHeader>&amp;L&amp;D</oddHeader>
  </headerFooter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9" tint="-0.499984740745262"/>
  </sheetPr>
  <dimension ref="B1:Q1117"/>
  <sheetViews>
    <sheetView showZeros="0" view="pageBreakPreview" topLeftCell="A10" zoomScaleNormal="100" zoomScaleSheetLayoutView="100" workbookViewId="0">
      <selection activeCell="G16" sqref="G16"/>
    </sheetView>
  </sheetViews>
  <sheetFormatPr defaultRowHeight="12.75" x14ac:dyDescent="0.2"/>
  <cols>
    <col min="1" max="1" width="2.28515625" customWidth="1"/>
    <col min="2" max="5" width="12.7109375" customWidth="1"/>
    <col min="6" max="6" width="10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16" max="16" width="10.5703125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7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7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7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7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7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7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17" s="286" customFormat="1" ht="30" x14ac:dyDescent="0.4">
      <c r="B7" s="1550" t="s">
        <v>385</v>
      </c>
      <c r="C7" s="1498"/>
      <c r="D7" s="1498"/>
      <c r="E7" s="1498"/>
      <c r="F7" s="1498"/>
      <c r="G7" s="1498"/>
      <c r="H7" s="1498"/>
      <c r="I7" s="1498"/>
      <c r="J7" s="284"/>
    </row>
    <row r="8" spans="2:17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7" s="279" customFormat="1" ht="15" x14ac:dyDescent="0.2">
      <c r="B9" s="278"/>
      <c r="I9" s="370"/>
      <c r="J9" s="278"/>
    </row>
    <row r="10" spans="2:17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7" s="279" customFormat="1" ht="4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  <c r="K11" s="1432" t="s">
        <v>999</v>
      </c>
      <c r="L11" s="1433" t="s">
        <v>376</v>
      </c>
      <c r="M11" s="1433" t="s">
        <v>1000</v>
      </c>
      <c r="N11" s="1434" t="s">
        <v>1001</v>
      </c>
      <c r="O11" s="1434" t="s">
        <v>1002</v>
      </c>
      <c r="P11" s="1434" t="s">
        <v>1003</v>
      </c>
      <c r="Q11" s="1434" t="s">
        <v>1004</v>
      </c>
    </row>
    <row r="12" spans="2:17" s="391" customFormat="1" ht="15" customHeight="1" x14ac:dyDescent="0.2">
      <c r="B12" s="277"/>
      <c r="C12" s="385"/>
      <c r="D12" s="385"/>
      <c r="E12" s="416"/>
      <c r="F12" s="387"/>
      <c r="G12" s="388"/>
      <c r="H12" s="387"/>
      <c r="I12" s="474"/>
      <c r="J12" s="390"/>
      <c r="K12" s="1436"/>
      <c r="L12" s="1435"/>
      <c r="M12" s="1435"/>
      <c r="N12" s="1437">
        <f>I12</f>
        <v>0</v>
      </c>
      <c r="O12" s="1437">
        <f>I12</f>
        <v>0</v>
      </c>
      <c r="P12" s="1437"/>
      <c r="Q12" s="1434"/>
    </row>
    <row r="13" spans="2:17" s="279" customFormat="1" ht="15" x14ac:dyDescent="0.2">
      <c r="B13" s="384" t="str">
        <f>B250B_FullDepth_Areas!B6</f>
        <v>Y6</v>
      </c>
      <c r="C13" s="385">
        <f>B250B_FullDepth_Areas!C6</f>
        <v>1225</v>
      </c>
      <c r="D13" s="385">
        <f>B250B_FullDepth_Areas!D6</f>
        <v>1495.92</v>
      </c>
      <c r="E13" s="416"/>
      <c r="F13" s="903">
        <f>B250B_FullDepth_Areas!I6</f>
        <v>2080.8760000000002</v>
      </c>
      <c r="G13" s="388"/>
      <c r="H13" s="417">
        <v>3</v>
      </c>
      <c r="I13" s="474">
        <f>ROUND(IF(G13=0,((F13*H13*110)/18000),((E13*((F13+G13)/2)*H13*110)/18000)),2)</f>
        <v>38.15</v>
      </c>
      <c r="J13" s="278"/>
      <c r="K13" s="1438">
        <v>1</v>
      </c>
      <c r="L13" s="1439">
        <f t="shared" ref="L13:L14" si="0">+I13</f>
        <v>38.15</v>
      </c>
      <c r="M13" s="1440">
        <v>23</v>
      </c>
      <c r="N13" s="1437">
        <f t="shared" ref="N13:N14" si="1">+L13*M13/100</f>
        <v>8.7744999999999997</v>
      </c>
      <c r="O13" s="1437">
        <f t="shared" ref="O13:O37" si="2">+L13-N13</f>
        <v>29.375499999999999</v>
      </c>
      <c r="P13" s="1437">
        <f>+N13+O13</f>
        <v>38.15</v>
      </c>
      <c r="Q13" s="1437">
        <f>+S13*112*1.33333333333333/2000</f>
        <v>0</v>
      </c>
    </row>
    <row r="14" spans="2:17" s="279" customFormat="1" ht="15" x14ac:dyDescent="0.2">
      <c r="B14" s="384" t="str">
        <f>B250B_FullDepth_Areas!B7</f>
        <v>Y6</v>
      </c>
      <c r="C14" s="385">
        <f>B250B_FullDepth_Areas!C7</f>
        <v>1225</v>
      </c>
      <c r="D14" s="385">
        <f>B250B_FullDepth_Areas!D7</f>
        <v>1493.93</v>
      </c>
      <c r="E14" s="416"/>
      <c r="F14" s="903">
        <f>B250B_FullDepth_Areas!I7</f>
        <v>2021.2297000000001</v>
      </c>
      <c r="G14" s="388"/>
      <c r="H14" s="417">
        <v>3</v>
      </c>
      <c r="I14" s="474">
        <f t="shared" ref="I14:I37" si="3">ROUND(IF(G14=0,((F14*H14*110)/18000),((E14*((F14+G14)/2)*H14*110)/18000)),2)</f>
        <v>37.06</v>
      </c>
      <c r="J14" s="278"/>
      <c r="K14" s="1438">
        <v>1</v>
      </c>
      <c r="L14" s="1439">
        <f t="shared" si="0"/>
        <v>37.06</v>
      </c>
      <c r="M14" s="1440">
        <v>24</v>
      </c>
      <c r="N14" s="1437">
        <f t="shared" si="1"/>
        <v>8.894400000000001</v>
      </c>
      <c r="O14" s="1437">
        <f t="shared" si="2"/>
        <v>28.165600000000001</v>
      </c>
      <c r="P14" s="1437">
        <f t="shared" ref="P14:P37" si="4">+N14+O14</f>
        <v>37.06</v>
      </c>
      <c r="Q14" s="1442"/>
    </row>
    <row r="15" spans="2:17" s="279" customFormat="1" ht="15" x14ac:dyDescent="0.2">
      <c r="B15" s="384" t="str">
        <f>B250B_FullDepth_Areas!B8</f>
        <v>Y6</v>
      </c>
      <c r="C15" s="385">
        <f>B250B_FullDepth_Areas!C8</f>
        <v>1586.18</v>
      </c>
      <c r="D15" s="385">
        <f>B250B_FullDepth_Areas!D8</f>
        <v>1800</v>
      </c>
      <c r="E15" s="416"/>
      <c r="F15" s="903">
        <f>B250B_FullDepth_Areas!I8</f>
        <v>2525.3418000000001</v>
      </c>
      <c r="G15" s="388"/>
      <c r="H15" s="417">
        <v>3</v>
      </c>
      <c r="I15" s="474">
        <f t="shared" si="3"/>
        <v>46.3</v>
      </c>
      <c r="J15" s="278"/>
      <c r="K15" s="1438">
        <v>1</v>
      </c>
      <c r="L15" s="1439">
        <f t="shared" ref="L15:L21" si="5">+I15</f>
        <v>46.3</v>
      </c>
      <c r="M15" s="1440">
        <v>25</v>
      </c>
      <c r="N15" s="1437">
        <f t="shared" ref="N15:N21" si="6">+L15*M15/100</f>
        <v>11.574999999999999</v>
      </c>
      <c r="O15" s="1437">
        <f t="shared" si="2"/>
        <v>34.724999999999994</v>
      </c>
      <c r="P15" s="1437">
        <f t="shared" si="4"/>
        <v>46.3</v>
      </c>
      <c r="Q15" s="1442"/>
    </row>
    <row r="16" spans="2:17" s="279" customFormat="1" ht="15" x14ac:dyDescent="0.2">
      <c r="B16" s="384" t="str">
        <f>B250B_FullDepth_Areas!B9</f>
        <v>Y6</v>
      </c>
      <c r="C16" s="385">
        <f>B250B_FullDepth_Areas!C9</f>
        <v>1584.2</v>
      </c>
      <c r="D16" s="385">
        <f>B250B_FullDepth_Areas!D9</f>
        <v>1800</v>
      </c>
      <c r="E16" s="416"/>
      <c r="F16" s="903">
        <f>B250B_FullDepth_Areas!I9</f>
        <v>1912.9369999999999</v>
      </c>
      <c r="G16" s="388"/>
      <c r="H16" s="417">
        <v>3</v>
      </c>
      <c r="I16" s="474">
        <f t="shared" si="3"/>
        <v>35.07</v>
      </c>
      <c r="J16" s="278"/>
      <c r="K16" s="1438">
        <v>1</v>
      </c>
      <c r="L16" s="1439">
        <f t="shared" si="5"/>
        <v>35.07</v>
      </c>
      <c r="M16" s="1440">
        <v>25</v>
      </c>
      <c r="N16" s="1437">
        <f t="shared" si="6"/>
        <v>8.7675000000000001</v>
      </c>
      <c r="O16" s="1437">
        <f t="shared" si="2"/>
        <v>26.302500000000002</v>
      </c>
      <c r="P16" s="1437">
        <f t="shared" si="4"/>
        <v>35.07</v>
      </c>
      <c r="Q16" s="1442"/>
    </row>
    <row r="17" spans="2:17" s="279" customFormat="1" ht="17.25" customHeight="1" x14ac:dyDescent="0.2">
      <c r="B17" s="384" t="str">
        <f>B250B_FullDepth_Areas!B10</f>
        <v>Y7</v>
      </c>
      <c r="C17" s="385">
        <f>B250B_FullDepth_Areas!C10</f>
        <v>1159.07</v>
      </c>
      <c r="D17" s="385">
        <f>B250B_FullDepth_Areas!D10</f>
        <v>1277.99</v>
      </c>
      <c r="E17" s="416"/>
      <c r="F17" s="903">
        <f>B250B_FullDepth_Areas!I10</f>
        <v>1435.3751999999999</v>
      </c>
      <c r="G17" s="388"/>
      <c r="H17" s="417">
        <v>3</v>
      </c>
      <c r="I17" s="474">
        <f t="shared" si="3"/>
        <v>26.32</v>
      </c>
      <c r="J17" s="278"/>
      <c r="K17" s="1438">
        <v>1</v>
      </c>
      <c r="L17" s="1439">
        <f t="shared" si="5"/>
        <v>26.32</v>
      </c>
      <c r="M17" s="1440">
        <v>25</v>
      </c>
      <c r="N17" s="1437">
        <f t="shared" si="6"/>
        <v>6.58</v>
      </c>
      <c r="O17" s="1437">
        <f t="shared" si="2"/>
        <v>19.740000000000002</v>
      </c>
      <c r="P17" s="1437">
        <f t="shared" si="4"/>
        <v>26.32</v>
      </c>
      <c r="Q17" s="1442"/>
    </row>
    <row r="18" spans="2:17" s="279" customFormat="1" ht="15" x14ac:dyDescent="0.2">
      <c r="B18" s="384" t="str">
        <f>B250B_FullDepth_Areas!B11</f>
        <v>Y7</v>
      </c>
      <c r="C18" s="385">
        <f>B250B_FullDepth_Areas!C11</f>
        <v>1184.1099999999999</v>
      </c>
      <c r="D18" s="385">
        <f>B250B_FullDepth_Areas!D11</f>
        <v>1275.6600000000001</v>
      </c>
      <c r="E18" s="416"/>
      <c r="F18" s="903">
        <f>B250B_FullDepth_Areas!I11</f>
        <v>1910.097</v>
      </c>
      <c r="G18" s="388"/>
      <c r="H18" s="417">
        <v>3</v>
      </c>
      <c r="I18" s="474">
        <f t="shared" si="3"/>
        <v>35.020000000000003</v>
      </c>
      <c r="J18" s="278"/>
      <c r="K18" s="1438">
        <v>2</v>
      </c>
      <c r="L18" s="1439">
        <f t="shared" si="5"/>
        <v>35.020000000000003</v>
      </c>
      <c r="M18" s="1440">
        <v>25</v>
      </c>
      <c r="N18" s="1437">
        <f t="shared" si="6"/>
        <v>8.7550000000000008</v>
      </c>
      <c r="O18" s="1437">
        <f t="shared" si="2"/>
        <v>26.265000000000001</v>
      </c>
      <c r="P18" s="1437">
        <f t="shared" si="4"/>
        <v>35.020000000000003</v>
      </c>
      <c r="Q18" s="1437"/>
    </row>
    <row r="19" spans="2:17" s="279" customFormat="1" ht="15" x14ac:dyDescent="0.2">
      <c r="B19" s="384" t="str">
        <f>B250B_FullDepth_Areas!B12</f>
        <v>Y7</v>
      </c>
      <c r="C19" s="385">
        <f>B250B_FullDepth_Areas!C12</f>
        <v>1356.25</v>
      </c>
      <c r="D19" s="385">
        <f>B250B_FullDepth_Areas!D12</f>
        <v>1465.52</v>
      </c>
      <c r="E19" s="416"/>
      <c r="F19" s="903">
        <f>B250B_FullDepth_Areas!I12</f>
        <v>1855.4265</v>
      </c>
      <c r="G19" s="388"/>
      <c r="H19" s="417">
        <v>3</v>
      </c>
      <c r="I19" s="474">
        <f t="shared" si="3"/>
        <v>34.020000000000003</v>
      </c>
      <c r="J19" s="278"/>
      <c r="K19" s="1436">
        <v>2</v>
      </c>
      <c r="L19" s="1439">
        <f t="shared" si="5"/>
        <v>34.020000000000003</v>
      </c>
      <c r="M19" s="1440">
        <v>25</v>
      </c>
      <c r="N19" s="1437">
        <f t="shared" si="6"/>
        <v>8.5050000000000008</v>
      </c>
      <c r="O19" s="1437">
        <f t="shared" si="2"/>
        <v>25.515000000000001</v>
      </c>
      <c r="P19" s="1437">
        <f t="shared" si="4"/>
        <v>34.020000000000003</v>
      </c>
      <c r="Q19" s="1437"/>
    </row>
    <row r="20" spans="2:17" s="279" customFormat="1" ht="15" x14ac:dyDescent="0.2">
      <c r="B20" s="384" t="str">
        <f>B250B_FullDepth_Areas!B13</f>
        <v>Y7</v>
      </c>
      <c r="C20" s="385">
        <f>B250B_FullDepth_Areas!C13</f>
        <v>1354.14</v>
      </c>
      <c r="D20" s="385">
        <f>B250B_FullDepth_Areas!D13</f>
        <v>1465.52</v>
      </c>
      <c r="E20" s="416"/>
      <c r="F20" s="903">
        <f>B250B_FullDepth_Areas!I13</f>
        <v>1431.711</v>
      </c>
      <c r="G20" s="388"/>
      <c r="H20" s="417">
        <v>3</v>
      </c>
      <c r="I20" s="474">
        <f t="shared" si="3"/>
        <v>26.25</v>
      </c>
      <c r="J20" s="278"/>
      <c r="K20" s="1436">
        <v>2</v>
      </c>
      <c r="L20" s="1439">
        <f t="shared" si="5"/>
        <v>26.25</v>
      </c>
      <c r="M20" s="1440">
        <v>25</v>
      </c>
      <c r="N20" s="1437">
        <f t="shared" si="6"/>
        <v>6.5625</v>
      </c>
      <c r="O20" s="1437">
        <f t="shared" si="2"/>
        <v>19.6875</v>
      </c>
      <c r="P20" s="1437">
        <f t="shared" si="4"/>
        <v>26.25</v>
      </c>
      <c r="Q20" s="1437"/>
    </row>
    <row r="21" spans="2:17" s="279" customFormat="1" ht="15" x14ac:dyDescent="0.2">
      <c r="B21" s="384" t="str">
        <f>B250B_FullDepth_Areas!B14</f>
        <v>Y8</v>
      </c>
      <c r="C21" s="385">
        <f>B250B_FullDepth_Areas!C14</f>
        <v>1055.5</v>
      </c>
      <c r="D21" s="385">
        <f>B250B_FullDepth_Areas!D14</f>
        <v>2225.0500000000002</v>
      </c>
      <c r="E21" s="416"/>
      <c r="F21" s="903">
        <f>B250B_FullDepth_Areas!I14</f>
        <v>41580.692799999997</v>
      </c>
      <c r="G21" s="388"/>
      <c r="H21" s="417">
        <v>3</v>
      </c>
      <c r="I21" s="474">
        <f t="shared" si="3"/>
        <v>762.31</v>
      </c>
      <c r="J21" s="278"/>
      <c r="K21" s="1436">
        <v>2</v>
      </c>
      <c r="L21" s="1439">
        <f t="shared" si="5"/>
        <v>762.31</v>
      </c>
      <c r="M21" s="1440">
        <v>15</v>
      </c>
      <c r="N21" s="1437">
        <f t="shared" si="6"/>
        <v>114.34649999999999</v>
      </c>
      <c r="O21" s="1437">
        <f t="shared" si="2"/>
        <v>647.96349999999995</v>
      </c>
      <c r="P21" s="1437">
        <f t="shared" si="4"/>
        <v>762.31</v>
      </c>
      <c r="Q21" s="1437"/>
    </row>
    <row r="22" spans="2:17" s="279" customFormat="1" ht="15" x14ac:dyDescent="0.2">
      <c r="B22" s="384" t="str">
        <f>B250B_FullDepth_Areas!B15</f>
        <v>Y8</v>
      </c>
      <c r="C22" s="385">
        <f>B250B_FullDepth_Areas!C15</f>
        <v>1816.36</v>
      </c>
      <c r="D22" s="385">
        <f>B250B_FullDepth_Areas!D15</f>
        <v>2236</v>
      </c>
      <c r="E22" s="416"/>
      <c r="F22" s="903">
        <f>B250B_FullDepth_Areas!I15</f>
        <v>9130.7165000000005</v>
      </c>
      <c r="G22" s="388"/>
      <c r="H22" s="417">
        <v>3</v>
      </c>
      <c r="I22" s="474">
        <f t="shared" si="3"/>
        <v>167.4</v>
      </c>
      <c r="J22" s="278"/>
      <c r="K22" s="1436">
        <v>2</v>
      </c>
      <c r="L22" s="1439">
        <f>+I22</f>
        <v>167.4</v>
      </c>
      <c r="M22" s="1440">
        <v>15</v>
      </c>
      <c r="N22" s="1437">
        <f>+L22*M22/100</f>
        <v>25.11</v>
      </c>
      <c r="O22" s="1437">
        <f t="shared" si="2"/>
        <v>142.29000000000002</v>
      </c>
      <c r="P22" s="1437">
        <f t="shared" si="4"/>
        <v>167.40000000000003</v>
      </c>
      <c r="Q22" s="1437"/>
    </row>
    <row r="23" spans="2:17" s="279" customFormat="1" ht="15" x14ac:dyDescent="0.2">
      <c r="B23" s="384" t="str">
        <f>B250B_FullDepth_Areas!B16</f>
        <v>Y9</v>
      </c>
      <c r="C23" s="385">
        <f>B250B_FullDepth_Areas!C16</f>
        <v>1020</v>
      </c>
      <c r="D23" s="385">
        <f>B250B_FullDepth_Areas!D16</f>
        <v>1154.22</v>
      </c>
      <c r="E23" s="416"/>
      <c r="F23" s="903">
        <f>B250B_FullDepth_Areas!I16</f>
        <v>1063.3568</v>
      </c>
      <c r="G23" s="388"/>
      <c r="H23" s="417">
        <v>3</v>
      </c>
      <c r="I23" s="474">
        <f t="shared" si="3"/>
        <v>19.489999999999998</v>
      </c>
      <c r="J23" s="278"/>
      <c r="K23" s="1436">
        <v>2</v>
      </c>
      <c r="L23" s="1439">
        <f>+I23</f>
        <v>19.489999999999998</v>
      </c>
      <c r="M23" s="1440">
        <v>50</v>
      </c>
      <c r="N23" s="1437">
        <f>+L23*M23/100</f>
        <v>9.7449999999999992</v>
      </c>
      <c r="O23" s="1437">
        <f t="shared" si="2"/>
        <v>9.7449999999999992</v>
      </c>
      <c r="P23" s="1437">
        <f t="shared" si="4"/>
        <v>19.489999999999998</v>
      </c>
      <c r="Q23" s="1437"/>
    </row>
    <row r="24" spans="2:17" s="279" customFormat="1" ht="15" x14ac:dyDescent="0.2">
      <c r="B24" s="384" t="str">
        <f>B250B_FullDepth_Areas!B17</f>
        <v>Y9</v>
      </c>
      <c r="C24" s="385">
        <f>B250B_FullDepth_Areas!C17</f>
        <v>1020</v>
      </c>
      <c r="D24" s="385">
        <f>B250B_FullDepth_Areas!D17</f>
        <v>1056.8900000000001</v>
      </c>
      <c r="E24" s="416"/>
      <c r="F24" s="903">
        <f>B250B_FullDepth_Areas!I17</f>
        <v>51.871499999999997</v>
      </c>
      <c r="G24" s="388"/>
      <c r="H24" s="417">
        <v>3</v>
      </c>
      <c r="I24" s="474">
        <f t="shared" si="3"/>
        <v>0.95</v>
      </c>
      <c r="J24" s="278"/>
      <c r="K24" s="1436">
        <v>2</v>
      </c>
      <c r="L24" s="1439">
        <f>+I24</f>
        <v>0.95</v>
      </c>
      <c r="M24" s="1440">
        <v>50</v>
      </c>
      <c r="N24" s="1437">
        <f>+L24*M24/100</f>
        <v>0.47499999999999998</v>
      </c>
      <c r="O24" s="1437">
        <f t="shared" si="2"/>
        <v>0.47499999999999998</v>
      </c>
      <c r="P24" s="1437">
        <f t="shared" si="4"/>
        <v>0.95</v>
      </c>
      <c r="Q24" s="1437"/>
    </row>
    <row r="25" spans="2:17" s="279" customFormat="1" ht="15" x14ac:dyDescent="0.2">
      <c r="B25" s="384" t="str">
        <f>B250B_FullDepth_Areas!B18</f>
        <v>Y9</v>
      </c>
      <c r="C25" s="385">
        <f>B250B_FullDepth_Areas!C18</f>
        <v>1258.79</v>
      </c>
      <c r="D25" s="385">
        <f>B250B_FullDepth_Areas!D18</f>
        <v>1447.6</v>
      </c>
      <c r="E25" s="416"/>
      <c r="F25" s="903">
        <f>B250B_FullDepth_Areas!I18</f>
        <v>935.37459999999999</v>
      </c>
      <c r="G25" s="388"/>
      <c r="H25" s="417">
        <v>3</v>
      </c>
      <c r="I25" s="474">
        <f t="shared" si="3"/>
        <v>17.149999999999999</v>
      </c>
      <c r="J25" s="278"/>
      <c r="K25" s="1436">
        <v>2</v>
      </c>
      <c r="L25" s="1439">
        <f>+I25</f>
        <v>17.149999999999999</v>
      </c>
      <c r="M25" s="1440">
        <v>50</v>
      </c>
      <c r="N25" s="1437">
        <f>+L25*M25/100</f>
        <v>8.5749999999999993</v>
      </c>
      <c r="O25" s="1437">
        <f t="shared" si="2"/>
        <v>8.5749999999999993</v>
      </c>
      <c r="P25" s="1437">
        <f t="shared" si="4"/>
        <v>17.149999999999999</v>
      </c>
      <c r="Q25" s="1437"/>
    </row>
    <row r="26" spans="2:17" s="279" customFormat="1" ht="15" x14ac:dyDescent="0.2">
      <c r="B26" s="384" t="str">
        <f>B250B_FullDepth_Areas!B19</f>
        <v>Y9</v>
      </c>
      <c r="C26" s="385">
        <f>B250B_FullDepth_Areas!C19</f>
        <v>1267.49</v>
      </c>
      <c r="D26" s="385">
        <f>B250B_FullDepth_Areas!D19</f>
        <v>1373.74</v>
      </c>
      <c r="E26" s="416"/>
      <c r="F26" s="903">
        <f>B250B_FullDepth_Areas!I19</f>
        <v>2037.5804000000001</v>
      </c>
      <c r="G26" s="388"/>
      <c r="H26" s="417">
        <v>3</v>
      </c>
      <c r="I26" s="474">
        <f t="shared" si="3"/>
        <v>37.36</v>
      </c>
      <c r="J26" s="278"/>
      <c r="K26" s="1436">
        <v>2</v>
      </c>
      <c r="L26" s="1439">
        <f>+I26</f>
        <v>37.36</v>
      </c>
      <c r="M26" s="1440">
        <v>50</v>
      </c>
      <c r="N26" s="1437">
        <f>+L26*M26/100</f>
        <v>18.68</v>
      </c>
      <c r="O26" s="1437">
        <f t="shared" si="2"/>
        <v>18.68</v>
      </c>
      <c r="P26" s="1437">
        <f t="shared" si="4"/>
        <v>37.36</v>
      </c>
      <c r="Q26" s="1437"/>
    </row>
    <row r="27" spans="2:17" s="279" customFormat="1" ht="15" x14ac:dyDescent="0.2">
      <c r="B27" s="384" t="str">
        <f>B250B_FullDepth_Areas!B20</f>
        <v>Y10</v>
      </c>
      <c r="C27" s="385">
        <f>B250B_FullDepth_Areas!C20</f>
        <v>1464.88</v>
      </c>
      <c r="D27" s="385">
        <f>B250B_FullDepth_Areas!D20</f>
        <v>1501.64</v>
      </c>
      <c r="E27" s="416"/>
      <c r="F27" s="903">
        <f>B250B_FullDepth_Areas!I20</f>
        <v>407.16789999999997</v>
      </c>
      <c r="G27" s="388"/>
      <c r="H27" s="417">
        <v>3</v>
      </c>
      <c r="I27" s="474">
        <f t="shared" si="3"/>
        <v>7.46</v>
      </c>
      <c r="J27" s="278"/>
      <c r="K27" s="1436">
        <v>2</v>
      </c>
      <c r="L27" s="1439">
        <f t="shared" ref="L27:L34" si="7">+I27</f>
        <v>7.46</v>
      </c>
      <c r="M27" s="1440">
        <v>50</v>
      </c>
      <c r="N27" s="1437">
        <f t="shared" ref="N27:N42" si="8">+L27*M27/100</f>
        <v>3.73</v>
      </c>
      <c r="O27" s="1437">
        <f t="shared" si="2"/>
        <v>3.73</v>
      </c>
      <c r="P27" s="1437">
        <f t="shared" si="4"/>
        <v>7.46</v>
      </c>
      <c r="Q27" s="1437"/>
    </row>
    <row r="28" spans="2:17" s="279" customFormat="1" ht="15" x14ac:dyDescent="0.2">
      <c r="B28" s="384" t="str">
        <f>B250B_FullDepth_Areas!B21</f>
        <v>Y10</v>
      </c>
      <c r="C28" s="385">
        <f>B250B_FullDepth_Areas!C21</f>
        <v>1469.42</v>
      </c>
      <c r="D28" s="385">
        <f>B250B_FullDepth_Areas!D21</f>
        <v>1502.78</v>
      </c>
      <c r="E28" s="416"/>
      <c r="F28" s="903">
        <f>B250B_FullDepth_Areas!I21</f>
        <v>282.8818</v>
      </c>
      <c r="G28" s="388"/>
      <c r="H28" s="417">
        <v>3</v>
      </c>
      <c r="I28" s="474">
        <f t="shared" si="3"/>
        <v>5.19</v>
      </c>
      <c r="J28" s="278"/>
      <c r="K28" s="1436">
        <v>2</v>
      </c>
      <c r="L28" s="1439">
        <f t="shared" si="7"/>
        <v>5.19</v>
      </c>
      <c r="M28" s="1440">
        <v>50</v>
      </c>
      <c r="N28" s="1437">
        <f t="shared" si="8"/>
        <v>2.5950000000000002</v>
      </c>
      <c r="O28" s="1437">
        <f t="shared" si="2"/>
        <v>2.5950000000000002</v>
      </c>
      <c r="P28" s="1437">
        <f t="shared" si="4"/>
        <v>5.19</v>
      </c>
      <c r="Q28" s="1442"/>
    </row>
    <row r="29" spans="2:17" s="279" customFormat="1" ht="15" x14ac:dyDescent="0.2">
      <c r="B29" s="384" t="str">
        <f>B250B_FullDepth_Areas!B22</f>
        <v>Y12_REV</v>
      </c>
      <c r="C29" s="385">
        <f>B250B_FullDepth_Areas!C22</f>
        <v>1052.69</v>
      </c>
      <c r="D29" s="385">
        <f>B250B_FullDepth_Areas!D22</f>
        <v>1115.43</v>
      </c>
      <c r="E29" s="416"/>
      <c r="F29" s="903">
        <f>B250B_FullDepth_Areas!I22</f>
        <v>910.45770000000005</v>
      </c>
      <c r="G29" s="388"/>
      <c r="H29" s="417">
        <v>3</v>
      </c>
      <c r="I29" s="474">
        <f t="shared" si="3"/>
        <v>16.690000000000001</v>
      </c>
      <c r="J29" s="278"/>
      <c r="K29" s="1436">
        <v>2</v>
      </c>
      <c r="L29" s="1439">
        <f t="shared" si="7"/>
        <v>16.690000000000001</v>
      </c>
      <c r="M29" s="1440">
        <v>15</v>
      </c>
      <c r="N29" s="1437">
        <f t="shared" si="8"/>
        <v>2.5035000000000003</v>
      </c>
      <c r="O29" s="1437">
        <f t="shared" si="2"/>
        <v>14.186500000000001</v>
      </c>
      <c r="P29" s="1437">
        <f t="shared" si="4"/>
        <v>16.690000000000001</v>
      </c>
      <c r="Q29" s="1437"/>
    </row>
    <row r="30" spans="2:17" s="279" customFormat="1" ht="15" x14ac:dyDescent="0.2">
      <c r="B30" s="384" t="str">
        <f>B250B_FullDepth_Areas!B23</f>
        <v>Y12_REV</v>
      </c>
      <c r="C30" s="385">
        <f>B250B_FullDepth_Areas!C23</f>
        <v>1046.1400000000001</v>
      </c>
      <c r="D30" s="385">
        <f>B250B_FullDepth_Areas!D23</f>
        <v>1271.1600000000001</v>
      </c>
      <c r="E30" s="416"/>
      <c r="F30" s="903">
        <f>B250B_FullDepth_Areas!I23</f>
        <v>3479.2465000000002</v>
      </c>
      <c r="G30" s="388"/>
      <c r="H30" s="417">
        <v>3</v>
      </c>
      <c r="I30" s="474">
        <f t="shared" si="3"/>
        <v>63.79</v>
      </c>
      <c r="J30" s="278"/>
      <c r="K30" s="1436">
        <v>2</v>
      </c>
      <c r="L30" s="1439">
        <f t="shared" si="7"/>
        <v>63.79</v>
      </c>
      <c r="M30" s="1440">
        <v>15</v>
      </c>
      <c r="N30" s="1437">
        <f t="shared" si="8"/>
        <v>9.5685000000000002</v>
      </c>
      <c r="O30" s="1437">
        <f t="shared" si="2"/>
        <v>54.221499999999999</v>
      </c>
      <c r="P30" s="1437">
        <f t="shared" si="4"/>
        <v>63.79</v>
      </c>
      <c r="Q30" s="1437"/>
    </row>
    <row r="31" spans="2:17" s="279" customFormat="1" ht="15" x14ac:dyDescent="0.2">
      <c r="B31" s="384" t="str">
        <f>B250B_FullDepth_Areas!B24</f>
        <v>Y12_REV</v>
      </c>
      <c r="C31" s="385">
        <f>B250B_FullDepth_Areas!C24</f>
        <v>1286.71</v>
      </c>
      <c r="D31" s="385">
        <f>B250B_FullDepth_Areas!D24</f>
        <v>1302.8499999999999</v>
      </c>
      <c r="E31" s="416"/>
      <c r="F31" s="903">
        <f>B250B_FullDepth_Areas!I24</f>
        <v>161.90450000000001</v>
      </c>
      <c r="G31" s="388"/>
      <c r="H31" s="417">
        <v>3</v>
      </c>
      <c r="I31" s="474">
        <f t="shared" si="3"/>
        <v>2.97</v>
      </c>
      <c r="J31" s="278"/>
      <c r="K31" s="1436">
        <v>2</v>
      </c>
      <c r="L31" s="1439">
        <f t="shared" si="7"/>
        <v>2.97</v>
      </c>
      <c r="M31" s="1440">
        <v>15</v>
      </c>
      <c r="N31" s="1437">
        <f t="shared" si="8"/>
        <v>0.44550000000000006</v>
      </c>
      <c r="O31" s="1437">
        <f t="shared" si="2"/>
        <v>2.5245000000000002</v>
      </c>
      <c r="P31" s="1437">
        <f t="shared" si="4"/>
        <v>2.97</v>
      </c>
      <c r="Q31" s="1437"/>
    </row>
    <row r="32" spans="2:17" s="279" customFormat="1" ht="15" x14ac:dyDescent="0.2">
      <c r="B32" s="384" t="str">
        <f>B250B_FullDepth_Areas!B25</f>
        <v>Y12_REV</v>
      </c>
      <c r="C32" s="385">
        <f>B250B_FullDepth_Areas!C25</f>
        <v>1307.8900000000001</v>
      </c>
      <c r="D32" s="385">
        <f>B250B_FullDepth_Areas!D25</f>
        <v>1498.2</v>
      </c>
      <c r="E32" s="416"/>
      <c r="F32" s="903">
        <f>B250B_FullDepth_Areas!I25</f>
        <v>5047.5057999999999</v>
      </c>
      <c r="G32" s="388"/>
      <c r="H32" s="417">
        <v>3</v>
      </c>
      <c r="I32" s="474">
        <f t="shared" si="3"/>
        <v>92.54</v>
      </c>
      <c r="J32" s="278"/>
      <c r="K32" s="1436">
        <v>2</v>
      </c>
      <c r="L32" s="1439">
        <f t="shared" si="7"/>
        <v>92.54</v>
      </c>
      <c r="M32" s="1440">
        <v>15</v>
      </c>
      <c r="N32" s="1437">
        <f t="shared" si="8"/>
        <v>13.881000000000002</v>
      </c>
      <c r="O32" s="1437">
        <f t="shared" si="2"/>
        <v>78.659000000000006</v>
      </c>
      <c r="P32" s="1437">
        <f t="shared" si="4"/>
        <v>92.54</v>
      </c>
      <c r="Q32" s="1437"/>
    </row>
    <row r="33" spans="2:17" s="279" customFormat="1" ht="15" x14ac:dyDescent="0.2">
      <c r="B33" s="384" t="str">
        <f>B250B_FullDepth_Areas!B26</f>
        <v>Y12_REV</v>
      </c>
      <c r="C33" s="385">
        <f>B250B_FullDepth_Areas!C26</f>
        <v>1319.23</v>
      </c>
      <c r="D33" s="385">
        <f>B250B_FullDepth_Areas!D26</f>
        <v>1947.6</v>
      </c>
      <c r="E33" s="416"/>
      <c r="F33" s="903">
        <f>B250B_FullDepth_Areas!I26</f>
        <v>282.72989999999999</v>
      </c>
      <c r="G33" s="388"/>
      <c r="H33" s="417">
        <v>3</v>
      </c>
      <c r="I33" s="474">
        <f t="shared" si="3"/>
        <v>5.18</v>
      </c>
      <c r="J33" s="278"/>
      <c r="K33" s="1436">
        <v>2</v>
      </c>
      <c r="L33" s="1439">
        <f t="shared" si="7"/>
        <v>5.18</v>
      </c>
      <c r="M33" s="1440">
        <v>15</v>
      </c>
      <c r="N33" s="1437">
        <f t="shared" si="8"/>
        <v>0.77699999999999991</v>
      </c>
      <c r="O33" s="1437">
        <f t="shared" si="2"/>
        <v>4.4029999999999996</v>
      </c>
      <c r="P33" s="1437">
        <f t="shared" si="4"/>
        <v>5.18</v>
      </c>
    </row>
    <row r="34" spans="2:17" s="279" customFormat="1" ht="15" x14ac:dyDescent="0.2">
      <c r="B34" s="384" t="str">
        <f>B250B_FullDepth_Areas!B27</f>
        <v>Y12_REV</v>
      </c>
      <c r="C34" s="385">
        <f>B250B_FullDepth_Areas!C27</f>
        <v>1537.91</v>
      </c>
      <c r="D34" s="385">
        <f>B250B_FullDepth_Areas!D27</f>
        <v>1560.33</v>
      </c>
      <c r="E34" s="416"/>
      <c r="F34" s="903">
        <f>B250B_FullDepth_Areas!I27</f>
        <v>48.747399999999999</v>
      </c>
      <c r="G34" s="388"/>
      <c r="H34" s="417">
        <v>3</v>
      </c>
      <c r="I34" s="474">
        <f t="shared" si="3"/>
        <v>0.89</v>
      </c>
      <c r="J34" s="278"/>
      <c r="K34" s="1436">
        <v>2</v>
      </c>
      <c r="L34" s="1439">
        <f t="shared" si="7"/>
        <v>0.89</v>
      </c>
      <c r="M34" s="1440">
        <v>15</v>
      </c>
      <c r="N34" s="1437">
        <f t="shared" si="8"/>
        <v>0.13350000000000001</v>
      </c>
      <c r="O34" s="1437">
        <f t="shared" si="2"/>
        <v>0.75649999999999995</v>
      </c>
      <c r="P34" s="1437">
        <f t="shared" si="4"/>
        <v>0.8899999999999999</v>
      </c>
    </row>
    <row r="35" spans="2:17" s="279" customFormat="1" ht="15" x14ac:dyDescent="0.2">
      <c r="B35" s="384" t="str">
        <f>B250B_FullDepth_Areas!B28</f>
        <v>Y12_REV</v>
      </c>
      <c r="C35" s="385">
        <f>B250B_FullDepth_Areas!C28</f>
        <v>1579.11</v>
      </c>
      <c r="D35" s="385">
        <f>B250B_FullDepth_Areas!D28</f>
        <v>1947.6</v>
      </c>
      <c r="E35" s="416"/>
      <c r="F35" s="903">
        <f>B250B_FullDepth_Areas!I28</f>
        <v>1559.4667999999999</v>
      </c>
      <c r="G35" s="388"/>
      <c r="H35" s="417">
        <v>3</v>
      </c>
      <c r="I35" s="474">
        <f t="shared" si="3"/>
        <v>28.59</v>
      </c>
      <c r="J35" s="278"/>
      <c r="K35" s="1436">
        <v>2</v>
      </c>
      <c r="L35" s="1439">
        <f t="shared" ref="L35:L37" si="9">+I35</f>
        <v>28.59</v>
      </c>
      <c r="M35" s="1440">
        <v>15</v>
      </c>
      <c r="N35" s="1437">
        <f t="shared" ref="N35:N37" si="10">+L35*M35/100</f>
        <v>4.2885</v>
      </c>
      <c r="O35" s="1437">
        <f t="shared" si="2"/>
        <v>24.301500000000001</v>
      </c>
      <c r="P35" s="1437">
        <f t="shared" si="4"/>
        <v>28.59</v>
      </c>
    </row>
    <row r="36" spans="2:17" s="279" customFormat="1" ht="15" x14ac:dyDescent="0.2">
      <c r="B36" s="384" t="str">
        <f>B250B_FullDepth_Areas!B29</f>
        <v>Y13</v>
      </c>
      <c r="C36" s="385">
        <f>B250B_FullDepth_Areas!C29</f>
        <v>1040</v>
      </c>
      <c r="D36" s="385">
        <f>B250B_FullDepth_Areas!D29</f>
        <v>1151.4000000000001</v>
      </c>
      <c r="E36" s="416"/>
      <c r="F36" s="903">
        <f>B250B_FullDepth_Areas!I29</f>
        <v>16.446300000000001</v>
      </c>
      <c r="G36" s="388"/>
      <c r="H36" s="417">
        <v>3</v>
      </c>
      <c r="I36" s="474">
        <f t="shared" si="3"/>
        <v>0.3</v>
      </c>
      <c r="J36" s="278"/>
      <c r="K36" s="1436">
        <v>2</v>
      </c>
      <c r="L36" s="1439">
        <f t="shared" si="9"/>
        <v>0.3</v>
      </c>
      <c r="M36" s="1440">
        <v>50</v>
      </c>
      <c r="N36" s="1437">
        <f t="shared" si="10"/>
        <v>0.15</v>
      </c>
      <c r="O36" s="1437">
        <f t="shared" si="2"/>
        <v>0.15</v>
      </c>
      <c r="P36" s="1437">
        <f t="shared" si="4"/>
        <v>0.3</v>
      </c>
    </row>
    <row r="37" spans="2:17" s="279" customFormat="1" ht="15" x14ac:dyDescent="0.2">
      <c r="B37" s="384" t="str">
        <f>B250B_FullDepth_Areas!B31</f>
        <v>Y13</v>
      </c>
      <c r="C37" s="385">
        <f>B250B_FullDepth_Areas!C31</f>
        <v>1248.1300000000001</v>
      </c>
      <c r="D37" s="385">
        <f>B250B_FullDepth_Areas!D31</f>
        <v>1281.9100000000001</v>
      </c>
      <c r="E37" s="416"/>
      <c r="F37" s="903">
        <f>B250B_FullDepth_Areas!I31</f>
        <v>257.8331</v>
      </c>
      <c r="G37" s="388"/>
      <c r="H37" s="417">
        <v>3</v>
      </c>
      <c r="I37" s="474">
        <f t="shared" si="3"/>
        <v>4.7300000000000004</v>
      </c>
      <c r="J37" s="278"/>
      <c r="K37" s="1436">
        <v>2</v>
      </c>
      <c r="L37" s="1439">
        <f t="shared" si="9"/>
        <v>4.7300000000000004</v>
      </c>
      <c r="M37" s="1440">
        <v>50</v>
      </c>
      <c r="N37" s="1437">
        <f t="shared" si="10"/>
        <v>2.3650000000000002</v>
      </c>
      <c r="O37" s="1437">
        <f t="shared" si="2"/>
        <v>2.3650000000000002</v>
      </c>
      <c r="P37" s="1437">
        <f t="shared" si="4"/>
        <v>4.7300000000000004</v>
      </c>
    </row>
    <row r="38" spans="2:17" s="279" customFormat="1" ht="15" x14ac:dyDescent="0.2">
      <c r="B38" s="384"/>
      <c r="C38" s="385"/>
      <c r="D38" s="385"/>
      <c r="E38" s="416"/>
      <c r="F38" s="903"/>
      <c r="G38" s="388"/>
      <c r="H38" s="417"/>
      <c r="I38" s="474"/>
      <c r="J38" s="278"/>
      <c r="K38" s="1446"/>
      <c r="L38" s="1439"/>
      <c r="M38" s="1440"/>
      <c r="N38" s="1437">
        <f t="shared" si="8"/>
        <v>0</v>
      </c>
    </row>
    <row r="39" spans="2:17" s="279" customFormat="1" ht="15" x14ac:dyDescent="0.2">
      <c r="B39" s="393"/>
      <c r="C39" s="414"/>
      <c r="D39" s="414"/>
      <c r="E39" s="414"/>
      <c r="F39" s="414"/>
      <c r="G39" s="415"/>
      <c r="H39" s="472" t="s">
        <v>376</v>
      </c>
      <c r="I39" s="475">
        <f>SUM(I12:I38,'[6]ASPH. SURF. COURSE TY. S9.5B'!I43)</f>
        <v>1511.1800000000003</v>
      </c>
      <c r="J39" s="278"/>
      <c r="K39" s="1446"/>
      <c r="L39" s="1439"/>
      <c r="M39" s="1440"/>
      <c r="N39" s="1437">
        <f t="shared" si="8"/>
        <v>0</v>
      </c>
    </row>
    <row r="40" spans="2:17" s="279" customFormat="1" ht="15.75" x14ac:dyDescent="0.2">
      <c r="B40" s="278"/>
      <c r="C40" s="399"/>
      <c r="D40" s="399"/>
      <c r="E40" s="399"/>
      <c r="F40" s="399"/>
      <c r="G40" s="399"/>
      <c r="H40" s="401"/>
      <c r="I40" s="402"/>
      <c r="J40" s="278"/>
      <c r="K40" s="1446"/>
      <c r="L40" s="1439"/>
      <c r="M40" s="1440"/>
      <c r="N40" s="1437">
        <f t="shared" si="8"/>
        <v>0</v>
      </c>
      <c r="P40" s="1447"/>
    </row>
    <row r="41" spans="2:17" s="279" customFormat="1" ht="15" x14ac:dyDescent="0.2">
      <c r="B41" s="278"/>
      <c r="C41" s="278"/>
      <c r="D41" s="278"/>
      <c r="E41" s="278"/>
      <c r="F41" s="278"/>
      <c r="G41" s="278"/>
      <c r="H41" s="278"/>
      <c r="I41" s="278"/>
      <c r="J41" s="278"/>
      <c r="K41" s="1446"/>
      <c r="L41" s="1439"/>
      <c r="M41" s="1440"/>
      <c r="N41" s="1437">
        <f t="shared" si="8"/>
        <v>0</v>
      </c>
    </row>
    <row r="42" spans="2:17" s="279" customFormat="1" ht="15" x14ac:dyDescent="0.2">
      <c r="B42" s="278"/>
      <c r="C42" s="278"/>
      <c r="D42" s="278"/>
      <c r="E42" s="278"/>
      <c r="F42" s="278"/>
      <c r="G42" s="278"/>
      <c r="H42" s="278"/>
      <c r="I42" s="278"/>
      <c r="J42" s="278"/>
      <c r="K42" s="1446"/>
      <c r="L42" s="1439"/>
      <c r="M42" s="1440"/>
      <c r="N42" s="1437">
        <f t="shared" si="8"/>
        <v>0</v>
      </c>
    </row>
    <row r="43" spans="2:17" s="279" customFormat="1" ht="15" x14ac:dyDescent="0.2">
      <c r="B43" s="278"/>
      <c r="C43" s="283"/>
      <c r="D43" s="278"/>
      <c r="E43" s="278"/>
      <c r="F43" s="278"/>
      <c r="G43" s="278"/>
      <c r="H43" s="403"/>
      <c r="I43" s="404"/>
      <c r="J43" s="278"/>
      <c r="N43" s="1445">
        <f>SUM(N12:N42)</f>
        <v>285.78289999999998</v>
      </c>
      <c r="O43" s="1445">
        <f>SUM(O12:O42)</f>
        <v>1225.3971000000004</v>
      </c>
      <c r="P43" s="1445">
        <f>SUM(N43:O43)</f>
        <v>1511.1800000000003</v>
      </c>
      <c r="Q43" s="1445">
        <f>SUM(Q12:Q32)</f>
        <v>0</v>
      </c>
    </row>
    <row r="44" spans="2:17" s="286" customFormat="1" ht="15" customHeight="1" x14ac:dyDescent="0.4">
      <c r="B44" s="278"/>
      <c r="C44" s="283"/>
      <c r="D44" s="278"/>
      <c r="E44" s="278"/>
      <c r="F44" s="278"/>
      <c r="G44" s="278"/>
      <c r="H44" s="283"/>
      <c r="I44" s="283"/>
      <c r="J44" s="278"/>
      <c r="K44" s="279"/>
      <c r="L44" s="279"/>
      <c r="M44" s="279"/>
      <c r="N44" s="279"/>
      <c r="O44" s="279"/>
      <c r="P44" s="279"/>
      <c r="Q44" s="279"/>
    </row>
    <row r="45" spans="2:17" s="286" customFormat="1" ht="15" customHeight="1" x14ac:dyDescent="0.4">
      <c r="B45" s="278"/>
      <c r="C45" s="283"/>
      <c r="D45" s="278"/>
      <c r="E45" s="278"/>
      <c r="F45" s="278"/>
      <c r="G45" s="278"/>
      <c r="H45" s="403"/>
      <c r="I45" s="404"/>
      <c r="J45" s="278"/>
    </row>
    <row r="46" spans="2:17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7" s="279" customFormat="1" ht="15" customHeight="1" x14ac:dyDescent="0.4">
      <c r="B47" s="284"/>
      <c r="C47" s="405"/>
      <c r="D47" s="285"/>
      <c r="E47" s="285"/>
      <c r="F47" s="285"/>
      <c r="G47" s="285"/>
      <c r="H47" s="285"/>
      <c r="I47" s="285"/>
      <c r="J47" s="284"/>
    </row>
    <row r="48" spans="2:17" s="279" customFormat="1" ht="15" customHeight="1" x14ac:dyDescent="0.4">
      <c r="B48" s="284"/>
      <c r="C48" s="405"/>
      <c r="D48" s="285"/>
      <c r="E48" s="285"/>
      <c r="F48" s="285"/>
      <c r="G48" s="285"/>
      <c r="H48" s="285"/>
      <c r="I48" s="285"/>
      <c r="J48" s="284"/>
    </row>
    <row r="49" spans="2:10" s="279" customFormat="1" ht="15" x14ac:dyDescent="0.2">
      <c r="B49" s="278"/>
      <c r="C49" s="278"/>
      <c r="D49" s="278"/>
      <c r="E49" s="278"/>
      <c r="F49" s="278"/>
      <c r="G49" s="278"/>
      <c r="H49" s="278"/>
      <c r="I49" s="278"/>
      <c r="J49" s="278"/>
    </row>
    <row r="50" spans="2:10" s="279" customFormat="1" ht="15" x14ac:dyDescent="0.2">
      <c r="B50" s="278"/>
      <c r="C50" s="289"/>
      <c r="D50" s="289"/>
      <c r="E50" s="406"/>
      <c r="F50" s="406"/>
      <c r="G50" s="406"/>
      <c r="H50" s="406"/>
      <c r="I50" s="289"/>
      <c r="J50" s="278"/>
    </row>
    <row r="51" spans="2:10" s="279" customFormat="1" ht="15" x14ac:dyDescent="0.2">
      <c r="B51" s="278"/>
      <c r="C51" s="289"/>
      <c r="D51" s="289"/>
      <c r="E51" s="289"/>
      <c r="F51" s="289"/>
      <c r="G51" s="289"/>
      <c r="H51" s="289"/>
      <c r="I51" s="289"/>
      <c r="J51" s="278"/>
    </row>
    <row r="52" spans="2:10" s="279" customFormat="1" ht="15" x14ac:dyDescent="0.2">
      <c r="B52" s="278"/>
      <c r="C52" s="399"/>
      <c r="D52" s="399"/>
      <c r="E52" s="399"/>
      <c r="F52" s="399"/>
      <c r="G52" s="400"/>
      <c r="H52" s="399"/>
      <c r="I52" s="400"/>
      <c r="J52" s="278"/>
    </row>
    <row r="53" spans="2:10" s="279" customFormat="1" ht="15" x14ac:dyDescent="0.2">
      <c r="B53" s="390"/>
      <c r="C53" s="399"/>
      <c r="D53" s="399"/>
      <c r="E53" s="399"/>
      <c r="F53" s="399"/>
      <c r="G53" s="400"/>
      <c r="H53" s="399"/>
      <c r="I53" s="400"/>
      <c r="J53" s="390"/>
    </row>
    <row r="54" spans="2:10" s="279" customFormat="1" ht="15" x14ac:dyDescent="0.2">
      <c r="B54" s="390"/>
      <c r="C54" s="399"/>
      <c r="D54" s="399"/>
      <c r="E54" s="399"/>
      <c r="F54" s="399"/>
      <c r="G54" s="400"/>
      <c r="H54" s="399"/>
      <c r="I54" s="400"/>
      <c r="J54" s="390"/>
    </row>
    <row r="55" spans="2:10" s="279" customFormat="1" ht="15" x14ac:dyDescent="0.2">
      <c r="B55" s="278"/>
      <c r="C55" s="399"/>
      <c r="D55" s="399"/>
      <c r="E55" s="399"/>
      <c r="F55" s="399"/>
      <c r="G55" s="400"/>
      <c r="H55" s="399"/>
      <c r="I55" s="400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278"/>
      <c r="C57" s="399"/>
      <c r="D57" s="399"/>
      <c r="E57" s="399"/>
      <c r="F57" s="399"/>
      <c r="G57" s="400"/>
      <c r="H57" s="399"/>
      <c r="I57" s="400"/>
      <c r="J57" s="278"/>
    </row>
    <row r="58" spans="2:10" s="279" customFormat="1" ht="15" x14ac:dyDescent="0.2">
      <c r="B58" s="278"/>
      <c r="C58" s="399"/>
      <c r="D58" s="399"/>
      <c r="E58" s="399"/>
      <c r="F58" s="399"/>
      <c r="G58" s="400"/>
      <c r="H58" s="399"/>
      <c r="I58" s="400"/>
      <c r="J58" s="278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399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399"/>
      <c r="H88" s="399"/>
      <c r="I88" s="400"/>
      <c r="J88" s="278"/>
    </row>
    <row r="89" spans="2:10" s="279" customFormat="1" ht="15" x14ac:dyDescent="0.2">
      <c r="B89" s="278"/>
      <c r="C89" s="278"/>
      <c r="D89" s="278"/>
      <c r="E89" s="278"/>
      <c r="F89" s="278"/>
      <c r="G89" s="278"/>
      <c r="H89" s="278"/>
      <c r="I89" s="278"/>
      <c r="J89" s="278"/>
    </row>
    <row r="90" spans="2:10" s="279" customFormat="1" ht="15" x14ac:dyDescent="0.2">
      <c r="B90" s="278"/>
      <c r="C90" s="278"/>
      <c r="D90" s="278"/>
      <c r="E90" s="278"/>
      <c r="F90" s="278"/>
      <c r="G90" s="278"/>
      <c r="H90" s="278"/>
      <c r="I90" s="278"/>
      <c r="J90" s="278"/>
    </row>
    <row r="91" spans="2:10" s="279" customFormat="1" ht="15" x14ac:dyDescent="0.2">
      <c r="B91" s="278"/>
      <c r="C91" s="283"/>
      <c r="D91" s="278"/>
      <c r="E91" s="278"/>
      <c r="F91" s="278"/>
      <c r="G91" s="278"/>
      <c r="H91" s="283"/>
      <c r="I91" s="278"/>
      <c r="J91" s="278"/>
    </row>
    <row r="92" spans="2:10" s="279" customFormat="1" ht="15" x14ac:dyDescent="0.2">
      <c r="B92" s="278"/>
      <c r="C92" s="283"/>
      <c r="D92" s="278"/>
      <c r="E92" s="278"/>
      <c r="F92" s="278"/>
      <c r="G92" s="278"/>
      <c r="H92" s="278"/>
      <c r="I92" s="278"/>
      <c r="J92" s="278"/>
    </row>
    <row r="93" spans="2:10" s="279" customFormat="1" ht="15" x14ac:dyDescent="0.2">
      <c r="B93" s="278"/>
      <c r="C93" s="283"/>
      <c r="D93" s="278"/>
      <c r="E93" s="278"/>
      <c r="F93" s="278"/>
      <c r="G93" s="278"/>
      <c r="H93" s="403"/>
      <c r="I93" s="407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customHeight="1" x14ac:dyDescent="0.4">
      <c r="B95" s="284"/>
      <c r="C95" s="405"/>
      <c r="D95" s="285"/>
      <c r="E95" s="285"/>
      <c r="F95" s="285"/>
      <c r="G95" s="285"/>
      <c r="H95" s="285"/>
      <c r="I95" s="285"/>
      <c r="J95" s="284"/>
    </row>
    <row r="96" spans="2:10" s="279" customFormat="1" ht="15" customHeight="1" x14ac:dyDescent="0.4">
      <c r="B96" s="284"/>
      <c r="C96" s="405"/>
      <c r="D96" s="285"/>
      <c r="E96" s="285"/>
      <c r="F96" s="285"/>
      <c r="G96" s="285"/>
      <c r="H96" s="285"/>
      <c r="I96" s="285"/>
      <c r="J96" s="284"/>
    </row>
    <row r="97" spans="2:10" s="279" customFormat="1" ht="15" x14ac:dyDescent="0.2">
      <c r="B97" s="278"/>
      <c r="C97" s="278"/>
      <c r="D97" s="278"/>
      <c r="E97" s="278"/>
      <c r="F97" s="278"/>
      <c r="G97" s="278"/>
      <c r="H97" s="278"/>
      <c r="I97" s="278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x14ac:dyDescent="0.2">
      <c r="B99" s="278"/>
      <c r="C99" s="278"/>
      <c r="D99" s="408"/>
      <c r="E99" s="278"/>
      <c r="F99" s="409"/>
      <c r="G99" s="278"/>
      <c r="H99" s="410"/>
      <c r="I99" s="410"/>
      <c r="J99" s="278"/>
    </row>
    <row r="100" spans="2:10" s="279" customFormat="1" ht="15" x14ac:dyDescent="0.2">
      <c r="B100" s="278"/>
      <c r="C100" s="278"/>
      <c r="D100" s="411"/>
      <c r="E100" s="278"/>
      <c r="F100" s="278"/>
      <c r="G100" s="278"/>
      <c r="H100" s="278"/>
      <c r="I100" s="278"/>
      <c r="J100" s="278"/>
    </row>
    <row r="101" spans="2:10" s="279" customFormat="1" ht="15" x14ac:dyDescent="0.2">
      <c r="B101" s="390"/>
      <c r="C101" s="390"/>
      <c r="D101" s="412"/>
      <c r="E101" s="390"/>
      <c r="F101" s="390"/>
      <c r="G101" s="390"/>
      <c r="H101" s="390"/>
      <c r="I101" s="390"/>
      <c r="J101" s="390"/>
    </row>
    <row r="102" spans="2:10" s="279" customFormat="1" ht="15" x14ac:dyDescent="0.2">
      <c r="B102" s="390"/>
      <c r="C102" s="390"/>
      <c r="D102" s="412"/>
      <c r="E102" s="390"/>
      <c r="F102" s="390"/>
      <c r="G102" s="390"/>
      <c r="H102" s="390"/>
      <c r="I102" s="390"/>
      <c r="J102" s="390"/>
    </row>
    <row r="103" spans="2:10" s="279" customFormat="1" ht="15" x14ac:dyDescent="0.2">
      <c r="B103" s="278"/>
      <c r="C103" s="278"/>
      <c r="D103" s="278"/>
      <c r="E103" s="278"/>
      <c r="F103" s="278"/>
      <c r="G103" s="278"/>
      <c r="H103" s="278"/>
      <c r="I103" s="278"/>
      <c r="J103" s="278"/>
    </row>
    <row r="104" spans="2:10" s="279" customFormat="1" ht="15" x14ac:dyDescent="0.2">
      <c r="B104" s="278"/>
      <c r="C104" s="289"/>
      <c r="D104" s="289"/>
      <c r="E104" s="406"/>
      <c r="F104" s="406"/>
      <c r="G104" s="406"/>
      <c r="H104" s="406"/>
      <c r="I104" s="289"/>
      <c r="J104" s="278"/>
    </row>
    <row r="105" spans="2:10" s="279" customFormat="1" ht="15" x14ac:dyDescent="0.2">
      <c r="B105" s="278"/>
      <c r="C105" s="289"/>
      <c r="D105" s="289"/>
      <c r="E105" s="289"/>
      <c r="F105" s="289"/>
      <c r="G105" s="289"/>
      <c r="H105" s="289"/>
      <c r="I105" s="289"/>
      <c r="J105" s="278"/>
    </row>
    <row r="106" spans="2:10" s="279" customFormat="1" ht="15" x14ac:dyDescent="0.2">
      <c r="B106" s="278"/>
      <c r="C106" s="399"/>
      <c r="D106" s="399"/>
      <c r="E106" s="399"/>
      <c r="F106" s="399"/>
      <c r="G106" s="399"/>
      <c r="H106" s="399"/>
      <c r="I106" s="400"/>
      <c r="J106" s="278"/>
    </row>
    <row r="107" spans="2:10" s="279" customFormat="1" ht="15" x14ac:dyDescent="0.2">
      <c r="B107" s="278"/>
      <c r="C107" s="399"/>
      <c r="D107" s="399"/>
      <c r="E107" s="399"/>
      <c r="F107" s="399"/>
      <c r="G107" s="399"/>
      <c r="H107" s="399"/>
      <c r="I107" s="400"/>
      <c r="J107" s="278"/>
    </row>
    <row r="108" spans="2:10" s="279" customFormat="1" ht="15" x14ac:dyDescent="0.2">
      <c r="B108" s="278"/>
      <c r="C108" s="399"/>
      <c r="D108" s="399"/>
      <c r="E108" s="399"/>
      <c r="F108" s="399"/>
      <c r="G108" s="399"/>
      <c r="H108" s="399"/>
      <c r="I108" s="400"/>
      <c r="J108" s="278"/>
    </row>
    <row r="109" spans="2:10" s="279" customFormat="1" ht="15" x14ac:dyDescent="0.2">
      <c r="B109" s="278"/>
      <c r="C109" s="399"/>
      <c r="D109" s="399"/>
      <c r="E109" s="399"/>
      <c r="F109" s="399"/>
      <c r="G109" s="399"/>
      <c r="H109" s="399"/>
      <c r="I109" s="400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278"/>
      <c r="D137" s="278"/>
      <c r="E137" s="278"/>
      <c r="F137" s="278"/>
      <c r="G137" s="278"/>
      <c r="H137" s="278"/>
      <c r="I137" s="278"/>
      <c r="J137" s="278"/>
    </row>
    <row r="138" spans="2:10" s="279" customFormat="1" ht="15" x14ac:dyDescent="0.2">
      <c r="B138" s="278"/>
      <c r="C138" s="278"/>
      <c r="D138" s="278"/>
      <c r="E138" s="278"/>
      <c r="F138" s="278"/>
      <c r="G138" s="278"/>
      <c r="H138" s="278"/>
      <c r="I138" s="278"/>
      <c r="J138" s="278"/>
    </row>
    <row r="139" spans="2:10" s="279" customFormat="1" ht="15" x14ac:dyDescent="0.2">
      <c r="B139" s="278"/>
      <c r="C139" s="283"/>
      <c r="D139" s="278"/>
      <c r="E139" s="278"/>
      <c r="F139" s="278"/>
      <c r="G139" s="278"/>
      <c r="H139" s="283"/>
      <c r="I139" s="278"/>
      <c r="J139" s="278"/>
    </row>
    <row r="140" spans="2:10" s="279" customFormat="1" ht="15" x14ac:dyDescent="0.2">
      <c r="B140" s="278"/>
      <c r="C140" s="283"/>
      <c r="D140" s="278"/>
      <c r="E140" s="278"/>
      <c r="F140" s="278"/>
      <c r="G140" s="278"/>
      <c r="H140" s="278"/>
      <c r="I140" s="278"/>
      <c r="J140" s="278"/>
    </row>
    <row r="141" spans="2:10" s="279" customFormat="1" ht="15" x14ac:dyDescent="0.2">
      <c r="B141" s="278"/>
      <c r="C141" s="283"/>
      <c r="D141" s="278"/>
      <c r="E141" s="278"/>
      <c r="F141" s="278"/>
      <c r="G141" s="278"/>
      <c r="H141" s="403"/>
      <c r="I141" s="407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customHeight="1" x14ac:dyDescent="0.4">
      <c r="B143" s="284"/>
      <c r="C143" s="405"/>
      <c r="D143" s="285"/>
      <c r="E143" s="285"/>
      <c r="F143" s="285"/>
      <c r="G143" s="285"/>
      <c r="H143" s="285"/>
      <c r="I143" s="285"/>
      <c r="J143" s="284"/>
    </row>
    <row r="144" spans="2:10" s="279" customFormat="1" ht="15" customHeight="1" x14ac:dyDescent="0.4">
      <c r="B144" s="284"/>
      <c r="C144" s="405"/>
      <c r="D144" s="285"/>
      <c r="E144" s="285"/>
      <c r="F144" s="285"/>
      <c r="G144" s="285"/>
      <c r="H144" s="285"/>
      <c r="I144" s="285"/>
      <c r="J144" s="284"/>
    </row>
    <row r="145" spans="2:10" s="279" customFormat="1" ht="15" x14ac:dyDescent="0.2">
      <c r="B145" s="278"/>
      <c r="C145" s="278"/>
      <c r="D145" s="278"/>
      <c r="E145" s="278"/>
      <c r="F145" s="278"/>
      <c r="G145" s="278"/>
      <c r="H145" s="278"/>
      <c r="I145" s="278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x14ac:dyDescent="0.2">
      <c r="B147" s="278"/>
      <c r="C147" s="278"/>
      <c r="D147" s="408"/>
      <c r="E147" s="278"/>
      <c r="F147" s="409"/>
      <c r="G147" s="278"/>
      <c r="H147" s="410"/>
      <c r="I147" s="410"/>
      <c r="J147" s="278"/>
    </row>
    <row r="148" spans="2:10" s="279" customFormat="1" ht="15" x14ac:dyDescent="0.2">
      <c r="B148" s="278"/>
      <c r="C148" s="278"/>
      <c r="D148" s="411"/>
      <c r="E148" s="278"/>
      <c r="F148" s="278"/>
      <c r="G148" s="278"/>
      <c r="H148" s="278"/>
      <c r="I148" s="278"/>
      <c r="J148" s="278"/>
    </row>
    <row r="149" spans="2:10" s="279" customFormat="1" ht="15" x14ac:dyDescent="0.2">
      <c r="B149" s="390"/>
      <c r="C149" s="390"/>
      <c r="D149" s="412"/>
      <c r="E149" s="390"/>
      <c r="F149" s="390"/>
      <c r="G149" s="390"/>
      <c r="H149" s="390"/>
      <c r="I149" s="390"/>
      <c r="J149" s="390"/>
    </row>
    <row r="150" spans="2:10" s="279" customFormat="1" ht="15" x14ac:dyDescent="0.2">
      <c r="B150" s="390"/>
      <c r="C150" s="390"/>
      <c r="D150" s="412"/>
      <c r="E150" s="390"/>
      <c r="F150" s="390"/>
      <c r="G150" s="390"/>
      <c r="H150" s="390"/>
      <c r="I150" s="390"/>
      <c r="J150" s="390"/>
    </row>
    <row r="151" spans="2:10" s="279" customFormat="1" ht="15" x14ac:dyDescent="0.2">
      <c r="B151" s="278"/>
      <c r="C151" s="278"/>
      <c r="D151" s="278"/>
      <c r="E151" s="278"/>
      <c r="F151" s="278"/>
      <c r="G151" s="278"/>
      <c r="H151" s="278"/>
      <c r="I151" s="278"/>
      <c r="J151" s="278"/>
    </row>
    <row r="152" spans="2:10" s="279" customFormat="1" ht="15" x14ac:dyDescent="0.2">
      <c r="B152" s="278"/>
      <c r="C152" s="289"/>
      <c r="D152" s="289"/>
      <c r="E152" s="406"/>
      <c r="F152" s="406"/>
      <c r="G152" s="406"/>
      <c r="H152" s="406"/>
      <c r="I152" s="289"/>
      <c r="J152" s="278"/>
    </row>
    <row r="153" spans="2:10" s="279" customFormat="1" ht="15" x14ac:dyDescent="0.2">
      <c r="B153" s="278"/>
      <c r="C153" s="289"/>
      <c r="D153" s="289"/>
      <c r="E153" s="289"/>
      <c r="F153" s="289"/>
      <c r="G153" s="289"/>
      <c r="H153" s="289"/>
      <c r="I153" s="289"/>
      <c r="J153" s="278"/>
    </row>
    <row r="154" spans="2:10" s="279" customFormat="1" ht="15" x14ac:dyDescent="0.2">
      <c r="B154" s="278"/>
      <c r="C154" s="399"/>
      <c r="D154" s="399"/>
      <c r="E154" s="399"/>
      <c r="F154" s="399"/>
      <c r="G154" s="399"/>
      <c r="H154" s="399"/>
      <c r="I154" s="400"/>
      <c r="J154" s="278"/>
    </row>
    <row r="155" spans="2:10" s="279" customFormat="1" ht="15" x14ac:dyDescent="0.2">
      <c r="B155" s="278"/>
      <c r="C155" s="399"/>
      <c r="D155" s="399"/>
      <c r="E155" s="399"/>
      <c r="F155" s="399"/>
      <c r="G155" s="399"/>
      <c r="H155" s="399"/>
      <c r="I155" s="400"/>
      <c r="J155" s="278"/>
    </row>
    <row r="156" spans="2:10" s="279" customFormat="1" ht="15" x14ac:dyDescent="0.2">
      <c r="B156" s="278"/>
      <c r="C156" s="399"/>
      <c r="D156" s="399"/>
      <c r="E156" s="399"/>
      <c r="F156" s="399"/>
      <c r="G156" s="399"/>
      <c r="H156" s="399"/>
      <c r="I156" s="400"/>
      <c r="J156" s="278"/>
    </row>
    <row r="157" spans="2:10" s="279" customFormat="1" ht="15" x14ac:dyDescent="0.2">
      <c r="B157" s="278"/>
      <c r="C157" s="399"/>
      <c r="D157" s="399"/>
      <c r="E157" s="399"/>
      <c r="F157" s="399"/>
      <c r="G157" s="399"/>
      <c r="H157" s="399"/>
      <c r="I157" s="400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278"/>
      <c r="D185" s="278"/>
      <c r="E185" s="278"/>
      <c r="F185" s="278"/>
      <c r="G185" s="278"/>
      <c r="H185" s="278"/>
      <c r="I185" s="278"/>
      <c r="J185" s="278"/>
    </row>
    <row r="186" spans="2:10" s="279" customFormat="1" ht="15" x14ac:dyDescent="0.2">
      <c r="B186" s="413"/>
      <c r="C186" s="413"/>
      <c r="D186" s="413"/>
      <c r="E186" s="413"/>
      <c r="F186" s="413"/>
      <c r="G186" s="413"/>
      <c r="H186" s="413"/>
      <c r="I186" s="413"/>
      <c r="J186" s="413"/>
    </row>
    <row r="187" spans="2:10" s="279" customFormat="1" ht="15" x14ac:dyDescent="0.2">
      <c r="B187" s="413"/>
      <c r="C187" s="413"/>
      <c r="D187" s="413"/>
      <c r="E187" s="413"/>
      <c r="F187" s="413"/>
      <c r="G187" s="413"/>
      <c r="H187" s="413"/>
      <c r="I187" s="413"/>
      <c r="J187" s="413"/>
    </row>
    <row r="188" spans="2:10" s="279" customFormat="1" ht="15" x14ac:dyDescent="0.2">
      <c r="B188" s="413"/>
      <c r="C188" s="413"/>
      <c r="D188" s="413"/>
      <c r="E188" s="413"/>
      <c r="F188" s="413"/>
      <c r="G188" s="413"/>
      <c r="H188" s="413"/>
      <c r="I188" s="413"/>
      <c r="J188" s="413"/>
    </row>
    <row r="189" spans="2:10" s="279" customFormat="1" ht="15" x14ac:dyDescent="0.2">
      <c r="B189" s="413"/>
      <c r="C189" s="413"/>
      <c r="D189" s="413"/>
      <c r="E189" s="413"/>
      <c r="F189" s="413"/>
      <c r="G189" s="413"/>
      <c r="H189" s="413"/>
      <c r="I189" s="413"/>
      <c r="J189" s="413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C192" s="413"/>
      <c r="D192" s="413"/>
      <c r="E192" s="413"/>
      <c r="F192" s="413"/>
      <c r="G192" s="413"/>
      <c r="H192" s="413"/>
      <c r="I192" s="413"/>
      <c r="J192" s="413"/>
    </row>
    <row r="193" spans="3:10" s="279" customFormat="1" ht="15" x14ac:dyDescent="0.2">
      <c r="C193" s="413"/>
      <c r="D193" s="413"/>
      <c r="E193" s="413"/>
      <c r="F193" s="413"/>
      <c r="G193" s="413"/>
      <c r="H193" s="413"/>
      <c r="I193" s="413"/>
      <c r="J193" s="413"/>
    </row>
    <row r="194" spans="3:10" s="279" customFormat="1" ht="15" x14ac:dyDescent="0.2">
      <c r="C194" s="413"/>
      <c r="D194" s="413"/>
      <c r="E194" s="413"/>
      <c r="F194" s="413"/>
      <c r="G194" s="413"/>
      <c r="H194" s="413"/>
      <c r="I194" s="413"/>
      <c r="J194" s="413"/>
    </row>
    <row r="195" spans="3:10" s="279" customFormat="1" ht="15" x14ac:dyDescent="0.2">
      <c r="C195" s="413"/>
      <c r="D195" s="413"/>
      <c r="E195" s="413"/>
      <c r="F195" s="413"/>
      <c r="G195" s="413"/>
      <c r="H195" s="413"/>
      <c r="I195" s="413"/>
      <c r="J195" s="413"/>
    </row>
    <row r="196" spans="3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3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3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3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3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3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3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3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3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3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3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3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3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x14ac:dyDescent="0.2">
      <c r="C260" s="269"/>
      <c r="D260" s="269"/>
      <c r="E260" s="269"/>
      <c r="F260" s="269"/>
      <c r="G260" s="269"/>
      <c r="H260" s="269"/>
      <c r="I260" s="269"/>
    </row>
    <row r="261" spans="3:10" x14ac:dyDescent="0.2">
      <c r="C261" s="269"/>
      <c r="D261" s="269"/>
      <c r="E261" s="269"/>
      <c r="F261" s="269"/>
      <c r="G261" s="269"/>
      <c r="H261" s="269"/>
      <c r="I261" s="269"/>
    </row>
    <row r="262" spans="3:10" x14ac:dyDescent="0.2">
      <c r="C262" s="269"/>
      <c r="D262" s="269"/>
      <c r="E262" s="269"/>
      <c r="F262" s="269"/>
      <c r="G262" s="269"/>
      <c r="H262" s="269"/>
      <c r="I262" s="269"/>
    </row>
    <row r="263" spans="3:10" x14ac:dyDescent="0.2">
      <c r="C263" s="269"/>
      <c r="D263" s="269"/>
      <c r="E263" s="269"/>
      <c r="F263" s="269"/>
      <c r="G263" s="269"/>
      <c r="H263" s="269"/>
      <c r="I263" s="269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9" tint="-0.499984740745262"/>
  </sheetPr>
  <dimension ref="B1:Q1124"/>
  <sheetViews>
    <sheetView showZeros="0" view="pageBreakPreview" topLeftCell="A11" zoomScaleNormal="100" zoomScaleSheetLayoutView="100" workbookViewId="0">
      <selection activeCell="G16" sqref="G16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7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7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7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7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7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7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17" s="286" customFormat="1" ht="30" x14ac:dyDescent="0.4">
      <c r="B7" s="1550" t="s">
        <v>385</v>
      </c>
      <c r="C7" s="1498"/>
      <c r="D7" s="1498"/>
      <c r="E7" s="1498"/>
      <c r="F7" s="1498"/>
      <c r="G7" s="1498"/>
      <c r="H7" s="1498"/>
      <c r="I7" s="1498"/>
      <c r="J7" s="284"/>
    </row>
    <row r="8" spans="2:17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7" s="279" customFormat="1" ht="15" x14ac:dyDescent="0.2">
      <c r="B9" s="278"/>
      <c r="I9" s="370"/>
      <c r="J9" s="278"/>
    </row>
    <row r="10" spans="2:17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7" s="279" customFormat="1" ht="4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  <c r="K11" s="1432" t="s">
        <v>999</v>
      </c>
      <c r="L11" s="1433" t="s">
        <v>376</v>
      </c>
      <c r="M11" s="1433" t="s">
        <v>1000</v>
      </c>
      <c r="N11" s="1434" t="s">
        <v>1001</v>
      </c>
      <c r="O11" s="1434" t="s">
        <v>1002</v>
      </c>
      <c r="P11" s="1434" t="s">
        <v>1003</v>
      </c>
      <c r="Q11" s="1434" t="s">
        <v>1004</v>
      </c>
    </row>
    <row r="12" spans="2:17" s="391" customFormat="1" ht="15" customHeight="1" x14ac:dyDescent="0.2">
      <c r="B12" s="277" t="s">
        <v>294</v>
      </c>
      <c r="C12" s="385"/>
      <c r="D12" s="385"/>
      <c r="E12" s="416"/>
      <c r="F12" s="387"/>
      <c r="G12" s="388"/>
      <c r="H12" s="387"/>
      <c r="I12" s="474">
        <f>ROUND(IF(G12=0,((F12*H12*112)/18000),((E12*((F12+G12)/2)*H12*112)/18000)),2)</f>
        <v>0</v>
      </c>
      <c r="J12" s="390"/>
      <c r="K12" s="1436"/>
      <c r="L12" s="1435"/>
      <c r="M12" s="1435"/>
      <c r="N12" s="1437">
        <f>I12</f>
        <v>0</v>
      </c>
      <c r="O12" s="1437">
        <f>I12</f>
        <v>0</v>
      </c>
      <c r="P12" s="1437"/>
      <c r="Q12" s="1434"/>
    </row>
    <row r="13" spans="2:17" s="279" customFormat="1" ht="15" x14ac:dyDescent="0.2">
      <c r="B13" s="277" t="s">
        <v>300</v>
      </c>
      <c r="C13" s="385"/>
      <c r="D13" s="385"/>
      <c r="E13" s="416"/>
      <c r="F13" s="387"/>
      <c r="G13" s="388"/>
      <c r="H13" s="387"/>
      <c r="I13" s="474">
        <f>'S9.5B(1)'!I39</f>
        <v>1511.1800000000003</v>
      </c>
      <c r="J13" s="278"/>
      <c r="K13" s="1438" t="s">
        <v>910</v>
      </c>
      <c r="L13" s="1439"/>
      <c r="M13" s="1440"/>
      <c r="N13" s="1437">
        <f>+L13*M13/100</f>
        <v>0</v>
      </c>
      <c r="O13" s="1437">
        <f>+L13-N13</f>
        <v>0</v>
      </c>
      <c r="P13" s="1437"/>
      <c r="Q13" s="1437">
        <f>+S13*112*1.33333333333333/2000</f>
        <v>0</v>
      </c>
    </row>
    <row r="14" spans="2:17" s="279" customFormat="1" ht="15" x14ac:dyDescent="0.2">
      <c r="B14" s="384"/>
      <c r="C14" s="385"/>
      <c r="D14" s="385"/>
      <c r="E14" s="416"/>
      <c r="F14" s="903"/>
      <c r="G14" s="388"/>
      <c r="H14" s="417"/>
      <c r="I14" s="474"/>
      <c r="J14" s="278"/>
      <c r="K14" s="1438"/>
      <c r="L14" s="1439"/>
      <c r="M14" s="1441"/>
      <c r="N14" s="1437">
        <f t="shared" ref="N14:N21" si="0">+L14*M14/100</f>
        <v>0</v>
      </c>
      <c r="O14" s="1442">
        <f t="shared" ref="O14:O30" si="1">+L14-N14</f>
        <v>0</v>
      </c>
      <c r="P14" s="1442"/>
      <c r="Q14" s="1442"/>
    </row>
    <row r="15" spans="2:17" s="279" customFormat="1" ht="15" x14ac:dyDescent="0.2">
      <c r="B15" s="384" t="str">
        <f>B250B_FullDepth_Areas!B33</f>
        <v>Y14</v>
      </c>
      <c r="C15" s="385">
        <f>B250B_FullDepth_Areas!C33</f>
        <v>1125</v>
      </c>
      <c r="D15" s="385">
        <f>B250B_FullDepth_Areas!D33</f>
        <v>1230.1199999999999</v>
      </c>
      <c r="E15" s="416"/>
      <c r="F15" s="903">
        <f>B250B_FullDepth_Areas!I33</f>
        <v>810.63810000000001</v>
      </c>
      <c r="G15" s="388"/>
      <c r="H15" s="417">
        <v>3</v>
      </c>
      <c r="I15" s="474">
        <f t="shared" ref="I15:I21" si="2">ROUND(IF(G15=0,((F15*H15*110)/18000),((E15*((F15+G15)/2)*H15*110)/18000)),2)</f>
        <v>14.86</v>
      </c>
      <c r="J15" s="278"/>
      <c r="K15" s="1438">
        <v>1</v>
      </c>
      <c r="L15" s="1439">
        <f t="shared" ref="L15:L16" si="3">+I15</f>
        <v>14.86</v>
      </c>
      <c r="M15" s="1440">
        <v>50</v>
      </c>
      <c r="N15" s="1437">
        <f t="shared" si="0"/>
        <v>7.43</v>
      </c>
      <c r="O15" s="1437">
        <f t="shared" si="1"/>
        <v>7.43</v>
      </c>
      <c r="P15" s="1442"/>
      <c r="Q15" s="1442"/>
    </row>
    <row r="16" spans="2:17" s="279" customFormat="1" ht="15" x14ac:dyDescent="0.2">
      <c r="B16" s="384" t="str">
        <f>B250B_FullDepth_Areas!B34</f>
        <v>Y14</v>
      </c>
      <c r="C16" s="385">
        <f>B250B_FullDepth_Areas!C34</f>
        <v>1198</v>
      </c>
      <c r="D16" s="385">
        <f>B250B_FullDepth_Areas!D34</f>
        <v>1234.67</v>
      </c>
      <c r="E16" s="416"/>
      <c r="F16" s="903">
        <f>B250B_FullDepth_Areas!I34</f>
        <v>370.64609999999999</v>
      </c>
      <c r="G16" s="388"/>
      <c r="H16" s="417">
        <v>3</v>
      </c>
      <c r="I16" s="474">
        <f t="shared" si="2"/>
        <v>6.8</v>
      </c>
      <c r="J16" s="278"/>
      <c r="K16" s="1438">
        <v>1</v>
      </c>
      <c r="L16" s="1439">
        <f t="shared" si="3"/>
        <v>6.8</v>
      </c>
      <c r="M16" s="1440">
        <v>50</v>
      </c>
      <c r="N16" s="1437">
        <f t="shared" si="0"/>
        <v>3.4</v>
      </c>
      <c r="O16" s="1437">
        <f t="shared" si="1"/>
        <v>3.4</v>
      </c>
      <c r="P16" s="1442"/>
      <c r="Q16" s="1442"/>
    </row>
    <row r="17" spans="2:17" s="279" customFormat="1" ht="15" x14ac:dyDescent="0.2">
      <c r="B17" s="384" t="str">
        <f>B250B_FullDepth_Areas!B35</f>
        <v>Y15</v>
      </c>
      <c r="C17" s="385">
        <f>B250B_FullDepth_Areas!C35</f>
        <v>1185.17</v>
      </c>
      <c r="D17" s="385">
        <f>B250B_FullDepth_Areas!D35</f>
        <v>1237.31</v>
      </c>
      <c r="E17" s="416"/>
      <c r="F17" s="903">
        <f>B250B_FullDepth_Areas!I35</f>
        <v>540.60080000000005</v>
      </c>
      <c r="G17" s="388"/>
      <c r="H17" s="417">
        <v>3</v>
      </c>
      <c r="I17" s="474">
        <f t="shared" si="2"/>
        <v>9.91</v>
      </c>
      <c r="J17" s="278"/>
      <c r="K17" s="1438">
        <v>1</v>
      </c>
      <c r="L17" s="1439">
        <f t="shared" ref="L17" si="4">+I17</f>
        <v>9.91</v>
      </c>
      <c r="M17" s="1440">
        <v>50</v>
      </c>
      <c r="N17" s="1437">
        <f t="shared" ref="N17" si="5">+L17*M17/100</f>
        <v>4.9550000000000001</v>
      </c>
      <c r="O17" s="1437">
        <f t="shared" si="1"/>
        <v>4.9550000000000001</v>
      </c>
      <c r="P17" s="1442"/>
      <c r="Q17" s="1442"/>
    </row>
    <row r="18" spans="2:17" s="279" customFormat="1" ht="15" x14ac:dyDescent="0.2">
      <c r="B18" s="384" t="str">
        <f>B250B_FullDepth_Areas!B36</f>
        <v>Y15</v>
      </c>
      <c r="C18" s="385">
        <f>B250B_FullDepth_Areas!C36</f>
        <v>1221.53</v>
      </c>
      <c r="D18" s="385">
        <f>B250B_FullDepth_Areas!D36</f>
        <v>1247.42</v>
      </c>
      <c r="E18" s="416"/>
      <c r="F18" s="903">
        <f>B250B_FullDepth_Areas!I36</f>
        <v>329.74689999999998</v>
      </c>
      <c r="G18" s="388"/>
      <c r="H18" s="417">
        <v>3</v>
      </c>
      <c r="I18" s="474">
        <f t="shared" si="2"/>
        <v>6.05</v>
      </c>
      <c r="J18" s="278"/>
      <c r="K18" s="1438">
        <v>2</v>
      </c>
      <c r="L18" s="1439">
        <f t="shared" ref="L18:L21" si="6">+I18</f>
        <v>6.05</v>
      </c>
      <c r="M18" s="1440">
        <v>50</v>
      </c>
      <c r="N18" s="1437">
        <f t="shared" si="0"/>
        <v>3.0249999999999999</v>
      </c>
      <c r="O18" s="1437">
        <f t="shared" si="1"/>
        <v>3.0249999999999999</v>
      </c>
      <c r="P18" s="1437"/>
      <c r="Q18" s="1437"/>
    </row>
    <row r="19" spans="2:17" s="279" customFormat="1" ht="15" x14ac:dyDescent="0.2">
      <c r="B19" s="384" t="str">
        <f>B250B_FullDepth_Areas!B37</f>
        <v>Y15</v>
      </c>
      <c r="C19" s="385">
        <f>B250B_FullDepth_Areas!C37</f>
        <v>1189.55</v>
      </c>
      <c r="D19" s="385">
        <f>B250B_FullDepth_Areas!D37</f>
        <v>1237.75</v>
      </c>
      <c r="E19" s="416"/>
      <c r="F19" s="903">
        <f>B250B_FullDepth_Areas!I37</f>
        <v>447.12979999999999</v>
      </c>
      <c r="G19" s="388"/>
      <c r="H19" s="417">
        <v>3</v>
      </c>
      <c r="I19" s="474">
        <f t="shared" si="2"/>
        <v>8.1999999999999993</v>
      </c>
      <c r="J19" s="278"/>
      <c r="K19" s="1436">
        <v>2</v>
      </c>
      <c r="L19" s="1439">
        <f t="shared" si="6"/>
        <v>8.1999999999999993</v>
      </c>
      <c r="M19" s="1440">
        <v>50</v>
      </c>
      <c r="N19" s="1437">
        <f t="shared" si="0"/>
        <v>4.0999999999999996</v>
      </c>
      <c r="O19" s="1437">
        <f t="shared" si="1"/>
        <v>4.0999999999999996</v>
      </c>
      <c r="P19" s="1437"/>
      <c r="Q19" s="1437"/>
    </row>
    <row r="20" spans="2:17" s="279" customFormat="1" ht="15" x14ac:dyDescent="0.2">
      <c r="B20" s="384" t="str">
        <f>B250B_FullDepth_Areas!B39</f>
        <v>Y16</v>
      </c>
      <c r="C20" s="385">
        <f>B250B_FullDepth_Areas!C39</f>
        <v>1057.57</v>
      </c>
      <c r="D20" s="385">
        <f>B250B_FullDepth_Areas!D39</f>
        <v>1125</v>
      </c>
      <c r="E20" s="416"/>
      <c r="F20" s="903">
        <f>B250B_FullDepth_Areas!I39</f>
        <v>85.511099999999999</v>
      </c>
      <c r="G20" s="388"/>
      <c r="H20" s="417">
        <v>2.5</v>
      </c>
      <c r="I20" s="474">
        <f t="shared" si="2"/>
        <v>1.31</v>
      </c>
      <c r="J20" s="278"/>
      <c r="K20" s="1436">
        <v>2</v>
      </c>
      <c r="L20" s="1439">
        <f t="shared" si="6"/>
        <v>1.31</v>
      </c>
      <c r="M20" s="1440">
        <v>50</v>
      </c>
      <c r="N20" s="1437">
        <f t="shared" si="0"/>
        <v>0.65500000000000003</v>
      </c>
      <c r="O20" s="1437">
        <f t="shared" si="1"/>
        <v>0.65500000000000003</v>
      </c>
      <c r="P20" s="1437"/>
      <c r="Q20" s="1437"/>
    </row>
    <row r="21" spans="2:17" s="279" customFormat="1" ht="17.25" customHeight="1" x14ac:dyDescent="0.2">
      <c r="B21" s="384" t="str">
        <f>B250B_FullDepth_Areas!B40</f>
        <v>Y17</v>
      </c>
      <c r="C21" s="385">
        <f>B250B_FullDepth_Areas!C40</f>
        <v>1075.06</v>
      </c>
      <c r="D21" s="385">
        <f>B250B_FullDepth_Areas!D40</f>
        <v>1159.7</v>
      </c>
      <c r="E21" s="416"/>
      <c r="F21" s="903">
        <f>B250B_FullDepth_Areas!I40</f>
        <v>55.486499999999999</v>
      </c>
      <c r="G21" s="388"/>
      <c r="H21" s="417">
        <v>2.5</v>
      </c>
      <c r="I21" s="474">
        <f t="shared" si="2"/>
        <v>0.85</v>
      </c>
      <c r="J21" s="278"/>
      <c r="K21" s="1436">
        <v>2</v>
      </c>
      <c r="L21" s="1439">
        <f t="shared" si="6"/>
        <v>0.85</v>
      </c>
      <c r="M21" s="1440">
        <v>15</v>
      </c>
      <c r="N21" s="1437">
        <f t="shared" si="0"/>
        <v>0.1275</v>
      </c>
      <c r="O21" s="1437">
        <f t="shared" si="1"/>
        <v>0.72249999999999992</v>
      </c>
      <c r="P21" s="1437"/>
      <c r="Q21" s="1437"/>
    </row>
    <row r="22" spans="2:17" s="279" customFormat="1" ht="15" x14ac:dyDescent="0.2">
      <c r="B22" s="384" t="str">
        <f>B250B_FullDepth_Areas!B41</f>
        <v>Y17</v>
      </c>
      <c r="C22" s="385">
        <f>B250B_FullDepth_Areas!C41</f>
        <v>1199.92</v>
      </c>
      <c r="D22" s="385">
        <f>B250B_FullDepth_Areas!D41</f>
        <v>1276.33</v>
      </c>
      <c r="E22" s="416"/>
      <c r="F22" s="903">
        <f>B250B_FullDepth_Areas!I41</f>
        <v>452.82960000000003</v>
      </c>
      <c r="G22" s="388"/>
      <c r="H22" s="417">
        <v>2.5</v>
      </c>
      <c r="I22" s="474">
        <f t="shared" ref="I22" si="7">ROUND(IF(G22=0,((F22*H22*110)/18000),((E22*((F22+G22)/2)*H22*110)/18000)),2)</f>
        <v>6.92</v>
      </c>
      <c r="J22" s="278"/>
      <c r="K22" s="1436">
        <v>2</v>
      </c>
      <c r="L22" s="1439">
        <f>+I22</f>
        <v>6.92</v>
      </c>
      <c r="M22" s="1440">
        <v>15</v>
      </c>
      <c r="N22" s="1437">
        <f>+L22*M22/100</f>
        <v>1.038</v>
      </c>
      <c r="O22" s="1437">
        <f t="shared" si="1"/>
        <v>5.8819999999999997</v>
      </c>
      <c r="P22" s="1437"/>
      <c r="Q22" s="1437"/>
    </row>
    <row r="23" spans="2:17" s="279" customFormat="1" ht="15" x14ac:dyDescent="0.2">
      <c r="B23" s="384" t="str">
        <f>B250B_FullDepth_Areas!B42</f>
        <v>Y19</v>
      </c>
      <c r="C23" s="385">
        <f>B250B_FullDepth_Areas!C42</f>
        <v>1106.05</v>
      </c>
      <c r="D23" s="385">
        <f>B250B_FullDepth_Areas!D42</f>
        <v>1150.33</v>
      </c>
      <c r="E23" s="416"/>
      <c r="F23" s="903">
        <f>B250B_FullDepth_Areas!I42</f>
        <v>131.3869</v>
      </c>
      <c r="G23" s="388"/>
      <c r="H23" s="417">
        <v>3</v>
      </c>
      <c r="I23" s="474">
        <f t="shared" ref="I23:I37" si="8">ROUND(IF(G23=0,((F23*H23*110)/18000),((E23*((F23+G23)/2)*H23*110)/18000)),2)</f>
        <v>2.41</v>
      </c>
      <c r="J23" s="278"/>
      <c r="K23" s="1436">
        <v>2</v>
      </c>
      <c r="L23" s="1439">
        <f>+I23</f>
        <v>2.41</v>
      </c>
      <c r="M23" s="1440">
        <v>50</v>
      </c>
      <c r="N23" s="1437">
        <f>+L23*M23/100</f>
        <v>1.2050000000000001</v>
      </c>
      <c r="O23" s="1437">
        <f t="shared" si="1"/>
        <v>1.2050000000000001</v>
      </c>
      <c r="P23" s="1437"/>
      <c r="Q23" s="1437"/>
    </row>
    <row r="24" spans="2:17" s="279" customFormat="1" ht="15" x14ac:dyDescent="0.2">
      <c r="B24" s="384" t="str">
        <f>B250B_FullDepth_Areas!B43</f>
        <v>Y19</v>
      </c>
      <c r="C24" s="385">
        <f>B250B_FullDepth_Areas!C43</f>
        <v>1109</v>
      </c>
      <c r="D24" s="385">
        <f>B250B_FullDepth_Areas!D43</f>
        <v>1160.2</v>
      </c>
      <c r="E24" s="416"/>
      <c r="F24" s="903">
        <f>B250B_FullDepth_Areas!I43</f>
        <v>665.25549999999998</v>
      </c>
      <c r="G24" s="388"/>
      <c r="H24" s="417">
        <v>3</v>
      </c>
      <c r="I24" s="474">
        <f t="shared" si="8"/>
        <v>12.2</v>
      </c>
      <c r="J24" s="278"/>
      <c r="K24" s="1436">
        <v>2</v>
      </c>
      <c r="L24" s="1439">
        <f>+I24</f>
        <v>12.2</v>
      </c>
      <c r="M24" s="1440">
        <v>50</v>
      </c>
      <c r="N24" s="1437">
        <f>+L24*M24/100</f>
        <v>6.1</v>
      </c>
      <c r="O24" s="1437">
        <f t="shared" si="1"/>
        <v>6.1</v>
      </c>
      <c r="P24" s="1437"/>
      <c r="Q24" s="1437"/>
    </row>
    <row r="25" spans="2:17" s="279" customFormat="1" ht="15" x14ac:dyDescent="0.2">
      <c r="B25" s="384" t="str">
        <f>B250B_FullDepth_Areas!B44</f>
        <v>Y20</v>
      </c>
      <c r="C25" s="385">
        <f>B250B_FullDepth_Areas!C44</f>
        <v>1037.4100000000001</v>
      </c>
      <c r="D25" s="385">
        <f>B250B_FullDepth_Areas!D44</f>
        <v>1082.29</v>
      </c>
      <c r="E25" s="416"/>
      <c r="F25" s="903">
        <f>B250B_FullDepth_Areas!I44</f>
        <v>307.1669</v>
      </c>
      <c r="G25" s="388"/>
      <c r="H25" s="417">
        <v>3</v>
      </c>
      <c r="I25" s="474">
        <f t="shared" si="8"/>
        <v>5.63</v>
      </c>
      <c r="J25" s="278"/>
      <c r="K25" s="1436">
        <v>2</v>
      </c>
      <c r="L25" s="1439">
        <f>+I25</f>
        <v>5.63</v>
      </c>
      <c r="M25" s="1440">
        <v>50</v>
      </c>
      <c r="N25" s="1437">
        <f>+L25*M25/100</f>
        <v>2.8149999999999999</v>
      </c>
      <c r="O25" s="1437">
        <f t="shared" si="1"/>
        <v>2.8149999999999999</v>
      </c>
      <c r="P25" s="1437"/>
      <c r="Q25" s="1437"/>
    </row>
    <row r="26" spans="2:17" s="279" customFormat="1" ht="15" x14ac:dyDescent="0.2">
      <c r="B26" s="384" t="str">
        <f>B250B_FullDepth_Areas!B45</f>
        <v>Y20</v>
      </c>
      <c r="C26" s="385">
        <f>B250B_FullDepth_Areas!C45</f>
        <v>1055.71</v>
      </c>
      <c r="D26" s="385">
        <f>B250B_FullDepth_Areas!D45</f>
        <v>1111.1199999999999</v>
      </c>
      <c r="E26" s="416"/>
      <c r="F26" s="903">
        <f>B250B_FullDepth_Areas!I45</f>
        <v>682.63739999999996</v>
      </c>
      <c r="G26" s="388"/>
      <c r="H26" s="417">
        <v>3</v>
      </c>
      <c r="I26" s="474">
        <f t="shared" si="8"/>
        <v>12.52</v>
      </c>
      <c r="J26" s="278"/>
      <c r="K26" s="1436">
        <v>2</v>
      </c>
      <c r="L26" s="1439">
        <f>+I26</f>
        <v>12.52</v>
      </c>
      <c r="M26" s="1440">
        <v>50</v>
      </c>
      <c r="N26" s="1437">
        <f>+L26*M26/100</f>
        <v>6.26</v>
      </c>
      <c r="O26" s="1437">
        <f t="shared" si="1"/>
        <v>6.26</v>
      </c>
      <c r="P26" s="1437"/>
      <c r="Q26" s="1437"/>
    </row>
    <row r="27" spans="2:17" s="279" customFormat="1" ht="15" x14ac:dyDescent="0.2">
      <c r="B27" s="384" t="str">
        <f>B250B_FullDepth_Areas!B46</f>
        <v>Y21</v>
      </c>
      <c r="C27" s="385">
        <f>B250B_FullDepth_Areas!C46</f>
        <v>1014.1</v>
      </c>
      <c r="D27" s="385">
        <f>B250B_FullDepth_Areas!D46</f>
        <v>1063.3599999999999</v>
      </c>
      <c r="E27" s="416"/>
      <c r="F27" s="903">
        <f>B250B_FullDepth_Areas!I46</f>
        <v>471.19459999999998</v>
      </c>
      <c r="G27" s="388"/>
      <c r="H27" s="417">
        <v>3</v>
      </c>
      <c r="I27" s="474">
        <f t="shared" si="8"/>
        <v>8.64</v>
      </c>
      <c r="J27" s="278"/>
      <c r="K27" s="1436">
        <v>2</v>
      </c>
      <c r="L27" s="1439">
        <f t="shared" ref="L27:L30" si="9">+I27</f>
        <v>8.64</v>
      </c>
      <c r="M27" s="1440">
        <v>50</v>
      </c>
      <c r="N27" s="1437">
        <f t="shared" ref="N27:N42" si="10">+L27*M27/100</f>
        <v>4.32</v>
      </c>
      <c r="O27" s="1437">
        <f t="shared" si="1"/>
        <v>4.32</v>
      </c>
      <c r="P27" s="1437"/>
      <c r="Q27" s="1437"/>
    </row>
    <row r="28" spans="2:17" s="279" customFormat="1" ht="15" x14ac:dyDescent="0.2">
      <c r="B28" s="384" t="str">
        <f>B250B_FullDepth_Areas!B47</f>
        <v>Y21</v>
      </c>
      <c r="C28" s="385">
        <f>B250B_FullDepth_Areas!C47</f>
        <v>1011.63</v>
      </c>
      <c r="D28" s="385">
        <f>B250B_FullDepth_Areas!D47</f>
        <v>1062.22</v>
      </c>
      <c r="E28" s="416"/>
      <c r="F28" s="903">
        <f>B250B_FullDepth_Areas!I47</f>
        <v>521.36009999999999</v>
      </c>
      <c r="G28" s="388"/>
      <c r="H28" s="417">
        <v>3</v>
      </c>
      <c r="I28" s="474">
        <f t="shared" si="8"/>
        <v>9.56</v>
      </c>
      <c r="J28" s="278"/>
      <c r="K28" s="1436">
        <v>2</v>
      </c>
      <c r="L28" s="1439">
        <f t="shared" si="9"/>
        <v>9.56</v>
      </c>
      <c r="M28" s="1440">
        <v>50</v>
      </c>
      <c r="N28" s="1437">
        <f t="shared" si="10"/>
        <v>4.78</v>
      </c>
      <c r="O28" s="1437">
        <f t="shared" si="1"/>
        <v>4.78</v>
      </c>
      <c r="P28" s="1442"/>
      <c r="Q28" s="1442"/>
    </row>
    <row r="29" spans="2:17" s="279" customFormat="1" ht="15" x14ac:dyDescent="0.2">
      <c r="B29" s="384"/>
      <c r="C29" s="385"/>
      <c r="D29" s="385"/>
      <c r="E29" s="416"/>
      <c r="F29" s="903"/>
      <c r="G29" s="388"/>
      <c r="H29" s="417"/>
      <c r="I29" s="474"/>
      <c r="J29" s="278"/>
      <c r="K29" s="1436"/>
      <c r="L29" s="1439"/>
      <c r="M29" s="1440"/>
      <c r="N29" s="1437"/>
      <c r="O29" s="1437"/>
      <c r="P29" s="1437"/>
      <c r="Q29" s="1437"/>
    </row>
    <row r="30" spans="2:17" s="279" customFormat="1" ht="15" x14ac:dyDescent="0.2">
      <c r="B30" s="384"/>
      <c r="C30" s="385"/>
      <c r="D30" s="385"/>
      <c r="E30" s="416"/>
      <c r="F30" s="903"/>
      <c r="G30" s="388"/>
      <c r="H30" s="417"/>
      <c r="I30" s="474"/>
      <c r="J30" s="278"/>
      <c r="K30" s="1436"/>
      <c r="L30" s="1439"/>
      <c r="M30" s="1440"/>
      <c r="N30" s="1437"/>
      <c r="O30" s="1437"/>
      <c r="P30" s="1437"/>
      <c r="Q30" s="1437"/>
    </row>
    <row r="31" spans="2:17" s="279" customFormat="1" ht="15" x14ac:dyDescent="0.2">
      <c r="B31" s="384"/>
      <c r="C31" s="385"/>
      <c r="D31" s="385"/>
      <c r="E31" s="416"/>
      <c r="F31" s="903"/>
      <c r="G31" s="388"/>
      <c r="H31" s="417"/>
      <c r="I31" s="474"/>
      <c r="J31" s="278"/>
      <c r="K31" s="1436"/>
      <c r="L31" s="1439"/>
      <c r="M31" s="1440"/>
      <c r="N31" s="1437"/>
      <c r="O31" s="1437"/>
      <c r="P31" s="1437"/>
      <c r="Q31" s="1437"/>
    </row>
    <row r="32" spans="2:17" s="279" customFormat="1" ht="15" x14ac:dyDescent="0.2">
      <c r="B32" s="384" t="str">
        <f>+ABC_FullDepth_Areas!B68</f>
        <v>LDETNB</v>
      </c>
      <c r="C32" s="385">
        <f>+ABC_FullDepth_Areas!C68</f>
        <v>1267.78</v>
      </c>
      <c r="D32" s="385">
        <f>+ABC_FullDepth_Areas!D68</f>
        <v>1639.77</v>
      </c>
      <c r="E32" s="416"/>
      <c r="F32" s="903">
        <f>+ABC_FullDepth_Areas!I68</f>
        <v>1547.7</v>
      </c>
      <c r="G32" s="388"/>
      <c r="H32" s="417">
        <v>3</v>
      </c>
      <c r="I32" s="474">
        <f t="shared" si="8"/>
        <v>28.37</v>
      </c>
      <c r="J32" s="278"/>
      <c r="K32" s="1438">
        <v>1</v>
      </c>
      <c r="L32" s="1439">
        <f t="shared" ref="L32:L34" si="11">+I32</f>
        <v>28.37</v>
      </c>
      <c r="M32" s="1440">
        <v>100</v>
      </c>
      <c r="N32" s="1437">
        <f t="shared" ref="N32:N34" si="12">+L32*M32/100</f>
        <v>28.37</v>
      </c>
      <c r="O32" s="1437">
        <f t="shared" ref="O32:O34" si="13">+L32-N32</f>
        <v>0</v>
      </c>
      <c r="P32" s="1437"/>
      <c r="Q32" s="1437"/>
    </row>
    <row r="33" spans="2:17" s="279" customFormat="1" ht="15" x14ac:dyDescent="0.2">
      <c r="B33" s="384" t="str">
        <f>+ABC_FullDepth_Areas!B69</f>
        <v>LDETNB</v>
      </c>
      <c r="C33" s="385">
        <f>+ABC_FullDepth_Areas!C69</f>
        <v>1778.58</v>
      </c>
      <c r="D33" s="385">
        <f>+ABC_FullDepth_Areas!D69</f>
        <v>3122.17</v>
      </c>
      <c r="E33" s="416"/>
      <c r="F33" s="903">
        <f>+ABC_FullDepth_Areas!I69</f>
        <v>20350.5</v>
      </c>
      <c r="G33" s="388"/>
      <c r="H33" s="417">
        <v>3</v>
      </c>
      <c r="I33" s="474">
        <f t="shared" si="8"/>
        <v>373.09</v>
      </c>
      <c r="J33" s="278"/>
      <c r="K33" s="1438">
        <v>1</v>
      </c>
      <c r="L33" s="1439">
        <f t="shared" si="11"/>
        <v>373.09</v>
      </c>
      <c r="M33" s="1440">
        <v>10</v>
      </c>
      <c r="N33" s="1437">
        <f t="shared" si="12"/>
        <v>37.308999999999997</v>
      </c>
      <c r="O33" s="1437">
        <f t="shared" si="13"/>
        <v>335.78099999999995</v>
      </c>
    </row>
    <row r="34" spans="2:17" s="279" customFormat="1" ht="15" x14ac:dyDescent="0.2">
      <c r="B34" s="384" t="str">
        <f>+ABC_FullDepth_Areas!B70</f>
        <v>LDETNB</v>
      </c>
      <c r="C34" s="385">
        <f>+ABC_FullDepth_Areas!C70</f>
        <v>3173.24</v>
      </c>
      <c r="D34" s="385">
        <f>+ABC_FullDepth_Areas!D70</f>
        <v>3590.35</v>
      </c>
      <c r="E34" s="416"/>
      <c r="F34" s="903">
        <f>+ABC_FullDepth_Areas!I70</f>
        <v>4017.7</v>
      </c>
      <c r="G34" s="388"/>
      <c r="H34" s="417">
        <v>3</v>
      </c>
      <c r="I34" s="474">
        <f t="shared" si="8"/>
        <v>73.66</v>
      </c>
      <c r="J34" s="278"/>
      <c r="K34" s="1438">
        <v>1</v>
      </c>
      <c r="L34" s="1439">
        <f t="shared" si="11"/>
        <v>73.66</v>
      </c>
      <c r="M34" s="1440">
        <v>100</v>
      </c>
      <c r="N34" s="1437">
        <f t="shared" si="12"/>
        <v>73.66</v>
      </c>
      <c r="O34" s="1437">
        <f t="shared" si="13"/>
        <v>0</v>
      </c>
    </row>
    <row r="35" spans="2:17" s="279" customFormat="1" ht="15" x14ac:dyDescent="0.2">
      <c r="B35" s="384" t="str">
        <f>+ABC_FullDepth_Areas!B71</f>
        <v>LDETNB</v>
      </c>
      <c r="C35" s="385">
        <f>+ABC_FullDepth_Areas!C71</f>
        <v>3700.2</v>
      </c>
      <c r="D35" s="385">
        <f>+ABC_FullDepth_Areas!D71</f>
        <v>3733.51</v>
      </c>
      <c r="E35" s="416"/>
      <c r="F35" s="903">
        <f>+ABC_FullDepth_Areas!I71</f>
        <v>15.44</v>
      </c>
      <c r="G35" s="388"/>
      <c r="H35" s="417">
        <v>3</v>
      </c>
      <c r="I35" s="474">
        <f t="shared" si="8"/>
        <v>0.28000000000000003</v>
      </c>
      <c r="J35" s="278"/>
      <c r="K35" s="1438">
        <v>1</v>
      </c>
      <c r="L35" s="1439">
        <f t="shared" ref="L35" si="14">+I35</f>
        <v>0.28000000000000003</v>
      </c>
      <c r="M35" s="1440">
        <v>100</v>
      </c>
      <c r="N35" s="1437">
        <f t="shared" ref="N35" si="15">+L35*M35/100</f>
        <v>0.28000000000000003</v>
      </c>
      <c r="O35" s="1437">
        <f t="shared" ref="O35" si="16">+L35-N35</f>
        <v>0</v>
      </c>
    </row>
    <row r="36" spans="2:17" s="279" customFormat="1" ht="15" x14ac:dyDescent="0.2">
      <c r="B36" s="384">
        <f>B250B_FullDepth_Areas!B54</f>
        <v>0</v>
      </c>
      <c r="C36" s="385">
        <f>B250B_FullDepth_Areas!C54</f>
        <v>0</v>
      </c>
      <c r="D36" s="385">
        <f>B250B_FullDepth_Areas!D54</f>
        <v>0</v>
      </c>
      <c r="E36" s="416"/>
      <c r="F36" s="903"/>
      <c r="G36" s="388"/>
      <c r="H36" s="417"/>
      <c r="I36" s="474">
        <f t="shared" si="8"/>
        <v>0</v>
      </c>
      <c r="J36" s="278"/>
      <c r="K36" s="1446"/>
      <c r="L36" s="1439"/>
      <c r="M36" s="1440"/>
      <c r="N36" s="1437">
        <f t="shared" si="10"/>
        <v>0</v>
      </c>
    </row>
    <row r="37" spans="2:17" s="279" customFormat="1" ht="15" x14ac:dyDescent="0.2">
      <c r="B37" s="384">
        <f>B250B_FullDepth_Areas!B58</f>
        <v>0</v>
      </c>
      <c r="C37" s="385">
        <f>B250B_FullDepth_Areas!C58</f>
        <v>0</v>
      </c>
      <c r="D37" s="385">
        <f>B250B_FullDepth_Areas!D58</f>
        <v>0</v>
      </c>
      <c r="E37" s="416"/>
      <c r="F37" s="903"/>
      <c r="G37" s="388"/>
      <c r="H37" s="417"/>
      <c r="I37" s="474">
        <f t="shared" si="8"/>
        <v>0</v>
      </c>
      <c r="J37" s="278"/>
      <c r="K37" s="1446"/>
      <c r="L37" s="1439"/>
      <c r="M37" s="1440"/>
      <c r="N37" s="1437">
        <f t="shared" si="10"/>
        <v>0</v>
      </c>
    </row>
    <row r="38" spans="2:17" s="279" customFormat="1" ht="15" x14ac:dyDescent="0.2">
      <c r="B38" s="384">
        <f>B250B_FullDepth_Areas!B65</f>
        <v>0</v>
      </c>
      <c r="C38" s="385">
        <f>B250B_FullDepth_Areas!C65</f>
        <v>0</v>
      </c>
      <c r="D38" s="385">
        <f>B250B_FullDepth_Areas!D65</f>
        <v>0</v>
      </c>
      <c r="E38" s="416"/>
      <c r="F38" s="903"/>
      <c r="G38" s="388"/>
      <c r="H38" s="417"/>
      <c r="I38" s="474">
        <f t="shared" ref="I38:I45" si="17">ROUND(IF(G38=0,((F38*H38*110)/18000),((E38*((F38+G38)/2)*H38*110)/18000)),2)</f>
        <v>0</v>
      </c>
      <c r="J38" s="278"/>
      <c r="K38" s="1446"/>
      <c r="L38" s="1439"/>
      <c r="M38" s="1440"/>
      <c r="N38" s="1437">
        <f t="shared" si="10"/>
        <v>0</v>
      </c>
    </row>
    <row r="39" spans="2:17" s="279" customFormat="1" ht="15" x14ac:dyDescent="0.2">
      <c r="B39" s="384">
        <f>B250B_FullDepth_Areas!B66</f>
        <v>0</v>
      </c>
      <c r="C39" s="385">
        <f>B250B_FullDepth_Areas!C66</f>
        <v>0</v>
      </c>
      <c r="D39" s="385">
        <f>B250B_FullDepth_Areas!D66</f>
        <v>0</v>
      </c>
      <c r="E39" s="416"/>
      <c r="F39" s="903"/>
      <c r="G39" s="388"/>
      <c r="H39" s="417"/>
      <c r="I39" s="474">
        <f t="shared" si="17"/>
        <v>0</v>
      </c>
      <c r="J39" s="278"/>
      <c r="K39" s="1446"/>
      <c r="L39" s="1439"/>
      <c r="M39" s="1440"/>
      <c r="N39" s="1437">
        <f t="shared" si="10"/>
        <v>0</v>
      </c>
    </row>
    <row r="40" spans="2:17" s="279" customFormat="1" ht="15" x14ac:dyDescent="0.2">
      <c r="B40" s="384">
        <f>B250B_FullDepth_Areas!B67</f>
        <v>0</v>
      </c>
      <c r="C40" s="385">
        <f>B250B_FullDepth_Areas!C67</f>
        <v>0</v>
      </c>
      <c r="D40" s="385">
        <f>B250B_FullDepth_Areas!D67</f>
        <v>0</v>
      </c>
      <c r="E40" s="416"/>
      <c r="F40" s="903"/>
      <c r="G40" s="388"/>
      <c r="H40" s="417"/>
      <c r="I40" s="474">
        <f t="shared" si="17"/>
        <v>0</v>
      </c>
      <c r="J40" s="278"/>
      <c r="K40" s="1446"/>
      <c r="L40" s="1439"/>
      <c r="M40" s="1440"/>
      <c r="N40" s="1437">
        <f t="shared" si="10"/>
        <v>0</v>
      </c>
    </row>
    <row r="41" spans="2:17" s="279" customFormat="1" ht="15" x14ac:dyDescent="0.2">
      <c r="B41" s="384">
        <f>B250B_FullDepth_Areas!B68</f>
        <v>0</v>
      </c>
      <c r="C41" s="385">
        <f>B250B_FullDepth_Areas!C68</f>
        <v>0</v>
      </c>
      <c r="D41" s="385">
        <f>B250B_FullDepth_Areas!D68</f>
        <v>0</v>
      </c>
      <c r="E41" s="416"/>
      <c r="F41" s="903"/>
      <c r="G41" s="388"/>
      <c r="H41" s="417"/>
      <c r="I41" s="474">
        <f t="shared" si="17"/>
        <v>0</v>
      </c>
      <c r="J41" s="278"/>
      <c r="K41" s="1446"/>
      <c r="L41" s="1439"/>
      <c r="M41" s="1440"/>
      <c r="N41" s="1437">
        <f t="shared" si="10"/>
        <v>0</v>
      </c>
    </row>
    <row r="42" spans="2:17" s="279" customFormat="1" ht="15" x14ac:dyDescent="0.2">
      <c r="B42" s="384">
        <f>B250B_FullDepth_Areas!B69</f>
        <v>0</v>
      </c>
      <c r="C42" s="385">
        <f>B250B_FullDepth_Areas!C69</f>
        <v>0</v>
      </c>
      <c r="D42" s="385">
        <f>B250B_FullDepth_Areas!D69</f>
        <v>0</v>
      </c>
      <c r="E42" s="416"/>
      <c r="F42" s="903"/>
      <c r="G42" s="388"/>
      <c r="H42" s="417"/>
      <c r="I42" s="474">
        <f t="shared" si="17"/>
        <v>0</v>
      </c>
      <c r="J42" s="278"/>
      <c r="K42" s="1446"/>
      <c r="L42" s="1439"/>
      <c r="M42" s="1440"/>
      <c r="N42" s="1437">
        <f t="shared" si="10"/>
        <v>0</v>
      </c>
    </row>
    <row r="43" spans="2:17" s="279" customFormat="1" ht="15" x14ac:dyDescent="0.2">
      <c r="B43" s="384">
        <f>B250B_FullDepth_Areas!B70</f>
        <v>0</v>
      </c>
      <c r="C43" s="385">
        <f>B250B_FullDepth_Areas!C70</f>
        <v>0</v>
      </c>
      <c r="D43" s="385">
        <f>B250B_FullDepth_Areas!D70</f>
        <v>0</v>
      </c>
      <c r="E43" s="416"/>
      <c r="F43" s="903"/>
      <c r="G43" s="388"/>
      <c r="H43" s="417"/>
      <c r="I43" s="474">
        <f t="shared" si="17"/>
        <v>0</v>
      </c>
      <c r="J43" s="278"/>
      <c r="N43" s="1445">
        <f>SUM(N12:N42)</f>
        <v>189.8295</v>
      </c>
      <c r="O43" s="1445">
        <f>SUM(O12:O34)</f>
        <v>391.43049999999994</v>
      </c>
      <c r="P43" s="1445">
        <f>SUM(N43:O43)</f>
        <v>581.26</v>
      </c>
      <c r="Q43" s="1445">
        <f>SUM(Q12:Q32)</f>
        <v>0</v>
      </c>
    </row>
    <row r="44" spans="2:17" s="279" customFormat="1" ht="15" x14ac:dyDescent="0.2">
      <c r="B44" s="384">
        <f>B250B_FullDepth_Areas!B71</f>
        <v>0</v>
      </c>
      <c r="C44" s="385">
        <f>B250B_FullDepth_Areas!C71</f>
        <v>0</v>
      </c>
      <c r="D44" s="385">
        <f>B250B_FullDepth_Areas!D71</f>
        <v>0</v>
      </c>
      <c r="E44" s="416"/>
      <c r="F44" s="903"/>
      <c r="G44" s="388"/>
      <c r="H44" s="417"/>
      <c r="I44" s="474">
        <f t="shared" si="17"/>
        <v>0</v>
      </c>
      <c r="J44" s="278"/>
    </row>
    <row r="45" spans="2:17" s="279" customFormat="1" ht="15" x14ac:dyDescent="0.2">
      <c r="B45" s="384">
        <f>B250B_FullDepth_Areas!B72</f>
        <v>0</v>
      </c>
      <c r="C45" s="385">
        <f>B250B_FullDepth_Areas!C72</f>
        <v>0</v>
      </c>
      <c r="D45" s="385">
        <f>B250B_FullDepth_Areas!D72</f>
        <v>0</v>
      </c>
      <c r="E45" s="416"/>
      <c r="F45" s="903"/>
      <c r="G45" s="388"/>
      <c r="H45" s="417"/>
      <c r="I45" s="474">
        <f t="shared" si="17"/>
        <v>0</v>
      </c>
      <c r="J45" s="278"/>
    </row>
    <row r="46" spans="2:17" s="279" customFormat="1" ht="15" x14ac:dyDescent="0.2">
      <c r="B46" s="393"/>
      <c r="C46" s="414"/>
      <c r="D46" s="414"/>
      <c r="E46" s="414"/>
      <c r="F46" s="414"/>
      <c r="G46" s="415"/>
      <c r="H46" s="472" t="s">
        <v>376</v>
      </c>
      <c r="I46" s="475">
        <f>SUM(I12:I34,'[6]ASPH. SURF. COURSE TY. S9.5B'!I43)</f>
        <v>2092.1600000000003</v>
      </c>
      <c r="J46" s="278"/>
    </row>
    <row r="47" spans="2:17" s="279" customFormat="1" ht="15.75" x14ac:dyDescent="0.2">
      <c r="B47" s="278"/>
      <c r="C47" s="399"/>
      <c r="D47" s="399"/>
      <c r="E47" s="399"/>
      <c r="F47" s="399"/>
      <c r="G47" s="399"/>
      <c r="H47" s="401"/>
      <c r="I47" s="402"/>
      <c r="J47" s="278"/>
    </row>
    <row r="48" spans="2:17" s="279" customFormat="1" ht="15" x14ac:dyDescent="0.2">
      <c r="B48" s="278"/>
      <c r="C48" s="278"/>
      <c r="D48" s="278"/>
      <c r="E48" s="278"/>
      <c r="F48" s="278"/>
      <c r="G48" s="278"/>
      <c r="H48" s="278"/>
      <c r="I48" s="278"/>
      <c r="J48" s="278"/>
    </row>
    <row r="49" spans="2:10" s="279" customFormat="1" ht="15" x14ac:dyDescent="0.2">
      <c r="B49" s="962" t="s">
        <v>229</v>
      </c>
      <c r="C49" s="963">
        <v>1063.72</v>
      </c>
      <c r="D49" s="963">
        <v>1110</v>
      </c>
      <c r="E49" s="962"/>
      <c r="F49" s="964">
        <v>3796.71</v>
      </c>
      <c r="G49" s="278"/>
      <c r="H49" s="278"/>
      <c r="I49" s="278"/>
      <c r="J49" s="278"/>
    </row>
    <row r="50" spans="2:10" s="279" customFormat="1" ht="15" x14ac:dyDescent="0.2">
      <c r="B50" s="278"/>
      <c r="C50" s="283"/>
      <c r="D50" s="278"/>
      <c r="E50" s="278"/>
      <c r="F50" s="278"/>
      <c r="G50" s="278"/>
      <c r="H50" s="403"/>
      <c r="I50" s="404"/>
      <c r="J50" s="278"/>
    </row>
    <row r="51" spans="2:10" s="286" customFormat="1" ht="15" customHeight="1" x14ac:dyDescent="0.4">
      <c r="B51" s="278"/>
      <c r="C51" s="283"/>
      <c r="D51" s="278"/>
      <c r="E51" s="278"/>
      <c r="F51" s="278"/>
      <c r="G51" s="278"/>
      <c r="H51" s="283"/>
      <c r="I51" s="283"/>
      <c r="J51" s="278"/>
    </row>
    <row r="52" spans="2:10" s="286" customFormat="1" ht="15" customHeight="1" x14ac:dyDescent="0.4">
      <c r="B52" s="278"/>
      <c r="C52" s="283"/>
      <c r="D52" s="278"/>
      <c r="E52" s="278"/>
      <c r="F52" s="278"/>
      <c r="G52" s="278"/>
      <c r="H52" s="403"/>
      <c r="I52" s="404"/>
      <c r="J52" s="278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customHeight="1" x14ac:dyDescent="0.4">
      <c r="B54" s="284"/>
      <c r="C54" s="405"/>
      <c r="D54" s="285"/>
      <c r="E54" s="285"/>
      <c r="F54" s="285"/>
      <c r="G54" s="285"/>
      <c r="H54" s="285"/>
      <c r="I54" s="285"/>
      <c r="J54" s="284"/>
    </row>
    <row r="55" spans="2:10" s="279" customFormat="1" ht="15" customHeight="1" x14ac:dyDescent="0.4">
      <c r="B55" s="284"/>
      <c r="C55" s="405"/>
      <c r="D55" s="285"/>
      <c r="E55" s="285"/>
      <c r="F55" s="285"/>
      <c r="G55" s="285"/>
      <c r="H55" s="285"/>
      <c r="I55" s="285"/>
      <c r="J55" s="284"/>
    </row>
    <row r="56" spans="2:10" s="279" customFormat="1" ht="15" x14ac:dyDescent="0.2">
      <c r="B56" s="278"/>
      <c r="C56" s="278"/>
      <c r="D56" s="278"/>
      <c r="E56" s="278"/>
      <c r="F56" s="278"/>
      <c r="G56" s="278"/>
      <c r="H56" s="278"/>
      <c r="I56" s="278"/>
      <c r="J56" s="278"/>
    </row>
    <row r="57" spans="2:10" s="279" customFormat="1" ht="15" x14ac:dyDescent="0.2">
      <c r="B57" s="278"/>
      <c r="C57" s="289"/>
      <c r="D57" s="289"/>
      <c r="E57" s="406"/>
      <c r="F57" s="406"/>
      <c r="G57" s="406"/>
      <c r="H57" s="406"/>
      <c r="I57" s="289"/>
      <c r="J57" s="278"/>
    </row>
    <row r="58" spans="2:10" s="279" customFormat="1" ht="15" x14ac:dyDescent="0.2">
      <c r="B58" s="278"/>
      <c r="C58" s="289"/>
      <c r="D58" s="289"/>
      <c r="E58" s="289"/>
      <c r="F58" s="289"/>
      <c r="G58" s="289"/>
      <c r="H58" s="289"/>
      <c r="I58" s="289"/>
      <c r="J58" s="278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390"/>
      <c r="C60" s="399"/>
      <c r="D60" s="399"/>
      <c r="E60" s="399"/>
      <c r="F60" s="399"/>
      <c r="G60" s="400"/>
      <c r="H60" s="399"/>
      <c r="I60" s="400"/>
      <c r="J60" s="390"/>
    </row>
    <row r="61" spans="2:10" s="279" customFormat="1" ht="15" x14ac:dyDescent="0.2">
      <c r="B61" s="390"/>
      <c r="C61" s="399"/>
      <c r="D61" s="399"/>
      <c r="E61" s="399"/>
      <c r="F61" s="399"/>
      <c r="G61" s="400"/>
      <c r="H61" s="399"/>
      <c r="I61" s="400"/>
      <c r="J61" s="390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400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400"/>
      <c r="H93" s="399"/>
      <c r="I93" s="400"/>
      <c r="J93" s="278"/>
    </row>
    <row r="94" spans="2:10" s="279" customFormat="1" ht="15" x14ac:dyDescent="0.2">
      <c r="B94" s="278"/>
      <c r="C94" s="399"/>
      <c r="D94" s="399"/>
      <c r="E94" s="399"/>
      <c r="F94" s="399"/>
      <c r="G94" s="399"/>
      <c r="H94" s="399"/>
      <c r="I94" s="400"/>
      <c r="J94" s="278"/>
    </row>
    <row r="95" spans="2:10" s="279" customFormat="1" ht="15" x14ac:dyDescent="0.2">
      <c r="B95" s="278"/>
      <c r="C95" s="399"/>
      <c r="D95" s="399"/>
      <c r="E95" s="399"/>
      <c r="F95" s="399"/>
      <c r="G95" s="399"/>
      <c r="H95" s="399"/>
      <c r="I95" s="400"/>
      <c r="J95" s="278"/>
    </row>
    <row r="96" spans="2:10" s="279" customFormat="1" ht="15" x14ac:dyDescent="0.2">
      <c r="B96" s="278"/>
      <c r="C96" s="278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78"/>
      <c r="D97" s="278"/>
      <c r="E97" s="278"/>
      <c r="F97" s="278"/>
      <c r="G97" s="278"/>
      <c r="H97" s="278"/>
      <c r="I97" s="278"/>
      <c r="J97" s="278"/>
    </row>
    <row r="98" spans="2:10" s="279" customFormat="1" ht="15" x14ac:dyDescent="0.2">
      <c r="B98" s="278"/>
      <c r="C98" s="283"/>
      <c r="D98" s="278"/>
      <c r="E98" s="278"/>
      <c r="F98" s="278"/>
      <c r="G98" s="278"/>
      <c r="H98" s="283"/>
      <c r="I98" s="278"/>
      <c r="J98" s="278"/>
    </row>
    <row r="99" spans="2:10" s="279" customFormat="1" ht="15" x14ac:dyDescent="0.2">
      <c r="B99" s="278"/>
      <c r="C99" s="283"/>
      <c r="D99" s="278"/>
      <c r="E99" s="278"/>
      <c r="F99" s="278"/>
      <c r="G99" s="278"/>
      <c r="H99" s="278"/>
      <c r="I99" s="278"/>
      <c r="J99" s="278"/>
    </row>
    <row r="100" spans="2:10" s="279" customFormat="1" ht="15" x14ac:dyDescent="0.2">
      <c r="B100" s="278"/>
      <c r="C100" s="283"/>
      <c r="D100" s="278"/>
      <c r="E100" s="278"/>
      <c r="F100" s="278"/>
      <c r="G100" s="278"/>
      <c r="H100" s="403"/>
      <c r="I100" s="407"/>
      <c r="J100" s="278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customHeight="1" x14ac:dyDescent="0.4">
      <c r="B102" s="284"/>
      <c r="C102" s="405"/>
      <c r="D102" s="285"/>
      <c r="E102" s="285"/>
      <c r="F102" s="285"/>
      <c r="G102" s="285"/>
      <c r="H102" s="285"/>
      <c r="I102" s="285"/>
      <c r="J102" s="284"/>
    </row>
    <row r="103" spans="2:10" s="279" customFormat="1" ht="15" customHeight="1" x14ac:dyDescent="0.4">
      <c r="B103" s="284"/>
      <c r="C103" s="405"/>
      <c r="D103" s="285"/>
      <c r="E103" s="285"/>
      <c r="F103" s="285"/>
      <c r="G103" s="285"/>
      <c r="H103" s="285"/>
      <c r="I103" s="285"/>
      <c r="J103" s="284"/>
    </row>
    <row r="104" spans="2:10" s="279" customFormat="1" ht="15" x14ac:dyDescent="0.2">
      <c r="B104" s="278"/>
      <c r="C104" s="278"/>
      <c r="D104" s="278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278"/>
      <c r="C105" s="278"/>
      <c r="D105" s="278"/>
      <c r="E105" s="278"/>
      <c r="F105" s="278"/>
      <c r="G105" s="278"/>
      <c r="H105" s="278"/>
      <c r="I105" s="278"/>
      <c r="J105" s="278"/>
    </row>
    <row r="106" spans="2:10" s="279" customFormat="1" ht="15" x14ac:dyDescent="0.2">
      <c r="B106" s="278"/>
      <c r="C106" s="278"/>
      <c r="D106" s="408"/>
      <c r="E106" s="278"/>
      <c r="F106" s="409"/>
      <c r="G106" s="278"/>
      <c r="H106" s="410"/>
      <c r="I106" s="410"/>
      <c r="J106" s="278"/>
    </row>
    <row r="107" spans="2:10" s="279" customFormat="1" ht="15" x14ac:dyDescent="0.2">
      <c r="B107" s="278"/>
      <c r="C107" s="278"/>
      <c r="D107" s="411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390"/>
      <c r="C108" s="390"/>
      <c r="D108" s="412"/>
      <c r="E108" s="390"/>
      <c r="F108" s="390"/>
      <c r="G108" s="390"/>
      <c r="H108" s="390"/>
      <c r="I108" s="390"/>
      <c r="J108" s="390"/>
    </row>
    <row r="109" spans="2:10" s="279" customFormat="1" ht="15" x14ac:dyDescent="0.2">
      <c r="B109" s="390"/>
      <c r="C109" s="390"/>
      <c r="D109" s="412"/>
      <c r="E109" s="390"/>
      <c r="F109" s="390"/>
      <c r="G109" s="390"/>
      <c r="H109" s="390"/>
      <c r="I109" s="390"/>
      <c r="J109" s="390"/>
    </row>
    <row r="110" spans="2:10" s="279" customFormat="1" ht="15" x14ac:dyDescent="0.2">
      <c r="B110" s="278"/>
      <c r="C110" s="278"/>
      <c r="D110" s="278"/>
      <c r="E110" s="278"/>
      <c r="F110" s="278"/>
      <c r="G110" s="278"/>
      <c r="H110" s="278"/>
      <c r="I110" s="278"/>
      <c r="J110" s="278"/>
    </row>
    <row r="111" spans="2:10" s="279" customFormat="1" ht="15" x14ac:dyDescent="0.2">
      <c r="B111" s="278"/>
      <c r="C111" s="289"/>
      <c r="D111" s="289"/>
      <c r="E111" s="406"/>
      <c r="F111" s="406"/>
      <c r="G111" s="406"/>
      <c r="H111" s="406"/>
      <c r="I111" s="289"/>
      <c r="J111" s="278"/>
    </row>
    <row r="112" spans="2:10" s="279" customFormat="1" ht="15" x14ac:dyDescent="0.2">
      <c r="B112" s="278"/>
      <c r="C112" s="289"/>
      <c r="D112" s="289"/>
      <c r="E112" s="289"/>
      <c r="F112" s="289"/>
      <c r="G112" s="289"/>
      <c r="H112" s="289"/>
      <c r="I112" s="289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399"/>
      <c r="D142" s="399"/>
      <c r="E142" s="399"/>
      <c r="F142" s="399"/>
      <c r="G142" s="399"/>
      <c r="H142" s="399"/>
      <c r="I142" s="400"/>
      <c r="J142" s="278"/>
    </row>
    <row r="143" spans="2:10" s="279" customFormat="1" ht="15" x14ac:dyDescent="0.2">
      <c r="B143" s="278"/>
      <c r="C143" s="399"/>
      <c r="D143" s="399"/>
      <c r="E143" s="399"/>
      <c r="F143" s="399"/>
      <c r="G143" s="399"/>
      <c r="H143" s="399"/>
      <c r="I143" s="400"/>
      <c r="J143" s="278"/>
    </row>
    <row r="144" spans="2:10" s="279" customFormat="1" ht="15" x14ac:dyDescent="0.2">
      <c r="B144" s="278"/>
      <c r="C144" s="278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78"/>
      <c r="D145" s="278"/>
      <c r="E145" s="278"/>
      <c r="F145" s="278"/>
      <c r="G145" s="278"/>
      <c r="H145" s="278"/>
      <c r="I145" s="278"/>
      <c r="J145" s="278"/>
    </row>
    <row r="146" spans="2:10" s="279" customFormat="1" ht="15" x14ac:dyDescent="0.2">
      <c r="B146" s="278"/>
      <c r="C146" s="283"/>
      <c r="D146" s="278"/>
      <c r="E146" s="278"/>
      <c r="F146" s="278"/>
      <c r="G146" s="278"/>
      <c r="H146" s="283"/>
      <c r="I146" s="278"/>
      <c r="J146" s="278"/>
    </row>
    <row r="147" spans="2:10" s="279" customFormat="1" ht="15" x14ac:dyDescent="0.2">
      <c r="B147" s="278"/>
      <c r="C147" s="283"/>
      <c r="D147" s="278"/>
      <c r="E147" s="278"/>
      <c r="F147" s="278"/>
      <c r="G147" s="278"/>
      <c r="H147" s="278"/>
      <c r="I147" s="278"/>
      <c r="J147" s="278"/>
    </row>
    <row r="148" spans="2:10" s="279" customFormat="1" ht="15" x14ac:dyDescent="0.2">
      <c r="B148" s="278"/>
      <c r="C148" s="283"/>
      <c r="D148" s="278"/>
      <c r="E148" s="278"/>
      <c r="F148" s="278"/>
      <c r="G148" s="278"/>
      <c r="H148" s="403"/>
      <c r="I148" s="407"/>
      <c r="J148" s="278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customHeight="1" x14ac:dyDescent="0.4">
      <c r="B150" s="284"/>
      <c r="C150" s="405"/>
      <c r="D150" s="285"/>
      <c r="E150" s="285"/>
      <c r="F150" s="285"/>
      <c r="G150" s="285"/>
      <c r="H150" s="285"/>
      <c r="I150" s="285"/>
      <c r="J150" s="284"/>
    </row>
    <row r="151" spans="2:10" s="279" customFormat="1" ht="15" customHeight="1" x14ac:dyDescent="0.4">
      <c r="B151" s="284"/>
      <c r="C151" s="405"/>
      <c r="D151" s="285"/>
      <c r="E151" s="285"/>
      <c r="F151" s="285"/>
      <c r="G151" s="285"/>
      <c r="H151" s="285"/>
      <c r="I151" s="285"/>
      <c r="J151" s="284"/>
    </row>
    <row r="152" spans="2:10" s="279" customFormat="1" ht="15" x14ac:dyDescent="0.2">
      <c r="B152" s="278"/>
      <c r="C152" s="278"/>
      <c r="D152" s="278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278"/>
      <c r="C153" s="278"/>
      <c r="D153" s="278"/>
      <c r="E153" s="278"/>
      <c r="F153" s="278"/>
      <c r="G153" s="278"/>
      <c r="H153" s="278"/>
      <c r="I153" s="278"/>
      <c r="J153" s="278"/>
    </row>
    <row r="154" spans="2:10" s="279" customFormat="1" ht="15" x14ac:dyDescent="0.2">
      <c r="B154" s="278"/>
      <c r="C154" s="278"/>
      <c r="D154" s="408"/>
      <c r="E154" s="278"/>
      <c r="F154" s="409"/>
      <c r="G154" s="278"/>
      <c r="H154" s="410"/>
      <c r="I154" s="410"/>
      <c r="J154" s="278"/>
    </row>
    <row r="155" spans="2:10" s="279" customFormat="1" ht="15" x14ac:dyDescent="0.2">
      <c r="B155" s="278"/>
      <c r="C155" s="278"/>
      <c r="D155" s="411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390"/>
      <c r="C156" s="390"/>
      <c r="D156" s="412"/>
      <c r="E156" s="390"/>
      <c r="F156" s="390"/>
      <c r="G156" s="390"/>
      <c r="H156" s="390"/>
      <c r="I156" s="390"/>
      <c r="J156" s="390"/>
    </row>
    <row r="157" spans="2:10" s="279" customFormat="1" ht="15" x14ac:dyDescent="0.2">
      <c r="B157" s="390"/>
      <c r="C157" s="390"/>
      <c r="D157" s="412"/>
      <c r="E157" s="390"/>
      <c r="F157" s="390"/>
      <c r="G157" s="390"/>
      <c r="H157" s="390"/>
      <c r="I157" s="390"/>
      <c r="J157" s="390"/>
    </row>
    <row r="158" spans="2:10" s="279" customFormat="1" ht="15" x14ac:dyDescent="0.2">
      <c r="B158" s="278"/>
      <c r="C158" s="278"/>
      <c r="D158" s="278"/>
      <c r="E158" s="278"/>
      <c r="F158" s="278"/>
      <c r="G158" s="278"/>
      <c r="H158" s="278"/>
      <c r="I158" s="278"/>
      <c r="J158" s="278"/>
    </row>
    <row r="159" spans="2:10" s="279" customFormat="1" ht="15" x14ac:dyDescent="0.2">
      <c r="B159" s="278"/>
      <c r="C159" s="289"/>
      <c r="D159" s="289"/>
      <c r="E159" s="406"/>
      <c r="F159" s="406"/>
      <c r="G159" s="406"/>
      <c r="H159" s="406"/>
      <c r="I159" s="289"/>
      <c r="J159" s="278"/>
    </row>
    <row r="160" spans="2:10" s="279" customFormat="1" ht="15" x14ac:dyDescent="0.2">
      <c r="B160" s="278"/>
      <c r="C160" s="289"/>
      <c r="D160" s="289"/>
      <c r="E160" s="289"/>
      <c r="F160" s="289"/>
      <c r="G160" s="289"/>
      <c r="H160" s="289"/>
      <c r="I160" s="289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399"/>
      <c r="D190" s="399"/>
      <c r="E190" s="399"/>
      <c r="F190" s="399"/>
      <c r="G190" s="399"/>
      <c r="H190" s="399"/>
      <c r="I190" s="400"/>
      <c r="J190" s="278"/>
    </row>
    <row r="191" spans="2:10" s="279" customFormat="1" ht="15" x14ac:dyDescent="0.2">
      <c r="B191" s="278"/>
      <c r="C191" s="399"/>
      <c r="D191" s="399"/>
      <c r="E191" s="399"/>
      <c r="F191" s="399"/>
      <c r="G191" s="399"/>
      <c r="H191" s="399"/>
      <c r="I191" s="400"/>
      <c r="J191" s="278"/>
    </row>
    <row r="192" spans="2:10" s="279" customFormat="1" ht="15" x14ac:dyDescent="0.2">
      <c r="B192" s="278"/>
      <c r="C192" s="278"/>
      <c r="D192" s="278"/>
      <c r="E192" s="278"/>
      <c r="F192" s="278"/>
      <c r="G192" s="278"/>
      <c r="H192" s="278"/>
      <c r="I192" s="278"/>
      <c r="J192" s="278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B196" s="413"/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B197" s="413"/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B198" s="413"/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s="279" customFormat="1" ht="15" x14ac:dyDescent="0.2">
      <c r="C265" s="413"/>
      <c r="D265" s="413"/>
      <c r="E265" s="413"/>
      <c r="F265" s="413"/>
      <c r="G265" s="413"/>
      <c r="H265" s="413"/>
      <c r="I265" s="413"/>
      <c r="J265" s="413"/>
    </row>
    <row r="266" spans="3:10" s="279" customFormat="1" ht="15" x14ac:dyDescent="0.2">
      <c r="C266" s="413"/>
      <c r="D266" s="413"/>
      <c r="E266" s="413"/>
      <c r="F266" s="413"/>
      <c r="G266" s="413"/>
      <c r="H266" s="413"/>
      <c r="I266" s="413"/>
      <c r="J266" s="413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  <row r="1123" spans="3:9" x14ac:dyDescent="0.2">
      <c r="C1123" s="269"/>
      <c r="D1123" s="269"/>
      <c r="E1123" s="269"/>
      <c r="F1123" s="269"/>
      <c r="G1123" s="269"/>
      <c r="H1123" s="269"/>
      <c r="I1123" s="269"/>
    </row>
    <row r="1124" spans="3:9" x14ac:dyDescent="0.2">
      <c r="C1124" s="269"/>
      <c r="D1124" s="269"/>
      <c r="E1124" s="269"/>
      <c r="F1124" s="269"/>
      <c r="G1124" s="269"/>
      <c r="H1124" s="269"/>
      <c r="I1124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2" orientation="portrait" r:id="rId1"/>
  <headerFooter alignWithMargins="0">
    <oddHeader>&amp;L&amp;D</oddHeader>
  </headerFooter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9" tint="-0.499984740745262"/>
  </sheetPr>
  <dimension ref="B1:R1121"/>
  <sheetViews>
    <sheetView showZeros="0" view="pageBreakPreview" topLeftCell="A8" zoomScaleNormal="100" zoomScaleSheetLayoutView="100" workbookViewId="0">
      <selection activeCell="G16" sqref="G16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9.28515625" customWidth="1"/>
    <col min="9" max="9" width="16" customWidth="1"/>
    <col min="10" max="10" width="6.7109375" style="269" customWidth="1"/>
    <col min="13" max="13" width="13.7109375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8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8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8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8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8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8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18" s="286" customFormat="1" ht="30" x14ac:dyDescent="0.4">
      <c r="B7" s="1550" t="s">
        <v>385</v>
      </c>
      <c r="C7" s="1498"/>
      <c r="D7" s="1498"/>
      <c r="E7" s="1498"/>
      <c r="F7" s="1498"/>
      <c r="G7" s="1498"/>
      <c r="H7" s="1498"/>
      <c r="I7" s="1498"/>
      <c r="J7" s="284"/>
    </row>
    <row r="8" spans="2:18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8" s="279" customFormat="1" ht="15" x14ac:dyDescent="0.2">
      <c r="B9" s="278"/>
      <c r="I9" s="370"/>
      <c r="J9" s="278"/>
    </row>
    <row r="10" spans="2:18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8" s="279" customFormat="1" ht="4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  <c r="K11" s="1432" t="s">
        <v>999</v>
      </c>
      <c r="L11" s="1433" t="s">
        <v>376</v>
      </c>
      <c r="M11" s="1433" t="s">
        <v>1000</v>
      </c>
      <c r="N11" s="1434" t="s">
        <v>1001</v>
      </c>
      <c r="O11" s="1434" t="s">
        <v>1002</v>
      </c>
      <c r="P11" s="1434" t="s">
        <v>1003</v>
      </c>
      <c r="Q11" s="1434" t="s">
        <v>1004</v>
      </c>
      <c r="R11" s="1435"/>
    </row>
    <row r="12" spans="2:18" s="391" customFormat="1" ht="15" customHeight="1" x14ac:dyDescent="0.2">
      <c r="B12" s="277" t="s">
        <v>294</v>
      </c>
      <c r="C12" s="385"/>
      <c r="D12" s="385"/>
      <c r="E12" s="416"/>
      <c r="F12" s="387"/>
      <c r="G12" s="388"/>
      <c r="H12" s="387"/>
      <c r="I12" s="474">
        <f>ROUND(IF(G12=0,((F12*H12*112)/18000),((E12*((F12+G12)/2)*H12*112)/18000)),2)</f>
        <v>0</v>
      </c>
      <c r="J12" s="390"/>
      <c r="K12" s="1436"/>
      <c r="L12" s="1435"/>
      <c r="M12" s="1435"/>
      <c r="N12" s="1437">
        <f>I12</f>
        <v>0</v>
      </c>
      <c r="O12" s="1437">
        <f>I12</f>
        <v>0</v>
      </c>
      <c r="P12" s="1437"/>
      <c r="Q12" s="1434"/>
      <c r="R12" s="1435"/>
    </row>
    <row r="13" spans="2:18" s="279" customFormat="1" ht="15" x14ac:dyDescent="0.2">
      <c r="B13" s="277" t="s">
        <v>300</v>
      </c>
      <c r="C13" s="385"/>
      <c r="D13" s="385"/>
      <c r="E13" s="416"/>
      <c r="F13" s="387"/>
      <c r="G13" s="388"/>
      <c r="H13" s="387"/>
      <c r="I13" s="474">
        <f>'S9.5B(2)'!I46</f>
        <v>2092.1600000000003</v>
      </c>
      <c r="J13" s="278"/>
      <c r="K13" s="1438" t="s">
        <v>910</v>
      </c>
      <c r="L13" s="1439"/>
      <c r="M13" s="1440"/>
      <c r="N13" s="1437">
        <f>+L13*M13/100</f>
        <v>0</v>
      </c>
      <c r="O13" s="1437">
        <f>+L13-N13</f>
        <v>0</v>
      </c>
      <c r="P13" s="1437"/>
      <c r="Q13" s="1437">
        <f>+S13*112*1.33333333333333/2000</f>
        <v>0</v>
      </c>
      <c r="R13" s="1435"/>
    </row>
    <row r="14" spans="2:18" s="279" customFormat="1" ht="15.75" x14ac:dyDescent="0.25">
      <c r="B14" s="384"/>
      <c r="C14" s="385"/>
      <c r="D14" s="385"/>
      <c r="E14" s="416"/>
      <c r="F14" s="387"/>
      <c r="G14" s="388"/>
      <c r="H14" s="417"/>
      <c r="I14" s="474">
        <f t="shared" ref="I14" si="0">ROUND(IF(G14=0,((F14*H14*112)/18000),((E14*((F14+G14)/2)*H14*112)/18000)),2)</f>
        <v>0</v>
      </c>
      <c r="J14" s="278"/>
      <c r="K14" s="1438"/>
      <c r="L14" s="1439"/>
      <c r="M14" s="1441"/>
      <c r="N14" s="1437">
        <f t="shared" ref="N14:N20" si="1">+L14*M14/100</f>
        <v>0</v>
      </c>
      <c r="O14" s="1442">
        <f t="shared" ref="O14:O20" si="2">+L14-N14</f>
        <v>0</v>
      </c>
      <c r="P14" s="1442"/>
      <c r="Q14" s="1442"/>
      <c r="R14" s="1443"/>
    </row>
    <row r="15" spans="2:18" s="279" customFormat="1" ht="15.75" x14ac:dyDescent="0.25">
      <c r="B15" s="928" t="s">
        <v>539</v>
      </c>
      <c r="C15" s="385"/>
      <c r="D15" s="385"/>
      <c r="E15" s="416"/>
      <c r="F15" s="387"/>
      <c r="G15" s="388"/>
      <c r="H15" s="417"/>
      <c r="I15" s="474">
        <v>0</v>
      </c>
      <c r="J15" s="278"/>
      <c r="K15" s="1438"/>
      <c r="L15" s="1439"/>
      <c r="M15" s="1441"/>
      <c r="N15" s="1437"/>
      <c r="O15" s="1442"/>
      <c r="P15" s="1442"/>
      <c r="Q15" s="1442"/>
      <c r="R15" s="1443"/>
    </row>
    <row r="16" spans="2:18" s="279" customFormat="1" ht="15.75" x14ac:dyDescent="0.25">
      <c r="B16" s="384" t="s">
        <v>532</v>
      </c>
      <c r="C16" s="385"/>
      <c r="D16" s="385"/>
      <c r="E16" s="416">
        <v>0</v>
      </c>
      <c r="F16" s="387">
        <v>0</v>
      </c>
      <c r="G16" s="388" t="s">
        <v>534</v>
      </c>
      <c r="H16" s="417" t="s">
        <v>533</v>
      </c>
      <c r="I16" s="474">
        <v>0</v>
      </c>
      <c r="J16" s="278"/>
      <c r="K16" s="1438"/>
      <c r="L16" s="1439"/>
      <c r="M16" s="1441"/>
      <c r="N16" s="1437"/>
      <c r="O16" s="1442"/>
      <c r="P16" s="1442"/>
      <c r="Q16" s="1442"/>
      <c r="R16" s="1443"/>
    </row>
    <row r="17" spans="2:18" s="279" customFormat="1" ht="15.75" x14ac:dyDescent="0.25">
      <c r="B17" s="969"/>
      <c r="C17" s="385"/>
      <c r="D17" s="385"/>
      <c r="E17" s="416"/>
      <c r="F17" s="968"/>
      <c r="G17" s="903"/>
      <c r="H17" s="903"/>
      <c r="I17" s="474"/>
      <c r="J17" s="278"/>
      <c r="K17" s="1438"/>
      <c r="L17" s="1439"/>
      <c r="M17" s="1441"/>
      <c r="N17" s="1437"/>
      <c r="O17" s="1442"/>
      <c r="P17" s="1442"/>
      <c r="Q17" s="1442"/>
      <c r="R17" s="1443"/>
    </row>
    <row r="18" spans="2:18" s="279" customFormat="1" ht="15" x14ac:dyDescent="0.2">
      <c r="B18" s="967" t="str">
        <f>'S9.5B WEDGING'!B26</f>
        <v>Y6</v>
      </c>
      <c r="C18" s="385">
        <f>'S9.5B WEDGING'!C26</f>
        <v>0</v>
      </c>
      <c r="D18" s="385">
        <f>'S9.5B WEDGING'!D26</f>
        <v>0</v>
      </c>
      <c r="E18" s="416">
        <f>'S9.5B WEDGING'!E26</f>
        <v>0</v>
      </c>
      <c r="F18" s="968">
        <f>'S9.5B WEDGING'!F26</f>
        <v>0</v>
      </c>
      <c r="G18" s="903">
        <f>'S9.5B WEDGING'!G26</f>
        <v>3960</v>
      </c>
      <c r="H18" s="903">
        <f>'S9.5B WEDGING'!H26</f>
        <v>2970</v>
      </c>
      <c r="I18" s="474">
        <f>'S9.5B WEDGING'!I26</f>
        <v>217.8</v>
      </c>
      <c r="J18" s="278"/>
      <c r="K18" s="1438">
        <v>2</v>
      </c>
      <c r="L18" s="1439">
        <f t="shared" ref="L18:L20" si="3">+I18</f>
        <v>217.8</v>
      </c>
      <c r="M18" s="1440">
        <v>100</v>
      </c>
      <c r="N18" s="1437">
        <f t="shared" si="1"/>
        <v>217.8</v>
      </c>
      <c r="O18" s="1437">
        <f t="shared" si="2"/>
        <v>0</v>
      </c>
      <c r="P18" s="1437"/>
      <c r="Q18" s="1437"/>
      <c r="R18" s="1434"/>
    </row>
    <row r="19" spans="2:18" s="279" customFormat="1" ht="15" x14ac:dyDescent="0.2">
      <c r="B19" s="969" t="str">
        <f>'S9.5B WEDGING'!B27</f>
        <v>Y7</v>
      </c>
      <c r="C19" s="385">
        <f>'S9.5B WEDGING'!C27</f>
        <v>0</v>
      </c>
      <c r="D19" s="385">
        <f>'S9.5B WEDGING'!D27</f>
        <v>0</v>
      </c>
      <c r="E19" s="416">
        <f>'S9.5B WEDGING'!E27</f>
        <v>0</v>
      </c>
      <c r="F19" s="968">
        <f>'S9.5B WEDGING'!F27</f>
        <v>0</v>
      </c>
      <c r="G19" s="903">
        <f>'S9.5B WEDGING'!G27</f>
        <v>3960</v>
      </c>
      <c r="H19" s="903">
        <f>'S9.5B WEDGING'!H27</f>
        <v>65</v>
      </c>
      <c r="I19" s="474">
        <f>'S9.5B WEDGING'!I27</f>
        <v>4.7699999999999996</v>
      </c>
      <c r="J19" s="278"/>
      <c r="K19" s="1436">
        <v>2</v>
      </c>
      <c r="L19" s="1439">
        <f t="shared" si="3"/>
        <v>4.7699999999999996</v>
      </c>
      <c r="M19" s="1440">
        <v>100</v>
      </c>
      <c r="N19" s="1437">
        <f t="shared" si="1"/>
        <v>4.7699999999999996</v>
      </c>
      <c r="O19" s="1437">
        <f t="shared" si="2"/>
        <v>0</v>
      </c>
      <c r="P19" s="1437"/>
      <c r="Q19" s="1437"/>
      <c r="R19" s="1434"/>
    </row>
    <row r="20" spans="2:18" s="279" customFormat="1" ht="15" x14ac:dyDescent="0.2">
      <c r="B20" s="969" t="str">
        <f>'S9.5B WEDGING'!B28</f>
        <v>Y8</v>
      </c>
      <c r="C20" s="385">
        <f>'S9.5B WEDGING'!C28</f>
        <v>0</v>
      </c>
      <c r="D20" s="385">
        <f>'S9.5B WEDGING'!D28</f>
        <v>0</v>
      </c>
      <c r="E20" s="416">
        <f>'S9.5B WEDGING'!E28</f>
        <v>0</v>
      </c>
      <c r="F20" s="968">
        <f>'S9.5B WEDGING'!F28</f>
        <v>0</v>
      </c>
      <c r="G20" s="903">
        <f>'S9.5B WEDGING'!G28</f>
        <v>3960</v>
      </c>
      <c r="H20" s="903">
        <f>'S9.5B WEDGING'!H28</f>
        <v>2195.5</v>
      </c>
      <c r="I20" s="474">
        <f>'S9.5B WEDGING'!I28</f>
        <v>161</v>
      </c>
      <c r="J20" s="278"/>
      <c r="K20" s="1436">
        <v>2</v>
      </c>
      <c r="L20" s="1439">
        <f t="shared" si="3"/>
        <v>161</v>
      </c>
      <c r="M20" s="1440">
        <v>100</v>
      </c>
      <c r="N20" s="1437">
        <f t="shared" si="1"/>
        <v>161</v>
      </c>
      <c r="O20" s="1437">
        <f t="shared" si="2"/>
        <v>0</v>
      </c>
      <c r="P20" s="1437"/>
      <c r="Q20" s="1437"/>
      <c r="R20" s="1434"/>
    </row>
    <row r="21" spans="2:18" s="279" customFormat="1" ht="17.25" customHeight="1" x14ac:dyDescent="0.2">
      <c r="B21" s="969" t="str">
        <f>'S9.5B WEDGING'!B29</f>
        <v>Y9</v>
      </c>
      <c r="C21" s="385">
        <f>'S9.5B WEDGING'!C29</f>
        <v>0</v>
      </c>
      <c r="D21" s="385">
        <f>'S9.5B WEDGING'!D29</f>
        <v>0</v>
      </c>
      <c r="E21" s="416">
        <f>'S9.5B WEDGING'!E29</f>
        <v>0</v>
      </c>
      <c r="F21" s="968">
        <f>'S9.5B WEDGING'!F29</f>
        <v>0</v>
      </c>
      <c r="G21" s="903">
        <f>'S9.5B WEDGING'!G29</f>
        <v>3960</v>
      </c>
      <c r="H21" s="903">
        <f>'S9.5B WEDGING'!H29</f>
        <v>5778</v>
      </c>
      <c r="I21" s="474">
        <f>'S9.5B WEDGING'!I29</f>
        <v>423.72</v>
      </c>
      <c r="J21" s="278"/>
      <c r="K21" s="1436">
        <v>2</v>
      </c>
      <c r="L21" s="1439">
        <f t="shared" ref="L21" si="4">+I21</f>
        <v>423.72</v>
      </c>
      <c r="M21" s="1440">
        <v>100</v>
      </c>
      <c r="N21" s="1437">
        <f t="shared" ref="N21" si="5">+L21*M21/100</f>
        <v>423.72</v>
      </c>
      <c r="O21" s="1437"/>
      <c r="P21" s="1437"/>
      <c r="Q21" s="1437"/>
      <c r="R21" s="1434"/>
    </row>
    <row r="22" spans="2:18" s="279" customFormat="1" ht="15" x14ac:dyDescent="0.2">
      <c r="B22" s="969" t="str">
        <f>'S9.5B WEDGING'!B30</f>
        <v>Y10</v>
      </c>
      <c r="C22" s="385">
        <f>'S9.5B WEDGING'!C30</f>
        <v>0</v>
      </c>
      <c r="D22" s="385">
        <f>'S9.5B WEDGING'!D30</f>
        <v>0</v>
      </c>
      <c r="E22" s="416">
        <f>'S9.5B WEDGING'!E30</f>
        <v>0</v>
      </c>
      <c r="F22" s="968">
        <f>'S9.5B WEDGING'!F30</f>
        <v>0</v>
      </c>
      <c r="G22" s="903">
        <f>'S9.5B WEDGING'!G30</f>
        <v>3960</v>
      </c>
      <c r="H22" s="903">
        <f>'S9.5B WEDGING'!H30</f>
        <v>459</v>
      </c>
      <c r="I22" s="474">
        <f>'S9.5B WEDGING'!I30</f>
        <v>33.659999999999997</v>
      </c>
      <c r="J22" s="278"/>
      <c r="K22" s="1436">
        <v>2</v>
      </c>
      <c r="L22" s="1439">
        <f>+I22</f>
        <v>33.659999999999997</v>
      </c>
      <c r="M22" s="1440">
        <v>100</v>
      </c>
      <c r="N22" s="1437">
        <f>+L22*M22/100</f>
        <v>33.659999999999997</v>
      </c>
      <c r="O22" s="1437">
        <f>+L22-N22</f>
        <v>0</v>
      </c>
      <c r="P22" s="1437"/>
      <c r="Q22" s="1437"/>
      <c r="R22" s="1434"/>
    </row>
    <row r="23" spans="2:18" s="279" customFormat="1" ht="15" x14ac:dyDescent="0.2">
      <c r="B23" s="969" t="str">
        <f>'S9.5B WEDGING'!B31</f>
        <v>Y11</v>
      </c>
      <c r="C23" s="385">
        <f>'S9.5B WEDGING'!C31</f>
        <v>0</v>
      </c>
      <c r="D23" s="385">
        <f>'S9.5B WEDGING'!D31</f>
        <v>0</v>
      </c>
      <c r="E23" s="416">
        <f>'S9.5B WEDGING'!E31</f>
        <v>0</v>
      </c>
      <c r="F23" s="968">
        <f>'S9.5B WEDGING'!F31</f>
        <v>0</v>
      </c>
      <c r="G23" s="903">
        <f>'S9.5B WEDGING'!G31</f>
        <v>3960</v>
      </c>
      <c r="H23" s="903">
        <f>'S9.5B WEDGING'!H31</f>
        <v>1269</v>
      </c>
      <c r="I23" s="474">
        <f>'S9.5B WEDGING'!I31</f>
        <v>93.06</v>
      </c>
      <c r="J23" s="278"/>
      <c r="K23" s="1436">
        <v>2</v>
      </c>
      <c r="L23" s="1439">
        <f>+I23</f>
        <v>93.06</v>
      </c>
      <c r="M23" s="1440">
        <v>100</v>
      </c>
      <c r="N23" s="1437">
        <f>+L23*M23/100</f>
        <v>93.06</v>
      </c>
      <c r="O23" s="1437">
        <f>+L23-N23</f>
        <v>0</v>
      </c>
      <c r="P23" s="1437"/>
      <c r="Q23" s="1437"/>
      <c r="R23" s="1434"/>
    </row>
    <row r="24" spans="2:18" s="279" customFormat="1" ht="15" x14ac:dyDescent="0.2">
      <c r="B24" s="969" t="str">
        <f>'S9.5B WEDGING'!B32</f>
        <v>Y12</v>
      </c>
      <c r="C24" s="385">
        <f>'S9.5B WEDGING'!C32</f>
        <v>0</v>
      </c>
      <c r="D24" s="385">
        <f>'S9.5B WEDGING'!D32</f>
        <v>0</v>
      </c>
      <c r="E24" s="416">
        <f>'S9.5B WEDGING'!E32</f>
        <v>0</v>
      </c>
      <c r="F24" s="968">
        <f>'S9.5B WEDGING'!F32</f>
        <v>0</v>
      </c>
      <c r="G24" s="903">
        <f>'S9.5B WEDGING'!G32</f>
        <v>3960</v>
      </c>
      <c r="H24" s="903">
        <f>'S9.5B WEDGING'!H32</f>
        <v>1103.75</v>
      </c>
      <c r="I24" s="474">
        <f>'S9.5B WEDGING'!I32</f>
        <v>80.94</v>
      </c>
      <c r="J24" s="278"/>
      <c r="K24" s="1436">
        <v>2</v>
      </c>
      <c r="L24" s="1439">
        <f>+I24</f>
        <v>80.94</v>
      </c>
      <c r="M24" s="1440">
        <v>100</v>
      </c>
      <c r="N24" s="1437">
        <f>+L24*M24/100</f>
        <v>80.94</v>
      </c>
      <c r="O24" s="1437">
        <f>+L24-N24</f>
        <v>0</v>
      </c>
      <c r="P24" s="1437"/>
      <c r="Q24" s="1437"/>
      <c r="R24" s="1434"/>
    </row>
    <row r="25" spans="2:18" s="279" customFormat="1" ht="15" x14ac:dyDescent="0.2">
      <c r="B25" s="969" t="str">
        <f>'S9.5B WEDGING'!B33</f>
        <v>Y12A</v>
      </c>
      <c r="C25" s="385">
        <f>'S9.5B WEDGING'!C33</f>
        <v>0</v>
      </c>
      <c r="D25" s="385">
        <f>'S9.5B WEDGING'!D33</f>
        <v>0</v>
      </c>
      <c r="E25" s="416">
        <f>'S9.5B WEDGING'!E33</f>
        <v>0</v>
      </c>
      <c r="F25" s="968">
        <f>'S9.5B WEDGING'!F33</f>
        <v>0</v>
      </c>
      <c r="G25" s="903">
        <f>'S9.5B WEDGING'!G33</f>
        <v>3960</v>
      </c>
      <c r="H25" s="903">
        <f>'S9.5B WEDGING'!H33</f>
        <v>1286.19</v>
      </c>
      <c r="I25" s="474">
        <f>'S9.5B WEDGING'!I33</f>
        <v>94.32</v>
      </c>
      <c r="J25" s="278"/>
      <c r="K25" s="1436">
        <v>2</v>
      </c>
      <c r="L25" s="1439">
        <f>+I25</f>
        <v>94.32</v>
      </c>
      <c r="M25" s="1440">
        <v>100</v>
      </c>
      <c r="N25" s="1437">
        <f>+L25*M25/100</f>
        <v>94.32</v>
      </c>
      <c r="O25" s="1437">
        <f>+L25-N25</f>
        <v>0</v>
      </c>
      <c r="P25" s="1437"/>
      <c r="Q25" s="1437"/>
      <c r="R25" s="1434"/>
    </row>
    <row r="26" spans="2:18" s="279" customFormat="1" ht="15" x14ac:dyDescent="0.2">
      <c r="B26" s="969" t="str">
        <f>'S9.5B WEDGING'!B34</f>
        <v>Y13</v>
      </c>
      <c r="C26" s="385">
        <f>'S9.5B WEDGING'!C34</f>
        <v>0</v>
      </c>
      <c r="D26" s="385">
        <f>'S9.5B WEDGING'!D34</f>
        <v>0</v>
      </c>
      <c r="E26" s="416">
        <f>'S9.5B WEDGING'!E34</f>
        <v>0</v>
      </c>
      <c r="F26" s="968">
        <f>'S9.5B WEDGING'!F34</f>
        <v>0</v>
      </c>
      <c r="G26" s="903">
        <f>'S9.5B WEDGING'!G34</f>
        <v>3960</v>
      </c>
      <c r="H26" s="903">
        <f>'S9.5B WEDGING'!H34</f>
        <v>1377</v>
      </c>
      <c r="I26" s="474">
        <f>'S9.5B WEDGING'!I34</f>
        <v>100.98</v>
      </c>
      <c r="J26" s="278"/>
      <c r="K26" s="1436">
        <v>2</v>
      </c>
      <c r="L26" s="1439">
        <f>+I26</f>
        <v>100.98</v>
      </c>
      <c r="M26" s="1440">
        <v>100</v>
      </c>
      <c r="N26" s="1437">
        <f>+L26*M26/100</f>
        <v>100.98</v>
      </c>
      <c r="O26" s="1437">
        <f>+L26-N26</f>
        <v>0</v>
      </c>
      <c r="P26" s="1437"/>
      <c r="Q26" s="1437"/>
      <c r="R26" s="1434"/>
    </row>
    <row r="27" spans="2:18" s="279" customFormat="1" ht="15" x14ac:dyDescent="0.2">
      <c r="B27" s="967" t="str">
        <f>'S9.5B WEDGING'!B35</f>
        <v>Y13A</v>
      </c>
      <c r="C27" s="385">
        <f>'S9.5B WEDGING'!C35</f>
        <v>0</v>
      </c>
      <c r="D27" s="385">
        <f>'S9.5B WEDGING'!D35</f>
        <v>0</v>
      </c>
      <c r="E27" s="416">
        <f>'S9.5B WEDGING'!E35</f>
        <v>0</v>
      </c>
      <c r="F27" s="968">
        <f>'S9.5B WEDGING'!F35</f>
        <v>0</v>
      </c>
      <c r="G27" s="903">
        <f>'S9.5B WEDGING'!G35</f>
        <v>3960</v>
      </c>
      <c r="H27" s="903">
        <f>'S9.5B WEDGING'!H35</f>
        <v>405</v>
      </c>
      <c r="I27" s="474">
        <f>'S9.5B WEDGING'!I35</f>
        <v>29.7</v>
      </c>
      <c r="J27" s="278"/>
      <c r="K27" s="1436">
        <v>2</v>
      </c>
      <c r="L27" s="1439">
        <f t="shared" ref="L27:L42" si="6">+I27</f>
        <v>29.7</v>
      </c>
      <c r="M27" s="1440">
        <v>100</v>
      </c>
      <c r="N27" s="1437">
        <f t="shared" ref="N27:N42" si="7">+L27*M27/100</f>
        <v>29.7</v>
      </c>
      <c r="O27" s="1437"/>
      <c r="P27" s="1437"/>
      <c r="Q27" s="1437"/>
      <c r="R27" s="1434"/>
    </row>
    <row r="28" spans="2:18" s="279" customFormat="1" ht="15" x14ac:dyDescent="0.2">
      <c r="B28" s="969" t="str">
        <f>'S9.5B WEDGING'!B36</f>
        <v>Y14</v>
      </c>
      <c r="C28" s="385">
        <f>'S9.5B WEDGING'!C36</f>
        <v>0</v>
      </c>
      <c r="D28" s="385">
        <f>'S9.5B WEDGING'!D36</f>
        <v>0</v>
      </c>
      <c r="E28" s="416">
        <f>'S9.5B WEDGING'!E36</f>
        <v>0</v>
      </c>
      <c r="F28" s="968">
        <f>'S9.5B WEDGING'!F36</f>
        <v>0</v>
      </c>
      <c r="G28" s="903">
        <f>'S9.5B WEDGING'!G36</f>
        <v>3960</v>
      </c>
      <c r="H28" s="903">
        <f>'S9.5B WEDGING'!H36</f>
        <v>486</v>
      </c>
      <c r="I28" s="474">
        <f>'S9.5B WEDGING'!I36</f>
        <v>35.64</v>
      </c>
      <c r="J28" s="278"/>
      <c r="K28" s="1436">
        <v>2</v>
      </c>
      <c r="L28" s="1439">
        <f t="shared" si="6"/>
        <v>35.64</v>
      </c>
      <c r="M28" s="1440">
        <v>100</v>
      </c>
      <c r="N28" s="1437">
        <f t="shared" si="7"/>
        <v>35.64</v>
      </c>
      <c r="O28" s="1442"/>
      <c r="P28" s="1442"/>
      <c r="Q28" s="1442"/>
      <c r="R28" s="1444"/>
    </row>
    <row r="29" spans="2:18" s="279" customFormat="1" ht="15" x14ac:dyDescent="0.2">
      <c r="B29" s="969" t="str">
        <f>'S9.5B WEDGING'!B37</f>
        <v>Y15</v>
      </c>
      <c r="C29" s="385">
        <f>'S9.5B WEDGING'!C37</f>
        <v>0</v>
      </c>
      <c r="D29" s="385">
        <f>'S9.5B WEDGING'!D37</f>
        <v>0</v>
      </c>
      <c r="E29" s="416">
        <f>'S9.5B WEDGING'!E37</f>
        <v>0</v>
      </c>
      <c r="F29" s="968">
        <f>'S9.5B WEDGING'!F37</f>
        <v>0</v>
      </c>
      <c r="G29" s="903">
        <f>'S9.5B WEDGING'!G37</f>
        <v>3960</v>
      </c>
      <c r="H29" s="903">
        <f>'S9.5B WEDGING'!H37</f>
        <v>918</v>
      </c>
      <c r="I29" s="474">
        <f>'S9.5B WEDGING'!I37</f>
        <v>67.319999999999993</v>
      </c>
      <c r="J29" s="278"/>
      <c r="K29" s="1436">
        <v>2</v>
      </c>
      <c r="L29" s="1439">
        <f t="shared" si="6"/>
        <v>67.319999999999993</v>
      </c>
      <c r="M29" s="1440">
        <v>100</v>
      </c>
      <c r="N29" s="1437">
        <f t="shared" si="7"/>
        <v>67.319999999999993</v>
      </c>
      <c r="O29" s="1437"/>
      <c r="P29" s="1437"/>
      <c r="Q29" s="1437"/>
      <c r="R29" s="1434"/>
    </row>
    <row r="30" spans="2:18" s="279" customFormat="1" ht="15" x14ac:dyDescent="0.2">
      <c r="B30" s="969" t="str">
        <f>'S9.5B WEDGING'!B38</f>
        <v>Y16</v>
      </c>
      <c r="C30" s="385">
        <f>'S9.5B WEDGING'!C38</f>
        <v>0</v>
      </c>
      <c r="D30" s="385">
        <f>'S9.5B WEDGING'!D38</f>
        <v>0</v>
      </c>
      <c r="E30" s="416">
        <f>'S9.5B WEDGING'!E38</f>
        <v>0</v>
      </c>
      <c r="F30" s="968">
        <f>'S9.5B WEDGING'!F38</f>
        <v>0</v>
      </c>
      <c r="G30" s="903">
        <f>'S9.5B WEDGING'!G38</f>
        <v>3960</v>
      </c>
      <c r="H30" s="903">
        <f>'S9.5B WEDGING'!H38</f>
        <v>297</v>
      </c>
      <c r="I30" s="474">
        <f>'S9.5B WEDGING'!I38</f>
        <v>21.78</v>
      </c>
      <c r="J30" s="278"/>
      <c r="K30" s="1436">
        <v>2</v>
      </c>
      <c r="L30" s="1439">
        <f t="shared" si="6"/>
        <v>21.78</v>
      </c>
      <c r="M30" s="1440">
        <v>100</v>
      </c>
      <c r="N30" s="1437">
        <f t="shared" si="7"/>
        <v>21.78</v>
      </c>
      <c r="O30" s="1437"/>
      <c r="P30" s="1437"/>
      <c r="Q30" s="1437"/>
      <c r="R30" s="1434"/>
    </row>
    <row r="31" spans="2:18" s="279" customFormat="1" ht="15" x14ac:dyDescent="0.2">
      <c r="B31" s="969" t="str">
        <f>'S9.5B WEDGING'!B39</f>
        <v>Y17</v>
      </c>
      <c r="C31" s="385">
        <f>'S9.5B WEDGING'!C39</f>
        <v>0</v>
      </c>
      <c r="D31" s="385">
        <f>'S9.5B WEDGING'!D39</f>
        <v>0</v>
      </c>
      <c r="E31" s="416"/>
      <c r="F31" s="968">
        <f>'S9.5B WEDGING'!F39</f>
        <v>0</v>
      </c>
      <c r="G31" s="903">
        <f>'S9.5B WEDGING'!G39</f>
        <v>3960</v>
      </c>
      <c r="H31" s="903">
        <f>'S9.5B WEDGING'!H39</f>
        <v>1161</v>
      </c>
      <c r="I31" s="474">
        <f>'S9.5B WEDGING'!I39</f>
        <v>85.14</v>
      </c>
      <c r="J31" s="278"/>
      <c r="K31" s="1436">
        <v>2</v>
      </c>
      <c r="L31" s="1439">
        <f t="shared" si="6"/>
        <v>85.14</v>
      </c>
      <c r="M31" s="1440">
        <v>100</v>
      </c>
      <c r="N31" s="1437">
        <f t="shared" si="7"/>
        <v>85.14</v>
      </c>
      <c r="O31" s="1437"/>
      <c r="P31" s="1437"/>
      <c r="Q31" s="1437"/>
      <c r="R31" s="1434"/>
    </row>
    <row r="32" spans="2:18" s="279" customFormat="1" ht="15" x14ac:dyDescent="0.2">
      <c r="B32" s="969" t="str">
        <f>'S9.5B WEDGING'!B40</f>
        <v>Y20</v>
      </c>
      <c r="C32" s="385">
        <f>'S9.5B WEDGING'!C40</f>
        <v>0</v>
      </c>
      <c r="D32" s="385">
        <f>'S9.5B WEDGING'!D40</f>
        <v>0</v>
      </c>
      <c r="E32" s="416">
        <f>'S9.5B WEDGING'!E40</f>
        <v>0</v>
      </c>
      <c r="F32" s="968">
        <f>'S9.5B WEDGING'!F40</f>
        <v>0</v>
      </c>
      <c r="G32" s="903">
        <f>'S9.5B WEDGING'!G40</f>
        <v>3960</v>
      </c>
      <c r="H32" s="903">
        <f>'S9.5B WEDGING'!H40</f>
        <v>775.11</v>
      </c>
      <c r="I32" s="474">
        <f>'S9.5B WEDGING'!I40</f>
        <v>56.84</v>
      </c>
      <c r="J32" s="278"/>
      <c r="K32" s="1436">
        <v>2</v>
      </c>
      <c r="L32" s="1439">
        <f t="shared" si="6"/>
        <v>56.84</v>
      </c>
      <c r="M32" s="1440">
        <v>100</v>
      </c>
      <c r="N32" s="1437">
        <f t="shared" si="7"/>
        <v>56.84</v>
      </c>
      <c r="O32" s="1437"/>
      <c r="P32" s="1437"/>
      <c r="Q32" s="1437"/>
      <c r="R32" s="1434"/>
    </row>
    <row r="33" spans="2:18" s="279" customFormat="1" ht="15" x14ac:dyDescent="0.2">
      <c r="B33" s="969" t="str">
        <f>'S9.5B WEDGING'!B41</f>
        <v>Y21</v>
      </c>
      <c r="C33" s="385">
        <f>'S9.5B WEDGING'!C41</f>
        <v>0</v>
      </c>
      <c r="D33" s="385">
        <f>'S9.5B WEDGING'!D41</f>
        <v>0</v>
      </c>
      <c r="E33" s="416">
        <f>'S9.5B WEDGING'!E41</f>
        <v>0</v>
      </c>
      <c r="F33" s="968">
        <f>'S9.5B WEDGING'!F41</f>
        <v>0</v>
      </c>
      <c r="G33" s="903">
        <f>'S9.5B WEDGING'!G41</f>
        <v>3960</v>
      </c>
      <c r="H33" s="903">
        <f>'S9.5B WEDGING'!H41</f>
        <v>313.55</v>
      </c>
      <c r="I33" s="474">
        <f>'S9.5B WEDGING'!I41</f>
        <v>22.99</v>
      </c>
      <c r="J33" s="278"/>
      <c r="K33" s="1436">
        <v>2</v>
      </c>
      <c r="L33" s="1439">
        <f t="shared" si="6"/>
        <v>22.99</v>
      </c>
      <c r="M33" s="1440">
        <v>100</v>
      </c>
      <c r="N33" s="1437">
        <f t="shared" si="7"/>
        <v>22.99</v>
      </c>
      <c r="R33" s="1437"/>
    </row>
    <row r="34" spans="2:18" s="279" customFormat="1" ht="15" x14ac:dyDescent="0.2">
      <c r="B34" s="969">
        <f>'S9.5B WEDGING'!B42</f>
        <v>0</v>
      </c>
      <c r="C34" s="385">
        <f>'S9.5B WEDGING'!C42</f>
        <v>0</v>
      </c>
      <c r="D34" s="385">
        <f>'S9.5B WEDGING'!D42</f>
        <v>0</v>
      </c>
      <c r="E34" s="416">
        <f>'S9.5B WEDGING'!E42</f>
        <v>0</v>
      </c>
      <c r="F34" s="968">
        <f>'S9.5B WEDGING'!F42</f>
        <v>0</v>
      </c>
      <c r="G34" s="903">
        <f>'S9.5B WEDGING'!G42</f>
        <v>0</v>
      </c>
      <c r="H34" s="903">
        <f>'S9.5B WEDGING'!H42</f>
        <v>0</v>
      </c>
      <c r="I34" s="474">
        <f>'S9.5B WEDGING'!I42</f>
        <v>0</v>
      </c>
      <c r="J34" s="278"/>
      <c r="K34" s="1436">
        <v>2</v>
      </c>
      <c r="L34" s="1439">
        <f t="shared" si="6"/>
        <v>0</v>
      </c>
      <c r="M34" s="1440">
        <v>100</v>
      </c>
      <c r="N34" s="1437">
        <f t="shared" si="7"/>
        <v>0</v>
      </c>
    </row>
    <row r="35" spans="2:18" s="279" customFormat="1" ht="15" x14ac:dyDescent="0.2">
      <c r="B35" s="420" t="s">
        <v>315</v>
      </c>
      <c r="C35" s="385"/>
      <c r="D35" s="385"/>
      <c r="E35" s="903"/>
      <c r="F35" s="387"/>
      <c r="G35" s="388"/>
      <c r="H35" s="417"/>
      <c r="I35" s="474"/>
      <c r="J35" s="278"/>
      <c r="L35" s="1439">
        <f t="shared" si="6"/>
        <v>0</v>
      </c>
      <c r="M35" s="1440"/>
      <c r="N35" s="1437">
        <f t="shared" si="7"/>
        <v>0</v>
      </c>
    </row>
    <row r="36" spans="2:18" s="279" customFormat="1" ht="15" x14ac:dyDescent="0.2">
      <c r="B36" s="384" t="s">
        <v>226</v>
      </c>
      <c r="C36" s="385"/>
      <c r="D36" s="385"/>
      <c r="E36" s="903">
        <v>894.38599999999997</v>
      </c>
      <c r="F36" s="387"/>
      <c r="G36" s="388">
        <v>0.25</v>
      </c>
      <c r="H36" s="417">
        <v>3</v>
      </c>
      <c r="I36" s="474">
        <v>2.09</v>
      </c>
      <c r="J36" s="278"/>
      <c r="K36" s="1446">
        <v>1</v>
      </c>
      <c r="L36" s="1439">
        <f t="shared" si="6"/>
        <v>2.09</v>
      </c>
      <c r="M36" s="1440">
        <v>100</v>
      </c>
      <c r="N36" s="1437">
        <f t="shared" si="7"/>
        <v>2.09</v>
      </c>
    </row>
    <row r="37" spans="2:18" s="279" customFormat="1" ht="15" x14ac:dyDescent="0.2">
      <c r="B37" s="384" t="s">
        <v>227</v>
      </c>
      <c r="C37" s="385"/>
      <c r="D37" s="385"/>
      <c r="E37" s="903">
        <v>523.92899999999997</v>
      </c>
      <c r="F37" s="387"/>
      <c r="G37" s="388">
        <v>0.25</v>
      </c>
      <c r="H37" s="417">
        <v>3</v>
      </c>
      <c r="I37" s="474">
        <v>1.22</v>
      </c>
      <c r="J37" s="278"/>
      <c r="K37" s="1446">
        <v>1</v>
      </c>
      <c r="L37" s="1439">
        <f t="shared" si="6"/>
        <v>1.22</v>
      </c>
      <c r="M37" s="1440">
        <v>100</v>
      </c>
      <c r="N37" s="1437">
        <f t="shared" si="7"/>
        <v>1.22</v>
      </c>
    </row>
    <row r="38" spans="2:18" s="279" customFormat="1" ht="15" x14ac:dyDescent="0.2">
      <c r="B38" s="384" t="s">
        <v>217</v>
      </c>
      <c r="C38" s="385"/>
      <c r="D38" s="385"/>
      <c r="E38" s="903">
        <v>2183.5594000000001</v>
      </c>
      <c r="F38" s="387"/>
      <c r="G38" s="388">
        <v>0.25</v>
      </c>
      <c r="H38" s="417">
        <v>3</v>
      </c>
      <c r="I38" s="474">
        <v>5.09</v>
      </c>
      <c r="J38" s="278"/>
      <c r="K38" s="1446">
        <v>1</v>
      </c>
      <c r="L38" s="1439">
        <f t="shared" si="6"/>
        <v>5.09</v>
      </c>
      <c r="M38" s="1440">
        <v>100</v>
      </c>
      <c r="N38" s="1437">
        <f t="shared" si="7"/>
        <v>5.09</v>
      </c>
    </row>
    <row r="39" spans="2:18" s="279" customFormat="1" ht="15" x14ac:dyDescent="0.2">
      <c r="B39" s="384" t="s">
        <v>218</v>
      </c>
      <c r="C39" s="385"/>
      <c r="D39" s="385"/>
      <c r="E39" s="903">
        <v>498.4468</v>
      </c>
      <c r="F39" s="387"/>
      <c r="G39" s="388">
        <v>0.25</v>
      </c>
      <c r="H39" s="417">
        <v>3</v>
      </c>
      <c r="I39" s="474">
        <v>2.96</v>
      </c>
      <c r="J39" s="278"/>
      <c r="K39" s="1446">
        <v>1</v>
      </c>
      <c r="L39" s="1439">
        <f t="shared" si="6"/>
        <v>2.96</v>
      </c>
      <c r="M39" s="1440">
        <v>100</v>
      </c>
      <c r="N39" s="1437">
        <f t="shared" si="7"/>
        <v>2.96</v>
      </c>
    </row>
    <row r="40" spans="2:18" s="279" customFormat="1" ht="15" x14ac:dyDescent="0.2">
      <c r="B40" s="384" t="s">
        <v>220</v>
      </c>
      <c r="C40" s="385"/>
      <c r="D40" s="385"/>
      <c r="E40" s="903">
        <v>1349.6822</v>
      </c>
      <c r="F40" s="387"/>
      <c r="G40" s="388">
        <v>0.25</v>
      </c>
      <c r="H40" s="417">
        <v>3</v>
      </c>
      <c r="I40" s="474">
        <v>3.15</v>
      </c>
      <c r="J40" s="278"/>
      <c r="K40" s="1446">
        <v>1</v>
      </c>
      <c r="L40" s="1439">
        <f t="shared" si="6"/>
        <v>3.15</v>
      </c>
      <c r="M40" s="1440">
        <v>100</v>
      </c>
      <c r="N40" s="1437">
        <f t="shared" si="7"/>
        <v>3.15</v>
      </c>
    </row>
    <row r="41" spans="2:18" s="279" customFormat="1" ht="15" x14ac:dyDescent="0.2">
      <c r="B41" s="384" t="s">
        <v>224</v>
      </c>
      <c r="C41" s="385"/>
      <c r="D41" s="385"/>
      <c r="E41" s="903">
        <v>53.884299999999996</v>
      </c>
      <c r="F41" s="387"/>
      <c r="G41" s="388">
        <v>0.20833333333333334</v>
      </c>
      <c r="H41" s="417">
        <v>2.5</v>
      </c>
      <c r="I41" s="474">
        <v>0.09</v>
      </c>
      <c r="J41" s="278"/>
      <c r="K41" s="1446">
        <v>1</v>
      </c>
      <c r="L41" s="1439">
        <f t="shared" si="6"/>
        <v>0.09</v>
      </c>
      <c r="M41" s="1440">
        <v>100</v>
      </c>
      <c r="N41" s="1437">
        <f t="shared" si="7"/>
        <v>0.09</v>
      </c>
    </row>
    <row r="42" spans="2:18" s="279" customFormat="1" ht="15" x14ac:dyDescent="0.2">
      <c r="B42" s="384" t="s">
        <v>225</v>
      </c>
      <c r="C42" s="385"/>
      <c r="D42" s="385"/>
      <c r="E42" s="903">
        <v>390.49279999999999</v>
      </c>
      <c r="F42" s="387"/>
      <c r="G42" s="388">
        <v>0.20833333333333334</v>
      </c>
      <c r="H42" s="417">
        <v>2.5</v>
      </c>
      <c r="I42" s="474">
        <v>0.63</v>
      </c>
      <c r="J42" s="278"/>
      <c r="K42" s="1446">
        <v>1</v>
      </c>
      <c r="L42" s="1439">
        <f t="shared" si="6"/>
        <v>0.63</v>
      </c>
      <c r="M42" s="1440">
        <v>100</v>
      </c>
      <c r="N42" s="1437">
        <f t="shared" si="7"/>
        <v>0.63</v>
      </c>
    </row>
    <row r="43" spans="2:18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SUM(I12:I42,'[6]ASPH. SURF. COURSE TY. S9.5B'!I43)</f>
        <v>3637.0500000000011</v>
      </c>
      <c r="J43" s="278"/>
      <c r="N43" s="1445">
        <f>SUM(N12:N42)</f>
        <v>1544.89</v>
      </c>
      <c r="O43" s="1445">
        <f>SUM(O12:O32)</f>
        <v>0</v>
      </c>
      <c r="P43" s="1445">
        <f>SUM(N43:O43)</f>
        <v>1544.89</v>
      </c>
      <c r="Q43" s="1445">
        <f>SUM(Q12:Q32)</f>
        <v>0</v>
      </c>
    </row>
    <row r="44" spans="2:18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8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8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8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8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9" tint="-0.499984740745262"/>
  </sheetPr>
  <dimension ref="B1:R1121"/>
  <sheetViews>
    <sheetView showZeros="0" view="pageBreakPreview" topLeftCell="A7" zoomScaleNormal="100" zoomScaleSheetLayoutView="100" workbookViewId="0">
      <selection activeCell="G16" sqref="G16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18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18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18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18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18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18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18" s="286" customFormat="1" ht="30" x14ac:dyDescent="0.4">
      <c r="B7" s="1550" t="s">
        <v>385</v>
      </c>
      <c r="C7" s="1498"/>
      <c r="D7" s="1498"/>
      <c r="E7" s="1498"/>
      <c r="F7" s="1498"/>
      <c r="G7" s="1498"/>
      <c r="H7" s="1498"/>
      <c r="I7" s="1498"/>
      <c r="J7" s="284"/>
    </row>
    <row r="8" spans="2:18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18" s="279" customFormat="1" ht="15" x14ac:dyDescent="0.2">
      <c r="B9" s="278"/>
      <c r="I9" s="370"/>
      <c r="J9" s="278"/>
    </row>
    <row r="10" spans="2:18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18" s="279" customFormat="1" ht="4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  <c r="K11" s="1432" t="s">
        <v>999</v>
      </c>
      <c r="L11" s="1433" t="s">
        <v>376</v>
      </c>
      <c r="M11" s="1433" t="s">
        <v>1000</v>
      </c>
      <c r="N11" s="1434" t="s">
        <v>1001</v>
      </c>
      <c r="O11" s="1434" t="s">
        <v>1002</v>
      </c>
      <c r="P11" s="1434" t="s">
        <v>1003</v>
      </c>
      <c r="Q11" s="1434" t="s">
        <v>1004</v>
      </c>
      <c r="R11" s="1435"/>
    </row>
    <row r="12" spans="2:18" s="391" customFormat="1" ht="15" customHeight="1" x14ac:dyDescent="0.2">
      <c r="B12" s="277" t="s">
        <v>294</v>
      </c>
      <c r="C12" s="385"/>
      <c r="D12" s="385"/>
      <c r="E12" s="416"/>
      <c r="F12" s="387"/>
      <c r="G12" s="388"/>
      <c r="H12" s="387"/>
      <c r="I12" s="474">
        <f>ROUND(IF(G12=0,((F12*H12*112)/18000),((E12*((F12+G12)/2)*H12*112)/18000)),2)</f>
        <v>0</v>
      </c>
      <c r="J12" s="390"/>
      <c r="K12" s="1436"/>
      <c r="L12" s="1435"/>
      <c r="M12" s="1435"/>
      <c r="N12" s="1437">
        <f>I12</f>
        <v>0</v>
      </c>
      <c r="O12" s="1437">
        <f>I12</f>
        <v>0</v>
      </c>
      <c r="P12" s="1437"/>
      <c r="Q12" s="1434"/>
      <c r="R12" s="1435"/>
    </row>
    <row r="13" spans="2:18" s="279" customFormat="1" ht="15" x14ac:dyDescent="0.2">
      <c r="B13" s="277" t="s">
        <v>300</v>
      </c>
      <c r="C13" s="385"/>
      <c r="D13" s="385"/>
      <c r="E13" s="416"/>
      <c r="F13" s="387"/>
      <c r="G13" s="388"/>
      <c r="H13" s="387"/>
      <c r="I13" s="474">
        <f>'S9.5B(3)'!I43</f>
        <v>3637.0500000000011</v>
      </c>
      <c r="J13" s="278"/>
      <c r="K13" s="1438" t="s">
        <v>910</v>
      </c>
      <c r="L13" s="1439"/>
      <c r="M13" s="1440"/>
      <c r="N13" s="1437">
        <f>+L13*M13/100</f>
        <v>0</v>
      </c>
      <c r="O13" s="1437">
        <f>+L13-N13</f>
        <v>0</v>
      </c>
      <c r="P13" s="1437"/>
      <c r="Q13" s="1437">
        <f>+S13*112*1.33333333333333/2000</f>
        <v>0</v>
      </c>
      <c r="R13" s="1435"/>
    </row>
    <row r="14" spans="2:18" s="279" customFormat="1" ht="15.75" x14ac:dyDescent="0.25">
      <c r="B14" s="259"/>
      <c r="C14" s="385"/>
      <c r="D14" s="385"/>
      <c r="E14" s="416"/>
      <c r="F14" s="387"/>
      <c r="G14" s="388"/>
      <c r="H14" s="417"/>
      <c r="I14" s="474">
        <f t="shared" ref="I14" si="0">ROUND(IF(G14=0,((F14*H14*112)/18000),((E14*((F14+G14)/2)*H14*112)/18000)),2)</f>
        <v>0</v>
      </c>
      <c r="J14" s="278"/>
      <c r="K14" s="1438"/>
      <c r="L14" s="1439"/>
      <c r="M14" s="1441"/>
      <c r="N14" s="1437">
        <f t="shared" ref="N14:N21" si="1">+L14*M14/100</f>
        <v>0</v>
      </c>
      <c r="O14" s="1442">
        <f t="shared" ref="O14:O20" si="2">+L14-N14</f>
        <v>0</v>
      </c>
      <c r="P14" s="1442"/>
      <c r="Q14" s="1442"/>
      <c r="R14" s="1443"/>
    </row>
    <row r="15" spans="2:18" s="279" customFormat="1" ht="15.75" x14ac:dyDescent="0.25">
      <c r="B15" s="1256" t="s">
        <v>897</v>
      </c>
      <c r="C15" s="1261"/>
      <c r="D15" s="1261"/>
      <c r="E15" s="1258"/>
      <c r="F15" s="387"/>
      <c r="G15" s="388"/>
      <c r="H15" s="417"/>
      <c r="I15" s="474">
        <f>ROUND(IF(G15=0,((F15*H15*112)/18000),((E15*((F15+G15)/2)*H15*112)/18000)),2)</f>
        <v>0</v>
      </c>
      <c r="J15" s="278"/>
      <c r="K15" s="1438"/>
      <c r="L15" s="1439"/>
      <c r="M15" s="1441"/>
      <c r="N15" s="1437"/>
      <c r="O15" s="1442"/>
      <c r="P15" s="1442"/>
      <c r="Q15" s="1442"/>
      <c r="R15" s="1443"/>
    </row>
    <row r="16" spans="2:18" s="279" customFormat="1" ht="15.75" x14ac:dyDescent="0.25">
      <c r="B16" s="1255" t="s">
        <v>226</v>
      </c>
      <c r="C16" s="1261">
        <v>1355</v>
      </c>
      <c r="D16" s="1261"/>
      <c r="E16" s="1258"/>
      <c r="F16" s="1258">
        <v>691</v>
      </c>
      <c r="G16" s="388"/>
      <c r="H16" s="417">
        <v>2.5</v>
      </c>
      <c r="I16" s="474">
        <f>ROUND(IF(G16=0,((F16*H16*110)/18000),((E16*((F16+G16)/2)*H16*110)/18000)),2)</f>
        <v>10.56</v>
      </c>
      <c r="J16" s="278"/>
      <c r="K16" s="1438">
        <v>0</v>
      </c>
      <c r="L16" s="1439">
        <f t="shared" ref="L16:L17" si="3">+I16</f>
        <v>10.56</v>
      </c>
      <c r="M16" s="1440">
        <v>100</v>
      </c>
      <c r="N16" s="1437">
        <f t="shared" ref="N16:N17" si="4">+L16*M16/100</f>
        <v>10.56</v>
      </c>
      <c r="O16" s="1437">
        <f t="shared" ref="O16:O17" si="5">+L16-N16</f>
        <v>0</v>
      </c>
      <c r="P16" s="1437"/>
      <c r="Q16" s="1437"/>
      <c r="R16" s="1443"/>
    </row>
    <row r="17" spans="2:18" s="279" customFormat="1" ht="15.75" x14ac:dyDescent="0.25">
      <c r="B17" s="1255" t="s">
        <v>226</v>
      </c>
      <c r="C17" s="1261">
        <v>1769</v>
      </c>
      <c r="D17" s="1261"/>
      <c r="E17" s="1258"/>
      <c r="F17" s="1258">
        <v>724</v>
      </c>
      <c r="G17" s="927"/>
      <c r="H17" s="417">
        <v>2.5</v>
      </c>
      <c r="I17" s="474">
        <f t="shared" ref="I17:I25" si="6">ROUND(IF(G17=0,((F17*H17*110)/18000),((E17*((F17+G17)/2)*H17*110)/18000)),2)</f>
        <v>11.06</v>
      </c>
      <c r="J17" s="278"/>
      <c r="K17" s="1438">
        <v>1</v>
      </c>
      <c r="L17" s="1439">
        <f t="shared" si="3"/>
        <v>11.06</v>
      </c>
      <c r="M17" s="1440">
        <v>100</v>
      </c>
      <c r="N17" s="1437">
        <f t="shared" si="4"/>
        <v>11.06</v>
      </c>
      <c r="O17" s="1437">
        <f t="shared" si="5"/>
        <v>0</v>
      </c>
      <c r="P17" s="1437"/>
      <c r="Q17" s="1437"/>
      <c r="R17" s="1443"/>
    </row>
    <row r="18" spans="2:18" s="279" customFormat="1" ht="15" x14ac:dyDescent="0.2">
      <c r="B18" s="1255" t="s">
        <v>217</v>
      </c>
      <c r="C18" s="1261">
        <v>1466</v>
      </c>
      <c r="D18" s="1261"/>
      <c r="E18" s="1258"/>
      <c r="F18" s="1258">
        <v>1104</v>
      </c>
      <c r="G18" s="927"/>
      <c r="H18" s="417">
        <v>2.5</v>
      </c>
      <c r="I18" s="474">
        <f t="shared" si="6"/>
        <v>16.87</v>
      </c>
      <c r="J18" s="278"/>
      <c r="K18" s="1438">
        <v>2</v>
      </c>
      <c r="L18" s="1439">
        <f t="shared" ref="L18:L21" si="7">+I18</f>
        <v>16.87</v>
      </c>
      <c r="M18" s="1440">
        <v>100</v>
      </c>
      <c r="N18" s="1437">
        <f t="shared" si="1"/>
        <v>16.87</v>
      </c>
      <c r="O18" s="1437">
        <f t="shared" si="2"/>
        <v>0</v>
      </c>
      <c r="P18" s="1437"/>
      <c r="Q18" s="1437"/>
      <c r="R18" s="1434"/>
    </row>
    <row r="19" spans="2:18" s="279" customFormat="1" ht="15" x14ac:dyDescent="0.2">
      <c r="B19" s="1255" t="s">
        <v>217</v>
      </c>
      <c r="C19" s="1261">
        <v>1526</v>
      </c>
      <c r="D19" s="1261"/>
      <c r="E19" s="1258"/>
      <c r="F19" s="1258">
        <v>1138</v>
      </c>
      <c r="G19" s="927"/>
      <c r="H19" s="417">
        <v>2.5</v>
      </c>
      <c r="I19" s="474">
        <f t="shared" si="6"/>
        <v>17.39</v>
      </c>
      <c r="J19" s="278"/>
      <c r="K19" s="1436">
        <v>2</v>
      </c>
      <c r="L19" s="1439">
        <f t="shared" si="7"/>
        <v>17.39</v>
      </c>
      <c r="M19" s="1440">
        <v>100</v>
      </c>
      <c r="N19" s="1437">
        <f t="shared" si="1"/>
        <v>17.39</v>
      </c>
      <c r="O19" s="1437">
        <f t="shared" si="2"/>
        <v>0</v>
      </c>
      <c r="P19" s="1437"/>
      <c r="Q19" s="1437"/>
      <c r="R19" s="1434"/>
    </row>
    <row r="20" spans="2:18" s="279" customFormat="1" ht="15" x14ac:dyDescent="0.2">
      <c r="B20" s="1255" t="s">
        <v>217</v>
      </c>
      <c r="C20" s="1261">
        <v>1608</v>
      </c>
      <c r="D20" s="1261"/>
      <c r="E20" s="1258"/>
      <c r="F20" s="1258">
        <v>1197</v>
      </c>
      <c r="G20" s="927"/>
      <c r="H20" s="417">
        <v>2.5</v>
      </c>
      <c r="I20" s="474">
        <f t="shared" si="6"/>
        <v>18.29</v>
      </c>
      <c r="J20" s="278"/>
      <c r="K20" s="1436">
        <v>2</v>
      </c>
      <c r="L20" s="1439">
        <f t="shared" si="7"/>
        <v>18.29</v>
      </c>
      <c r="M20" s="1440">
        <v>100</v>
      </c>
      <c r="N20" s="1437">
        <f t="shared" si="1"/>
        <v>18.29</v>
      </c>
      <c r="O20" s="1437">
        <f t="shared" si="2"/>
        <v>0</v>
      </c>
      <c r="P20" s="1437"/>
      <c r="Q20" s="1437"/>
      <c r="R20" s="1434"/>
    </row>
    <row r="21" spans="2:18" s="279" customFormat="1" ht="17.25" customHeight="1" x14ac:dyDescent="0.2">
      <c r="B21" s="1255" t="s">
        <v>217</v>
      </c>
      <c r="C21" s="1261">
        <v>1686</v>
      </c>
      <c r="D21" s="1261"/>
      <c r="E21" s="1258"/>
      <c r="F21" s="1258">
        <v>759</v>
      </c>
      <c r="G21" s="927"/>
      <c r="H21" s="417">
        <v>2.5</v>
      </c>
      <c r="I21" s="474">
        <f t="shared" si="6"/>
        <v>11.6</v>
      </c>
      <c r="J21" s="278"/>
      <c r="K21" s="1436">
        <v>2</v>
      </c>
      <c r="L21" s="1439">
        <f t="shared" si="7"/>
        <v>11.6</v>
      </c>
      <c r="M21" s="1440">
        <v>100</v>
      </c>
      <c r="N21" s="1437">
        <f t="shared" si="1"/>
        <v>11.6</v>
      </c>
      <c r="O21" s="1437"/>
      <c r="P21" s="1437"/>
      <c r="Q21" s="1437"/>
      <c r="R21" s="1434"/>
    </row>
    <row r="22" spans="2:18" s="279" customFormat="1" ht="15" x14ac:dyDescent="0.2">
      <c r="B22" s="1255" t="s">
        <v>704</v>
      </c>
      <c r="C22" s="1261">
        <v>1432</v>
      </c>
      <c r="D22" s="1261"/>
      <c r="E22" s="1258"/>
      <c r="F22" s="1258">
        <v>816</v>
      </c>
      <c r="G22" s="927"/>
      <c r="H22" s="417">
        <v>2.5</v>
      </c>
      <c r="I22" s="474">
        <f t="shared" si="6"/>
        <v>12.47</v>
      </c>
      <c r="J22" s="278"/>
      <c r="K22" s="1436">
        <v>2</v>
      </c>
      <c r="L22" s="1439">
        <f>+I22</f>
        <v>12.47</v>
      </c>
      <c r="M22" s="1440">
        <v>100</v>
      </c>
      <c r="N22" s="1437">
        <f>+L22*M22/100</f>
        <v>12.47</v>
      </c>
      <c r="O22" s="1437">
        <f>+L22-N22</f>
        <v>0</v>
      </c>
      <c r="P22" s="1437"/>
      <c r="Q22" s="1437"/>
      <c r="R22" s="1434"/>
    </row>
    <row r="23" spans="2:18" s="279" customFormat="1" ht="15" x14ac:dyDescent="0.2">
      <c r="B23" s="1255" t="s">
        <v>808</v>
      </c>
      <c r="C23" s="1261">
        <v>1437</v>
      </c>
      <c r="D23" s="1261"/>
      <c r="E23" s="1258"/>
      <c r="F23" s="1258">
        <v>216</v>
      </c>
      <c r="G23" s="927"/>
      <c r="H23" s="417">
        <v>2.5</v>
      </c>
      <c r="I23" s="474">
        <f t="shared" si="6"/>
        <v>3.3</v>
      </c>
      <c r="J23" s="278"/>
      <c r="K23" s="1436">
        <v>2</v>
      </c>
      <c r="L23" s="1439">
        <f>+I23</f>
        <v>3.3</v>
      </c>
      <c r="M23" s="1440">
        <v>100</v>
      </c>
      <c r="N23" s="1437">
        <f>+L23*M23/100</f>
        <v>3.3</v>
      </c>
      <c r="O23" s="1437">
        <f>+L23-N23</f>
        <v>0</v>
      </c>
      <c r="P23" s="1437"/>
      <c r="Q23" s="1437"/>
      <c r="R23" s="1434"/>
    </row>
    <row r="24" spans="2:18" s="279" customFormat="1" ht="15" x14ac:dyDescent="0.2">
      <c r="B24" s="1255" t="s">
        <v>808</v>
      </c>
      <c r="C24" s="1261">
        <v>1572</v>
      </c>
      <c r="D24" s="1261"/>
      <c r="E24" s="1258"/>
      <c r="F24" s="1258">
        <v>1258</v>
      </c>
      <c r="G24" s="388"/>
      <c r="H24" s="417">
        <v>2.5</v>
      </c>
      <c r="I24" s="474">
        <f t="shared" si="6"/>
        <v>19.22</v>
      </c>
      <c r="J24" s="278"/>
      <c r="K24" s="1436">
        <v>2</v>
      </c>
      <c r="L24" s="1439">
        <f>+I24</f>
        <v>19.22</v>
      </c>
      <c r="M24" s="1440">
        <v>100</v>
      </c>
      <c r="N24" s="1437">
        <f>+L24*M24/100</f>
        <v>19.22</v>
      </c>
      <c r="O24" s="1437">
        <f>+L24-N24</f>
        <v>0</v>
      </c>
      <c r="P24" s="1437"/>
      <c r="Q24" s="1437"/>
      <c r="R24" s="1434"/>
    </row>
    <row r="25" spans="2:18" s="279" customFormat="1" ht="15" x14ac:dyDescent="0.2">
      <c r="B25" s="1255" t="s">
        <v>808</v>
      </c>
      <c r="C25" s="1261">
        <v>1660</v>
      </c>
      <c r="D25" s="1261"/>
      <c r="E25" s="1258"/>
      <c r="F25" s="1258">
        <v>251</v>
      </c>
      <c r="G25" s="388"/>
      <c r="H25" s="417">
        <v>2.5</v>
      </c>
      <c r="I25" s="474">
        <f t="shared" si="6"/>
        <v>3.83</v>
      </c>
      <c r="J25" s="278"/>
      <c r="K25" s="1436">
        <v>2</v>
      </c>
      <c r="L25" s="1439">
        <f>+I25</f>
        <v>3.83</v>
      </c>
      <c r="M25" s="1440">
        <v>100</v>
      </c>
      <c r="N25" s="1437">
        <f>+L25*M25/100</f>
        <v>3.83</v>
      </c>
      <c r="O25" s="1437">
        <f>+L25-N25</f>
        <v>0</v>
      </c>
      <c r="P25" s="1437"/>
      <c r="Q25" s="1437"/>
      <c r="R25" s="1434"/>
    </row>
    <row r="26" spans="2:18" s="279" customFormat="1" ht="15" x14ac:dyDescent="0.2">
      <c r="B26" s="1255"/>
      <c r="C26" s="1261"/>
      <c r="D26" s="1261"/>
      <c r="E26" s="1258"/>
      <c r="F26" s="1258"/>
      <c r="G26" s="388"/>
      <c r="H26" s="417"/>
      <c r="I26" s="474"/>
      <c r="J26" s="278"/>
      <c r="K26" s="1436"/>
      <c r="L26" s="1439"/>
      <c r="M26" s="1440"/>
      <c r="N26" s="1437">
        <f>+L26*M26/100</f>
        <v>0</v>
      </c>
      <c r="O26" s="1437">
        <f>+L26-N26</f>
        <v>0</v>
      </c>
      <c r="P26" s="1437"/>
      <c r="Q26" s="1437"/>
      <c r="R26" s="1434"/>
    </row>
    <row r="27" spans="2:18" s="279" customFormat="1" ht="15" x14ac:dyDescent="0.2">
      <c r="B27" s="1255"/>
      <c r="C27" s="1261"/>
      <c r="D27" s="1261"/>
      <c r="E27" s="1258"/>
      <c r="F27" s="1258"/>
      <c r="G27" s="388"/>
      <c r="H27" s="417"/>
      <c r="I27" s="474"/>
      <c r="J27" s="278"/>
      <c r="K27" s="1436"/>
      <c r="L27" s="1439"/>
      <c r="M27" s="1440"/>
      <c r="N27" s="1437">
        <f t="shared" ref="N27:N42" si="8">+L27*M27/100</f>
        <v>0</v>
      </c>
      <c r="O27" s="1437"/>
      <c r="P27" s="1437"/>
      <c r="Q27" s="1437"/>
      <c r="R27" s="1434"/>
    </row>
    <row r="28" spans="2:18" s="279" customFormat="1" ht="15" x14ac:dyDescent="0.2">
      <c r="B28" s="1255"/>
      <c r="C28" s="1261"/>
      <c r="D28" s="1261"/>
      <c r="E28" s="1258"/>
      <c r="F28" s="1258"/>
      <c r="G28" s="388"/>
      <c r="H28" s="417"/>
      <c r="I28" s="474"/>
      <c r="J28" s="278"/>
      <c r="K28" s="1436"/>
      <c r="L28" s="1439"/>
      <c r="M28" s="1440"/>
      <c r="N28" s="1437">
        <f t="shared" si="8"/>
        <v>0</v>
      </c>
      <c r="O28" s="1442"/>
      <c r="P28" s="1442"/>
      <c r="Q28" s="1442"/>
      <c r="R28" s="1444"/>
    </row>
    <row r="29" spans="2:18" s="279" customFormat="1" ht="15" x14ac:dyDescent="0.2">
      <c r="B29" s="1255"/>
      <c r="C29" s="1261"/>
      <c r="D29" s="1261"/>
      <c r="E29" s="1258"/>
      <c r="F29" s="1258"/>
      <c r="G29" s="388"/>
      <c r="H29" s="417"/>
      <c r="I29" s="474"/>
      <c r="J29" s="278"/>
      <c r="K29" s="1436"/>
      <c r="L29" s="1439"/>
      <c r="M29" s="1440"/>
      <c r="N29" s="1437">
        <f t="shared" si="8"/>
        <v>0</v>
      </c>
      <c r="O29" s="1437"/>
      <c r="P29" s="1437"/>
      <c r="Q29" s="1437"/>
      <c r="R29" s="1434"/>
    </row>
    <row r="30" spans="2:18" s="279" customFormat="1" ht="15" x14ac:dyDescent="0.2">
      <c r="B30" s="1255"/>
      <c r="C30" s="1261"/>
      <c r="D30" s="1261"/>
      <c r="E30" s="1258"/>
      <c r="F30" s="1258"/>
      <c r="G30" s="388"/>
      <c r="H30" s="417"/>
      <c r="I30" s="474"/>
      <c r="J30" s="278"/>
      <c r="K30" s="1436"/>
      <c r="L30" s="1439"/>
      <c r="M30" s="1440"/>
      <c r="N30" s="1437">
        <f t="shared" si="8"/>
        <v>0</v>
      </c>
      <c r="O30" s="1437"/>
      <c r="P30" s="1437"/>
      <c r="Q30" s="1437"/>
      <c r="R30" s="1434"/>
    </row>
    <row r="31" spans="2:18" s="279" customFormat="1" ht="15" x14ac:dyDescent="0.2">
      <c r="B31" s="1255"/>
      <c r="C31" s="1261"/>
      <c r="D31" s="1261"/>
      <c r="E31" s="1258"/>
      <c r="F31" s="1258"/>
      <c r="G31" s="388"/>
      <c r="H31" s="417"/>
      <c r="I31" s="474"/>
      <c r="J31" s="278"/>
      <c r="K31" s="1436"/>
      <c r="L31" s="1439"/>
      <c r="M31" s="1440"/>
      <c r="N31" s="1437">
        <f t="shared" si="8"/>
        <v>0</v>
      </c>
      <c r="O31" s="1437"/>
      <c r="P31" s="1437"/>
      <c r="Q31" s="1437"/>
      <c r="R31" s="1434"/>
    </row>
    <row r="32" spans="2:18" s="279" customFormat="1" ht="15" x14ac:dyDescent="0.2">
      <c r="B32" s="1255"/>
      <c r="C32" s="1261"/>
      <c r="D32" s="1261"/>
      <c r="E32" s="1258"/>
      <c r="F32" s="1258"/>
      <c r="G32" s="388"/>
      <c r="H32" s="417"/>
      <c r="I32" s="474"/>
      <c r="J32" s="278"/>
      <c r="K32" s="1436"/>
      <c r="L32" s="1439"/>
      <c r="M32" s="1440"/>
      <c r="N32" s="1437">
        <f t="shared" si="8"/>
        <v>0</v>
      </c>
      <c r="O32" s="1437"/>
      <c r="P32" s="1437"/>
      <c r="Q32" s="1437"/>
      <c r="R32" s="1434"/>
    </row>
    <row r="33" spans="2:18" s="279" customFormat="1" ht="15" x14ac:dyDescent="0.2">
      <c r="B33" s="1255"/>
      <c r="C33" s="1261"/>
      <c r="D33" s="1261"/>
      <c r="E33" s="1258"/>
      <c r="F33" s="1258"/>
      <c r="G33" s="388"/>
      <c r="H33" s="417"/>
      <c r="I33" s="474"/>
      <c r="J33" s="278"/>
      <c r="K33" s="1436"/>
      <c r="L33" s="1439"/>
      <c r="M33" s="1440"/>
      <c r="N33" s="1437">
        <f t="shared" si="8"/>
        <v>0</v>
      </c>
      <c r="R33" s="1437"/>
    </row>
    <row r="34" spans="2:18" s="279" customFormat="1" ht="15" x14ac:dyDescent="0.2">
      <c r="B34" s="1255"/>
      <c r="C34" s="1261"/>
      <c r="D34" s="1261"/>
      <c r="E34" s="1258"/>
      <c r="F34" s="1258"/>
      <c r="G34" s="388"/>
      <c r="H34" s="417"/>
      <c r="I34" s="474"/>
      <c r="J34" s="278"/>
      <c r="K34" s="1436"/>
      <c r="L34" s="1439"/>
      <c r="M34" s="1440"/>
      <c r="N34" s="1437">
        <f t="shared" si="8"/>
        <v>0</v>
      </c>
    </row>
    <row r="35" spans="2:18" s="279" customFormat="1" ht="15" x14ac:dyDescent="0.2">
      <c r="B35" s="1255"/>
      <c r="C35" s="1261"/>
      <c r="D35" s="1261"/>
      <c r="E35" s="1258"/>
      <c r="F35" s="1258"/>
      <c r="G35" s="388"/>
      <c r="H35" s="417"/>
      <c r="I35" s="474"/>
      <c r="J35" s="278"/>
      <c r="L35" s="1439"/>
      <c r="M35" s="1440"/>
      <c r="N35" s="1437">
        <f t="shared" si="8"/>
        <v>0</v>
      </c>
    </row>
    <row r="36" spans="2:18" s="279" customFormat="1" ht="15" x14ac:dyDescent="0.2">
      <c r="B36" s="1255"/>
      <c r="C36" s="1261"/>
      <c r="D36" s="1261"/>
      <c r="E36" s="1258"/>
      <c r="F36" s="1258"/>
      <c r="G36" s="388"/>
      <c r="H36" s="417"/>
      <c r="I36" s="474"/>
      <c r="J36" s="278"/>
      <c r="K36" s="1446"/>
      <c r="L36" s="1439"/>
      <c r="M36" s="1440"/>
      <c r="N36" s="1437">
        <f t="shared" si="8"/>
        <v>0</v>
      </c>
    </row>
    <row r="37" spans="2:18" s="279" customFormat="1" ht="15" x14ac:dyDescent="0.2">
      <c r="B37" s="1255"/>
      <c r="C37" s="1261"/>
      <c r="D37" s="1261"/>
      <c r="E37" s="1258"/>
      <c r="F37" s="1258"/>
      <c r="G37" s="388"/>
      <c r="H37" s="417"/>
      <c r="I37" s="474"/>
      <c r="J37" s="278"/>
      <c r="K37" s="1446"/>
      <c r="L37" s="1439"/>
      <c r="M37" s="1440"/>
      <c r="N37" s="1437">
        <f t="shared" si="8"/>
        <v>0</v>
      </c>
    </row>
    <row r="38" spans="2:18" s="279" customFormat="1" ht="15" x14ac:dyDescent="0.2">
      <c r="B38" s="1255"/>
      <c r="C38" s="1261"/>
      <c r="D38" s="1261"/>
      <c r="E38" s="1258"/>
      <c r="F38" s="1258"/>
      <c r="G38" s="388"/>
      <c r="H38" s="417"/>
      <c r="I38" s="474"/>
      <c r="J38" s="278"/>
      <c r="K38" s="1446"/>
      <c r="L38" s="1439"/>
      <c r="M38" s="1440"/>
      <c r="N38" s="1437">
        <f t="shared" si="8"/>
        <v>0</v>
      </c>
    </row>
    <row r="39" spans="2:18" s="279" customFormat="1" ht="15" x14ac:dyDescent="0.2">
      <c r="B39" s="1255"/>
      <c r="C39" s="1261"/>
      <c r="D39" s="1261"/>
      <c r="E39" s="1258"/>
      <c r="F39" s="1258"/>
      <c r="G39" s="388"/>
      <c r="H39" s="417"/>
      <c r="I39" s="474"/>
      <c r="J39" s="278"/>
      <c r="K39" s="1446"/>
      <c r="L39" s="1439"/>
      <c r="M39" s="1440"/>
      <c r="N39" s="1437">
        <f t="shared" si="8"/>
        <v>0</v>
      </c>
    </row>
    <row r="40" spans="2:18" s="279" customFormat="1" ht="15" x14ac:dyDescent="0.2">
      <c r="B40" s="1255"/>
      <c r="C40" s="1261"/>
      <c r="D40" s="1261"/>
      <c r="E40" s="1258"/>
      <c r="F40" s="1258"/>
      <c r="G40" s="388"/>
      <c r="H40" s="417"/>
      <c r="I40" s="474"/>
      <c r="J40" s="278"/>
      <c r="K40" s="1446"/>
      <c r="L40" s="1439"/>
      <c r="M40" s="1440"/>
      <c r="N40" s="1437">
        <f t="shared" si="8"/>
        <v>0</v>
      </c>
    </row>
    <row r="41" spans="2:18" s="279" customFormat="1" ht="15" x14ac:dyDescent="0.2">
      <c r="B41" s="1255"/>
      <c r="C41" s="1261"/>
      <c r="D41" s="1261"/>
      <c r="E41" s="1258"/>
      <c r="F41" s="1258"/>
      <c r="G41" s="388"/>
      <c r="H41" s="417"/>
      <c r="I41" s="474"/>
      <c r="J41" s="278"/>
      <c r="K41" s="1446"/>
      <c r="L41" s="1439"/>
      <c r="M41" s="1440"/>
      <c r="N41" s="1437">
        <f t="shared" si="8"/>
        <v>0</v>
      </c>
    </row>
    <row r="42" spans="2:18" s="279" customFormat="1" ht="15" x14ac:dyDescent="0.2">
      <c r="B42" s="1255"/>
      <c r="C42" s="1261"/>
      <c r="D42" s="1261"/>
      <c r="E42" s="1258"/>
      <c r="F42" s="1258"/>
      <c r="G42" s="388"/>
      <c r="H42" s="417"/>
      <c r="I42" s="474"/>
      <c r="J42" s="278"/>
      <c r="K42" s="1446"/>
      <c r="L42" s="1439"/>
      <c r="M42" s="1440"/>
      <c r="N42" s="1437">
        <f t="shared" si="8"/>
        <v>0</v>
      </c>
    </row>
    <row r="43" spans="2:18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SUM(I12:I42,'[6]ASPH. SURF. COURSE TY. S9.5B'!I43)</f>
        <v>3761.6400000000003</v>
      </c>
      <c r="J43" s="278"/>
      <c r="N43" s="1445">
        <f>SUM(N12:N42)</f>
        <v>124.58999999999999</v>
      </c>
      <c r="O43" s="1445">
        <f>SUM(O12:O32)</f>
        <v>0</v>
      </c>
      <c r="P43" s="1445">
        <f>SUM(N43:O43)</f>
        <v>124.58999999999999</v>
      </c>
      <c r="Q43" s="1445">
        <f>SUM(Q12:Q32)</f>
        <v>0</v>
      </c>
    </row>
    <row r="44" spans="2:18" s="279" customFormat="1" ht="15.75" x14ac:dyDescent="0.2">
      <c r="B44" s="278"/>
      <c r="C44" s="399"/>
      <c r="D44" s="399"/>
      <c r="E44" s="399"/>
      <c r="F44" s="399"/>
      <c r="G44" s="399"/>
      <c r="H44" s="401"/>
      <c r="I44" s="402"/>
      <c r="J44" s="278"/>
    </row>
    <row r="45" spans="2:18" s="279" customFormat="1" ht="15" x14ac:dyDescent="0.2">
      <c r="B45" s="278"/>
      <c r="C45" s="278"/>
      <c r="D45" s="278"/>
      <c r="E45" s="278"/>
      <c r="F45" s="278"/>
      <c r="G45" s="278"/>
      <c r="H45" s="278"/>
      <c r="I45" s="278"/>
      <c r="J45" s="278"/>
    </row>
    <row r="46" spans="2:18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18" s="279" customFormat="1" ht="15" x14ac:dyDescent="0.2">
      <c r="B47" s="278"/>
      <c r="C47" s="283"/>
      <c r="D47" s="278"/>
      <c r="E47" s="278"/>
      <c r="F47" s="278"/>
      <c r="G47" s="278"/>
      <c r="H47" s="403"/>
      <c r="I47" s="404"/>
      <c r="J47" s="278"/>
    </row>
    <row r="48" spans="2:18" s="286" customFormat="1" ht="15" customHeight="1" x14ac:dyDescent="0.4">
      <c r="B48" s="278"/>
      <c r="C48" s="283"/>
      <c r="D48" s="278"/>
      <c r="E48" s="278"/>
      <c r="F48" s="278"/>
      <c r="G48" s="278"/>
      <c r="H48" s="283"/>
      <c r="I48" s="283"/>
      <c r="J48" s="278"/>
    </row>
    <row r="49" spans="2:10" s="286" customFormat="1" ht="15" customHeight="1" x14ac:dyDescent="0.4">
      <c r="B49" s="278"/>
      <c r="C49" s="283"/>
      <c r="D49" s="278"/>
      <c r="E49" s="278"/>
      <c r="F49" s="278"/>
      <c r="G49" s="278"/>
      <c r="H49" s="403"/>
      <c r="I49" s="404"/>
      <c r="J49" s="278"/>
    </row>
    <row r="50" spans="2:10" s="279" customFormat="1" ht="15" x14ac:dyDescent="0.2">
      <c r="B50" s="278"/>
      <c r="C50" s="278"/>
      <c r="D50" s="278"/>
      <c r="E50" s="278"/>
      <c r="F50" s="278"/>
      <c r="G50" s="278"/>
      <c r="H50" s="278"/>
      <c r="I50" s="278"/>
      <c r="J50" s="278"/>
    </row>
    <row r="51" spans="2:10" s="279" customFormat="1" ht="15" customHeight="1" x14ac:dyDescent="0.4">
      <c r="B51" s="284"/>
      <c r="C51" s="405"/>
      <c r="D51" s="285"/>
      <c r="E51" s="285"/>
      <c r="F51" s="285"/>
      <c r="G51" s="285"/>
      <c r="H51" s="285"/>
      <c r="I51" s="285"/>
      <c r="J51" s="284"/>
    </row>
    <row r="52" spans="2:10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0" s="279" customFormat="1" ht="15" x14ac:dyDescent="0.2">
      <c r="B53" s="278"/>
      <c r="C53" s="278"/>
      <c r="D53" s="278"/>
      <c r="E53" s="278"/>
      <c r="F53" s="278"/>
      <c r="G53" s="278"/>
      <c r="H53" s="278"/>
      <c r="I53" s="278"/>
      <c r="J53" s="278"/>
    </row>
    <row r="54" spans="2:10" s="279" customFormat="1" ht="15" x14ac:dyDescent="0.2">
      <c r="B54" s="278"/>
      <c r="C54" s="289"/>
      <c r="D54" s="289"/>
      <c r="E54" s="406"/>
      <c r="F54" s="406"/>
      <c r="G54" s="406"/>
      <c r="H54" s="406"/>
      <c r="I54" s="289"/>
      <c r="J54" s="278"/>
    </row>
    <row r="55" spans="2:10" s="279" customFormat="1" ht="15" x14ac:dyDescent="0.2">
      <c r="B55" s="278"/>
      <c r="C55" s="289"/>
      <c r="D55" s="289"/>
      <c r="E55" s="289"/>
      <c r="F55" s="289"/>
      <c r="G55" s="289"/>
      <c r="H55" s="289"/>
      <c r="I55" s="289"/>
      <c r="J55" s="278"/>
    </row>
    <row r="56" spans="2:10" s="279" customFormat="1" ht="15" x14ac:dyDescent="0.2">
      <c r="B56" s="278"/>
      <c r="C56" s="399"/>
      <c r="D56" s="399"/>
      <c r="E56" s="399"/>
      <c r="F56" s="399"/>
      <c r="G56" s="400"/>
      <c r="H56" s="399"/>
      <c r="I56" s="400"/>
      <c r="J56" s="278"/>
    </row>
    <row r="57" spans="2:10" s="279" customFormat="1" ht="15" x14ac:dyDescent="0.2">
      <c r="B57" s="390"/>
      <c r="C57" s="399"/>
      <c r="D57" s="399"/>
      <c r="E57" s="399"/>
      <c r="F57" s="399"/>
      <c r="G57" s="400"/>
      <c r="H57" s="399"/>
      <c r="I57" s="400"/>
      <c r="J57" s="390"/>
    </row>
    <row r="58" spans="2:10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</row>
    <row r="59" spans="2:10" s="279" customFormat="1" ht="15" x14ac:dyDescent="0.2">
      <c r="B59" s="278"/>
      <c r="C59" s="399"/>
      <c r="D59" s="399"/>
      <c r="E59" s="399"/>
      <c r="F59" s="399"/>
      <c r="G59" s="400"/>
      <c r="H59" s="399"/>
      <c r="I59" s="400"/>
      <c r="J59" s="278"/>
    </row>
    <row r="60" spans="2:10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</row>
    <row r="61" spans="2:10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</row>
    <row r="62" spans="2:10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0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0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399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278"/>
      <c r="D93" s="278"/>
      <c r="E93" s="278"/>
      <c r="F93" s="278"/>
      <c r="G93" s="278"/>
      <c r="H93" s="278"/>
      <c r="I93" s="278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83"/>
      <c r="D95" s="278"/>
      <c r="E95" s="278"/>
      <c r="F95" s="278"/>
      <c r="G95" s="278"/>
      <c r="H95" s="283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78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403"/>
      <c r="I97" s="407"/>
      <c r="J97" s="278"/>
    </row>
    <row r="98" spans="2:10" s="279" customFormat="1" ht="15" x14ac:dyDescent="0.2">
      <c r="B98" s="278"/>
      <c r="C98" s="278"/>
      <c r="D98" s="278"/>
      <c r="E98" s="278"/>
      <c r="F98" s="278"/>
      <c r="G98" s="278"/>
      <c r="H98" s="278"/>
      <c r="I98" s="278"/>
      <c r="J98" s="278"/>
    </row>
    <row r="99" spans="2:10" s="279" customFormat="1" ht="15" customHeight="1" x14ac:dyDescent="0.4">
      <c r="B99" s="284"/>
      <c r="C99" s="405"/>
      <c r="D99" s="285"/>
      <c r="E99" s="285"/>
      <c r="F99" s="285"/>
      <c r="G99" s="285"/>
      <c r="H99" s="285"/>
      <c r="I99" s="285"/>
      <c r="J99" s="284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x14ac:dyDescent="0.2">
      <c r="B101" s="278"/>
      <c r="C101" s="278"/>
      <c r="D101" s="278"/>
      <c r="E101" s="278"/>
      <c r="F101" s="278"/>
      <c r="G101" s="278"/>
      <c r="H101" s="278"/>
      <c r="I101" s="278"/>
      <c r="J101" s="278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408"/>
      <c r="E103" s="278"/>
      <c r="F103" s="409"/>
      <c r="G103" s="278"/>
      <c r="H103" s="410"/>
      <c r="I103" s="410"/>
      <c r="J103" s="278"/>
    </row>
    <row r="104" spans="2:10" s="279" customFormat="1" ht="15" x14ac:dyDescent="0.2">
      <c r="B104" s="278"/>
      <c r="C104" s="278"/>
      <c r="D104" s="411"/>
      <c r="E104" s="278"/>
      <c r="F104" s="278"/>
      <c r="G104" s="278"/>
      <c r="H104" s="278"/>
      <c r="I104" s="278"/>
      <c r="J104" s="278"/>
    </row>
    <row r="105" spans="2:10" s="279" customFormat="1" ht="15" x14ac:dyDescent="0.2">
      <c r="B105" s="390"/>
      <c r="C105" s="390"/>
      <c r="D105" s="412"/>
      <c r="E105" s="390"/>
      <c r="F105" s="390"/>
      <c r="G105" s="390"/>
      <c r="H105" s="390"/>
      <c r="I105" s="390"/>
      <c r="J105" s="390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278"/>
      <c r="C107" s="278"/>
      <c r="D107" s="278"/>
      <c r="E107" s="278"/>
      <c r="F107" s="278"/>
      <c r="G107" s="278"/>
      <c r="H107" s="278"/>
      <c r="I107" s="278"/>
      <c r="J107" s="278"/>
    </row>
    <row r="108" spans="2:10" s="279" customFormat="1" ht="15" x14ac:dyDescent="0.2">
      <c r="B108" s="278"/>
      <c r="C108" s="289"/>
      <c r="D108" s="289"/>
      <c r="E108" s="406"/>
      <c r="F108" s="406"/>
      <c r="G108" s="406"/>
      <c r="H108" s="406"/>
      <c r="I108" s="289"/>
      <c r="J108" s="278"/>
    </row>
    <row r="109" spans="2:10" s="279" customFormat="1" ht="15" x14ac:dyDescent="0.2">
      <c r="B109" s="278"/>
      <c r="C109" s="289"/>
      <c r="D109" s="289"/>
      <c r="E109" s="289"/>
      <c r="F109" s="289"/>
      <c r="G109" s="289"/>
      <c r="H109" s="289"/>
      <c r="I109" s="289"/>
      <c r="J109" s="278"/>
    </row>
    <row r="110" spans="2:10" s="279" customFormat="1" ht="15" x14ac:dyDescent="0.2">
      <c r="B110" s="278"/>
      <c r="C110" s="399"/>
      <c r="D110" s="399"/>
      <c r="E110" s="399"/>
      <c r="F110" s="399"/>
      <c r="G110" s="399"/>
      <c r="H110" s="399"/>
      <c r="I110" s="400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278"/>
      <c r="D141" s="278"/>
      <c r="E141" s="278"/>
      <c r="F141" s="278"/>
      <c r="G141" s="278"/>
      <c r="H141" s="278"/>
      <c r="I141" s="278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83"/>
      <c r="D143" s="278"/>
      <c r="E143" s="278"/>
      <c r="F143" s="278"/>
      <c r="G143" s="278"/>
      <c r="H143" s="283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78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403"/>
      <c r="I145" s="407"/>
      <c r="J145" s="278"/>
    </row>
    <row r="146" spans="2:10" s="279" customFormat="1" ht="15" x14ac:dyDescent="0.2"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2:10" s="279" customFormat="1" ht="15" customHeight="1" x14ac:dyDescent="0.4">
      <c r="B147" s="284"/>
      <c r="C147" s="405"/>
      <c r="D147" s="285"/>
      <c r="E147" s="285"/>
      <c r="F147" s="285"/>
      <c r="G147" s="285"/>
      <c r="H147" s="285"/>
      <c r="I147" s="285"/>
      <c r="J147" s="284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x14ac:dyDescent="0.2">
      <c r="B149" s="278"/>
      <c r="C149" s="278"/>
      <c r="D149" s="278"/>
      <c r="E149" s="278"/>
      <c r="F149" s="278"/>
      <c r="G149" s="278"/>
      <c r="H149" s="278"/>
      <c r="I149" s="278"/>
      <c r="J149" s="278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408"/>
      <c r="E151" s="278"/>
      <c r="F151" s="409"/>
      <c r="G151" s="278"/>
      <c r="H151" s="410"/>
      <c r="I151" s="410"/>
      <c r="J151" s="278"/>
    </row>
    <row r="152" spans="2:10" s="279" customFormat="1" ht="15" x14ac:dyDescent="0.2">
      <c r="B152" s="278"/>
      <c r="C152" s="278"/>
      <c r="D152" s="411"/>
      <c r="E152" s="278"/>
      <c r="F152" s="278"/>
      <c r="G152" s="278"/>
      <c r="H152" s="278"/>
      <c r="I152" s="278"/>
      <c r="J152" s="278"/>
    </row>
    <row r="153" spans="2:10" s="279" customFormat="1" ht="15" x14ac:dyDescent="0.2">
      <c r="B153" s="390"/>
      <c r="C153" s="390"/>
      <c r="D153" s="412"/>
      <c r="E153" s="390"/>
      <c r="F153" s="390"/>
      <c r="G153" s="390"/>
      <c r="H153" s="390"/>
      <c r="I153" s="390"/>
      <c r="J153" s="390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278"/>
      <c r="C155" s="278"/>
      <c r="D155" s="278"/>
      <c r="E155" s="278"/>
      <c r="F155" s="278"/>
      <c r="G155" s="278"/>
      <c r="H155" s="278"/>
      <c r="I155" s="278"/>
      <c r="J155" s="278"/>
    </row>
    <row r="156" spans="2:10" s="279" customFormat="1" ht="15" x14ac:dyDescent="0.2">
      <c r="B156" s="278"/>
      <c r="C156" s="289"/>
      <c r="D156" s="289"/>
      <c r="E156" s="406"/>
      <c r="F156" s="406"/>
      <c r="G156" s="406"/>
      <c r="H156" s="406"/>
      <c r="I156" s="289"/>
      <c r="J156" s="278"/>
    </row>
    <row r="157" spans="2:10" s="279" customFormat="1" ht="15" x14ac:dyDescent="0.2">
      <c r="B157" s="278"/>
      <c r="C157" s="289"/>
      <c r="D157" s="289"/>
      <c r="E157" s="289"/>
      <c r="F157" s="289"/>
      <c r="G157" s="289"/>
      <c r="H157" s="289"/>
      <c r="I157" s="289"/>
      <c r="J157" s="278"/>
    </row>
    <row r="158" spans="2:10" s="279" customFormat="1" ht="15" x14ac:dyDescent="0.2">
      <c r="B158" s="278"/>
      <c r="C158" s="399"/>
      <c r="D158" s="399"/>
      <c r="E158" s="399"/>
      <c r="F158" s="399"/>
      <c r="G158" s="399"/>
      <c r="H158" s="399"/>
      <c r="I158" s="400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278"/>
      <c r="D189" s="278"/>
      <c r="E189" s="278"/>
      <c r="F189" s="278"/>
      <c r="G189" s="278"/>
      <c r="H189" s="278"/>
      <c r="I189" s="278"/>
      <c r="J189" s="278"/>
    </row>
    <row r="190" spans="2:10" s="279" customFormat="1" ht="15" x14ac:dyDescent="0.2">
      <c r="B190" s="413"/>
      <c r="C190" s="413"/>
      <c r="D190" s="413"/>
      <c r="E190" s="413"/>
      <c r="F190" s="413"/>
      <c r="G190" s="413"/>
      <c r="H190" s="413"/>
      <c r="I190" s="413"/>
      <c r="J190" s="413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x14ac:dyDescent="0.2">
      <c r="C264" s="269"/>
      <c r="D264" s="269"/>
      <c r="E264" s="269"/>
      <c r="F264" s="269"/>
      <c r="G264" s="269"/>
      <c r="H264" s="269"/>
      <c r="I264" s="269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9" tint="-0.499984740745262"/>
  </sheetPr>
  <dimension ref="B1:Y1122"/>
  <sheetViews>
    <sheetView showZeros="0" view="pageBreakPreview" topLeftCell="A9" zoomScaleNormal="100" zoomScaleSheetLayoutView="100" workbookViewId="0">
      <selection activeCell="G16" sqref="G16"/>
    </sheetView>
  </sheetViews>
  <sheetFormatPr defaultRowHeight="12.75" x14ac:dyDescent="0.2"/>
  <cols>
    <col min="1" max="1" width="2.28515625" customWidth="1"/>
    <col min="2" max="5" width="12.7109375" customWidth="1"/>
    <col min="6" max="6" width="9.28515625" customWidth="1"/>
    <col min="7" max="7" width="12.7109375" customWidth="1"/>
    <col min="8" max="8" width="8.7109375" customWidth="1"/>
    <col min="9" max="9" width="16" customWidth="1"/>
    <col min="10" max="10" width="6.7109375" style="269" customWidth="1"/>
    <col min="13" max="13" width="12.5703125" customWidth="1"/>
    <col min="14" max="14" width="10.85546875" customWidth="1"/>
    <col min="15" max="15" width="13" customWidth="1"/>
    <col min="16" max="16" width="10.28515625" customWidth="1"/>
    <col min="257" max="257" width="2.28515625" customWidth="1"/>
    <col min="258" max="261" width="12.7109375" customWidth="1"/>
    <col min="262" max="262" width="9.28515625" customWidth="1"/>
    <col min="263" max="263" width="12.7109375" customWidth="1"/>
    <col min="264" max="264" width="8.7109375" customWidth="1"/>
    <col min="265" max="265" width="16" customWidth="1"/>
    <col min="266" max="266" width="6.7109375" customWidth="1"/>
    <col min="513" max="513" width="2.28515625" customWidth="1"/>
    <col min="514" max="517" width="12.7109375" customWidth="1"/>
    <col min="518" max="518" width="9.28515625" customWidth="1"/>
    <col min="519" max="519" width="12.7109375" customWidth="1"/>
    <col min="520" max="520" width="8.7109375" customWidth="1"/>
    <col min="521" max="521" width="16" customWidth="1"/>
    <col min="522" max="522" width="6.7109375" customWidth="1"/>
    <col min="769" max="769" width="2.28515625" customWidth="1"/>
    <col min="770" max="773" width="12.7109375" customWidth="1"/>
    <col min="774" max="774" width="9.28515625" customWidth="1"/>
    <col min="775" max="775" width="12.7109375" customWidth="1"/>
    <col min="776" max="776" width="8.7109375" customWidth="1"/>
    <col min="777" max="777" width="16" customWidth="1"/>
    <col min="778" max="778" width="6.7109375" customWidth="1"/>
    <col min="1025" max="1025" width="2.28515625" customWidth="1"/>
    <col min="1026" max="1029" width="12.7109375" customWidth="1"/>
    <col min="1030" max="1030" width="9.28515625" customWidth="1"/>
    <col min="1031" max="1031" width="12.7109375" customWidth="1"/>
    <col min="1032" max="1032" width="8.7109375" customWidth="1"/>
    <col min="1033" max="1033" width="16" customWidth="1"/>
    <col min="1034" max="1034" width="6.7109375" customWidth="1"/>
    <col min="1281" max="1281" width="2.28515625" customWidth="1"/>
    <col min="1282" max="1285" width="12.7109375" customWidth="1"/>
    <col min="1286" max="1286" width="9.28515625" customWidth="1"/>
    <col min="1287" max="1287" width="12.7109375" customWidth="1"/>
    <col min="1288" max="1288" width="8.7109375" customWidth="1"/>
    <col min="1289" max="1289" width="16" customWidth="1"/>
    <col min="1290" max="1290" width="6.7109375" customWidth="1"/>
    <col min="1537" max="1537" width="2.28515625" customWidth="1"/>
    <col min="1538" max="1541" width="12.7109375" customWidth="1"/>
    <col min="1542" max="1542" width="9.28515625" customWidth="1"/>
    <col min="1543" max="1543" width="12.7109375" customWidth="1"/>
    <col min="1544" max="1544" width="8.7109375" customWidth="1"/>
    <col min="1545" max="1545" width="16" customWidth="1"/>
    <col min="1546" max="1546" width="6.7109375" customWidth="1"/>
    <col min="1793" max="1793" width="2.28515625" customWidth="1"/>
    <col min="1794" max="1797" width="12.7109375" customWidth="1"/>
    <col min="1798" max="1798" width="9.28515625" customWidth="1"/>
    <col min="1799" max="1799" width="12.7109375" customWidth="1"/>
    <col min="1800" max="1800" width="8.7109375" customWidth="1"/>
    <col min="1801" max="1801" width="16" customWidth="1"/>
    <col min="1802" max="1802" width="6.7109375" customWidth="1"/>
    <col min="2049" max="2049" width="2.28515625" customWidth="1"/>
    <col min="2050" max="2053" width="12.7109375" customWidth="1"/>
    <col min="2054" max="2054" width="9.28515625" customWidth="1"/>
    <col min="2055" max="2055" width="12.7109375" customWidth="1"/>
    <col min="2056" max="2056" width="8.7109375" customWidth="1"/>
    <col min="2057" max="2057" width="16" customWidth="1"/>
    <col min="2058" max="2058" width="6.7109375" customWidth="1"/>
    <col min="2305" max="2305" width="2.28515625" customWidth="1"/>
    <col min="2306" max="2309" width="12.7109375" customWidth="1"/>
    <col min="2310" max="2310" width="9.28515625" customWidth="1"/>
    <col min="2311" max="2311" width="12.7109375" customWidth="1"/>
    <col min="2312" max="2312" width="8.7109375" customWidth="1"/>
    <col min="2313" max="2313" width="16" customWidth="1"/>
    <col min="2314" max="2314" width="6.7109375" customWidth="1"/>
    <col min="2561" max="2561" width="2.28515625" customWidth="1"/>
    <col min="2562" max="2565" width="12.7109375" customWidth="1"/>
    <col min="2566" max="2566" width="9.28515625" customWidth="1"/>
    <col min="2567" max="2567" width="12.7109375" customWidth="1"/>
    <col min="2568" max="2568" width="8.7109375" customWidth="1"/>
    <col min="2569" max="2569" width="16" customWidth="1"/>
    <col min="2570" max="2570" width="6.7109375" customWidth="1"/>
    <col min="2817" max="2817" width="2.28515625" customWidth="1"/>
    <col min="2818" max="2821" width="12.7109375" customWidth="1"/>
    <col min="2822" max="2822" width="9.28515625" customWidth="1"/>
    <col min="2823" max="2823" width="12.7109375" customWidth="1"/>
    <col min="2824" max="2824" width="8.7109375" customWidth="1"/>
    <col min="2825" max="2825" width="16" customWidth="1"/>
    <col min="2826" max="2826" width="6.7109375" customWidth="1"/>
    <col min="3073" max="3073" width="2.28515625" customWidth="1"/>
    <col min="3074" max="3077" width="12.7109375" customWidth="1"/>
    <col min="3078" max="3078" width="9.28515625" customWidth="1"/>
    <col min="3079" max="3079" width="12.7109375" customWidth="1"/>
    <col min="3080" max="3080" width="8.7109375" customWidth="1"/>
    <col min="3081" max="3081" width="16" customWidth="1"/>
    <col min="3082" max="3082" width="6.7109375" customWidth="1"/>
    <col min="3329" max="3329" width="2.28515625" customWidth="1"/>
    <col min="3330" max="3333" width="12.7109375" customWidth="1"/>
    <col min="3334" max="3334" width="9.28515625" customWidth="1"/>
    <col min="3335" max="3335" width="12.7109375" customWidth="1"/>
    <col min="3336" max="3336" width="8.7109375" customWidth="1"/>
    <col min="3337" max="3337" width="16" customWidth="1"/>
    <col min="3338" max="3338" width="6.7109375" customWidth="1"/>
    <col min="3585" max="3585" width="2.28515625" customWidth="1"/>
    <col min="3586" max="3589" width="12.7109375" customWidth="1"/>
    <col min="3590" max="3590" width="9.28515625" customWidth="1"/>
    <col min="3591" max="3591" width="12.7109375" customWidth="1"/>
    <col min="3592" max="3592" width="8.7109375" customWidth="1"/>
    <col min="3593" max="3593" width="16" customWidth="1"/>
    <col min="3594" max="3594" width="6.7109375" customWidth="1"/>
    <col min="3841" max="3841" width="2.28515625" customWidth="1"/>
    <col min="3842" max="3845" width="12.7109375" customWidth="1"/>
    <col min="3846" max="3846" width="9.28515625" customWidth="1"/>
    <col min="3847" max="3847" width="12.7109375" customWidth="1"/>
    <col min="3848" max="3848" width="8.7109375" customWidth="1"/>
    <col min="3849" max="3849" width="16" customWidth="1"/>
    <col min="3850" max="3850" width="6.7109375" customWidth="1"/>
    <col min="4097" max="4097" width="2.28515625" customWidth="1"/>
    <col min="4098" max="4101" width="12.7109375" customWidth="1"/>
    <col min="4102" max="4102" width="9.28515625" customWidth="1"/>
    <col min="4103" max="4103" width="12.7109375" customWidth="1"/>
    <col min="4104" max="4104" width="8.7109375" customWidth="1"/>
    <col min="4105" max="4105" width="16" customWidth="1"/>
    <col min="4106" max="4106" width="6.7109375" customWidth="1"/>
    <col min="4353" max="4353" width="2.28515625" customWidth="1"/>
    <col min="4354" max="4357" width="12.7109375" customWidth="1"/>
    <col min="4358" max="4358" width="9.28515625" customWidth="1"/>
    <col min="4359" max="4359" width="12.7109375" customWidth="1"/>
    <col min="4360" max="4360" width="8.7109375" customWidth="1"/>
    <col min="4361" max="4361" width="16" customWidth="1"/>
    <col min="4362" max="4362" width="6.7109375" customWidth="1"/>
    <col min="4609" max="4609" width="2.28515625" customWidth="1"/>
    <col min="4610" max="4613" width="12.7109375" customWidth="1"/>
    <col min="4614" max="4614" width="9.28515625" customWidth="1"/>
    <col min="4615" max="4615" width="12.7109375" customWidth="1"/>
    <col min="4616" max="4616" width="8.7109375" customWidth="1"/>
    <col min="4617" max="4617" width="16" customWidth="1"/>
    <col min="4618" max="4618" width="6.7109375" customWidth="1"/>
    <col min="4865" max="4865" width="2.28515625" customWidth="1"/>
    <col min="4866" max="4869" width="12.7109375" customWidth="1"/>
    <col min="4870" max="4870" width="9.28515625" customWidth="1"/>
    <col min="4871" max="4871" width="12.7109375" customWidth="1"/>
    <col min="4872" max="4872" width="8.7109375" customWidth="1"/>
    <col min="4873" max="4873" width="16" customWidth="1"/>
    <col min="4874" max="4874" width="6.7109375" customWidth="1"/>
    <col min="5121" max="5121" width="2.28515625" customWidth="1"/>
    <col min="5122" max="5125" width="12.7109375" customWidth="1"/>
    <col min="5126" max="5126" width="9.28515625" customWidth="1"/>
    <col min="5127" max="5127" width="12.7109375" customWidth="1"/>
    <col min="5128" max="5128" width="8.7109375" customWidth="1"/>
    <col min="5129" max="5129" width="16" customWidth="1"/>
    <col min="5130" max="5130" width="6.7109375" customWidth="1"/>
    <col min="5377" max="5377" width="2.28515625" customWidth="1"/>
    <col min="5378" max="5381" width="12.7109375" customWidth="1"/>
    <col min="5382" max="5382" width="9.28515625" customWidth="1"/>
    <col min="5383" max="5383" width="12.7109375" customWidth="1"/>
    <col min="5384" max="5384" width="8.7109375" customWidth="1"/>
    <col min="5385" max="5385" width="16" customWidth="1"/>
    <col min="5386" max="5386" width="6.7109375" customWidth="1"/>
    <col min="5633" max="5633" width="2.28515625" customWidth="1"/>
    <col min="5634" max="5637" width="12.7109375" customWidth="1"/>
    <col min="5638" max="5638" width="9.28515625" customWidth="1"/>
    <col min="5639" max="5639" width="12.7109375" customWidth="1"/>
    <col min="5640" max="5640" width="8.7109375" customWidth="1"/>
    <col min="5641" max="5641" width="16" customWidth="1"/>
    <col min="5642" max="5642" width="6.7109375" customWidth="1"/>
    <col min="5889" max="5889" width="2.28515625" customWidth="1"/>
    <col min="5890" max="5893" width="12.7109375" customWidth="1"/>
    <col min="5894" max="5894" width="9.28515625" customWidth="1"/>
    <col min="5895" max="5895" width="12.7109375" customWidth="1"/>
    <col min="5896" max="5896" width="8.7109375" customWidth="1"/>
    <col min="5897" max="5897" width="16" customWidth="1"/>
    <col min="5898" max="5898" width="6.7109375" customWidth="1"/>
    <col min="6145" max="6145" width="2.28515625" customWidth="1"/>
    <col min="6146" max="6149" width="12.7109375" customWidth="1"/>
    <col min="6150" max="6150" width="9.28515625" customWidth="1"/>
    <col min="6151" max="6151" width="12.7109375" customWidth="1"/>
    <col min="6152" max="6152" width="8.7109375" customWidth="1"/>
    <col min="6153" max="6153" width="16" customWidth="1"/>
    <col min="6154" max="6154" width="6.7109375" customWidth="1"/>
    <col min="6401" max="6401" width="2.28515625" customWidth="1"/>
    <col min="6402" max="6405" width="12.7109375" customWidth="1"/>
    <col min="6406" max="6406" width="9.28515625" customWidth="1"/>
    <col min="6407" max="6407" width="12.7109375" customWidth="1"/>
    <col min="6408" max="6408" width="8.7109375" customWidth="1"/>
    <col min="6409" max="6409" width="16" customWidth="1"/>
    <col min="6410" max="6410" width="6.7109375" customWidth="1"/>
    <col min="6657" max="6657" width="2.28515625" customWidth="1"/>
    <col min="6658" max="6661" width="12.7109375" customWidth="1"/>
    <col min="6662" max="6662" width="9.28515625" customWidth="1"/>
    <col min="6663" max="6663" width="12.7109375" customWidth="1"/>
    <col min="6664" max="6664" width="8.7109375" customWidth="1"/>
    <col min="6665" max="6665" width="16" customWidth="1"/>
    <col min="6666" max="6666" width="6.7109375" customWidth="1"/>
    <col min="6913" max="6913" width="2.28515625" customWidth="1"/>
    <col min="6914" max="6917" width="12.7109375" customWidth="1"/>
    <col min="6918" max="6918" width="9.28515625" customWidth="1"/>
    <col min="6919" max="6919" width="12.7109375" customWidth="1"/>
    <col min="6920" max="6920" width="8.7109375" customWidth="1"/>
    <col min="6921" max="6921" width="16" customWidth="1"/>
    <col min="6922" max="6922" width="6.7109375" customWidth="1"/>
    <col min="7169" max="7169" width="2.28515625" customWidth="1"/>
    <col min="7170" max="7173" width="12.7109375" customWidth="1"/>
    <col min="7174" max="7174" width="9.28515625" customWidth="1"/>
    <col min="7175" max="7175" width="12.7109375" customWidth="1"/>
    <col min="7176" max="7176" width="8.7109375" customWidth="1"/>
    <col min="7177" max="7177" width="16" customWidth="1"/>
    <col min="7178" max="7178" width="6.7109375" customWidth="1"/>
    <col min="7425" max="7425" width="2.28515625" customWidth="1"/>
    <col min="7426" max="7429" width="12.7109375" customWidth="1"/>
    <col min="7430" max="7430" width="9.28515625" customWidth="1"/>
    <col min="7431" max="7431" width="12.7109375" customWidth="1"/>
    <col min="7432" max="7432" width="8.7109375" customWidth="1"/>
    <col min="7433" max="7433" width="16" customWidth="1"/>
    <col min="7434" max="7434" width="6.7109375" customWidth="1"/>
    <col min="7681" max="7681" width="2.28515625" customWidth="1"/>
    <col min="7682" max="7685" width="12.7109375" customWidth="1"/>
    <col min="7686" max="7686" width="9.28515625" customWidth="1"/>
    <col min="7687" max="7687" width="12.7109375" customWidth="1"/>
    <col min="7688" max="7688" width="8.7109375" customWidth="1"/>
    <col min="7689" max="7689" width="16" customWidth="1"/>
    <col min="7690" max="7690" width="6.7109375" customWidth="1"/>
    <col min="7937" max="7937" width="2.28515625" customWidth="1"/>
    <col min="7938" max="7941" width="12.7109375" customWidth="1"/>
    <col min="7942" max="7942" width="9.28515625" customWidth="1"/>
    <col min="7943" max="7943" width="12.7109375" customWidth="1"/>
    <col min="7944" max="7944" width="8.7109375" customWidth="1"/>
    <col min="7945" max="7945" width="16" customWidth="1"/>
    <col min="7946" max="7946" width="6.7109375" customWidth="1"/>
    <col min="8193" max="8193" width="2.28515625" customWidth="1"/>
    <col min="8194" max="8197" width="12.7109375" customWidth="1"/>
    <col min="8198" max="8198" width="9.28515625" customWidth="1"/>
    <col min="8199" max="8199" width="12.7109375" customWidth="1"/>
    <col min="8200" max="8200" width="8.7109375" customWidth="1"/>
    <col min="8201" max="8201" width="16" customWidth="1"/>
    <col min="8202" max="8202" width="6.7109375" customWidth="1"/>
    <col min="8449" max="8449" width="2.28515625" customWidth="1"/>
    <col min="8450" max="8453" width="12.7109375" customWidth="1"/>
    <col min="8454" max="8454" width="9.28515625" customWidth="1"/>
    <col min="8455" max="8455" width="12.7109375" customWidth="1"/>
    <col min="8456" max="8456" width="8.7109375" customWidth="1"/>
    <col min="8457" max="8457" width="16" customWidth="1"/>
    <col min="8458" max="8458" width="6.7109375" customWidth="1"/>
    <col min="8705" max="8705" width="2.28515625" customWidth="1"/>
    <col min="8706" max="8709" width="12.7109375" customWidth="1"/>
    <col min="8710" max="8710" width="9.28515625" customWidth="1"/>
    <col min="8711" max="8711" width="12.7109375" customWidth="1"/>
    <col min="8712" max="8712" width="8.7109375" customWidth="1"/>
    <col min="8713" max="8713" width="16" customWidth="1"/>
    <col min="8714" max="8714" width="6.7109375" customWidth="1"/>
    <col min="8961" max="8961" width="2.28515625" customWidth="1"/>
    <col min="8962" max="8965" width="12.7109375" customWidth="1"/>
    <col min="8966" max="8966" width="9.28515625" customWidth="1"/>
    <col min="8967" max="8967" width="12.7109375" customWidth="1"/>
    <col min="8968" max="8968" width="8.7109375" customWidth="1"/>
    <col min="8969" max="8969" width="16" customWidth="1"/>
    <col min="8970" max="8970" width="6.7109375" customWidth="1"/>
    <col min="9217" max="9217" width="2.28515625" customWidth="1"/>
    <col min="9218" max="9221" width="12.7109375" customWidth="1"/>
    <col min="9222" max="9222" width="9.28515625" customWidth="1"/>
    <col min="9223" max="9223" width="12.7109375" customWidth="1"/>
    <col min="9224" max="9224" width="8.7109375" customWidth="1"/>
    <col min="9225" max="9225" width="16" customWidth="1"/>
    <col min="9226" max="9226" width="6.7109375" customWidth="1"/>
    <col min="9473" max="9473" width="2.28515625" customWidth="1"/>
    <col min="9474" max="9477" width="12.7109375" customWidth="1"/>
    <col min="9478" max="9478" width="9.28515625" customWidth="1"/>
    <col min="9479" max="9479" width="12.7109375" customWidth="1"/>
    <col min="9480" max="9480" width="8.7109375" customWidth="1"/>
    <col min="9481" max="9481" width="16" customWidth="1"/>
    <col min="9482" max="9482" width="6.7109375" customWidth="1"/>
    <col min="9729" max="9729" width="2.28515625" customWidth="1"/>
    <col min="9730" max="9733" width="12.7109375" customWidth="1"/>
    <col min="9734" max="9734" width="9.28515625" customWidth="1"/>
    <col min="9735" max="9735" width="12.7109375" customWidth="1"/>
    <col min="9736" max="9736" width="8.7109375" customWidth="1"/>
    <col min="9737" max="9737" width="16" customWidth="1"/>
    <col min="9738" max="9738" width="6.7109375" customWidth="1"/>
    <col min="9985" max="9985" width="2.28515625" customWidth="1"/>
    <col min="9986" max="9989" width="12.7109375" customWidth="1"/>
    <col min="9990" max="9990" width="9.28515625" customWidth="1"/>
    <col min="9991" max="9991" width="12.7109375" customWidth="1"/>
    <col min="9992" max="9992" width="8.7109375" customWidth="1"/>
    <col min="9993" max="9993" width="16" customWidth="1"/>
    <col min="9994" max="9994" width="6.7109375" customWidth="1"/>
    <col min="10241" max="10241" width="2.28515625" customWidth="1"/>
    <col min="10242" max="10245" width="12.7109375" customWidth="1"/>
    <col min="10246" max="10246" width="9.28515625" customWidth="1"/>
    <col min="10247" max="10247" width="12.7109375" customWidth="1"/>
    <col min="10248" max="10248" width="8.7109375" customWidth="1"/>
    <col min="10249" max="10249" width="16" customWidth="1"/>
    <col min="10250" max="10250" width="6.7109375" customWidth="1"/>
    <col min="10497" max="10497" width="2.28515625" customWidth="1"/>
    <col min="10498" max="10501" width="12.7109375" customWidth="1"/>
    <col min="10502" max="10502" width="9.28515625" customWidth="1"/>
    <col min="10503" max="10503" width="12.7109375" customWidth="1"/>
    <col min="10504" max="10504" width="8.7109375" customWidth="1"/>
    <col min="10505" max="10505" width="16" customWidth="1"/>
    <col min="10506" max="10506" width="6.7109375" customWidth="1"/>
    <col min="10753" max="10753" width="2.28515625" customWidth="1"/>
    <col min="10754" max="10757" width="12.7109375" customWidth="1"/>
    <col min="10758" max="10758" width="9.28515625" customWidth="1"/>
    <col min="10759" max="10759" width="12.7109375" customWidth="1"/>
    <col min="10760" max="10760" width="8.7109375" customWidth="1"/>
    <col min="10761" max="10761" width="16" customWidth="1"/>
    <col min="10762" max="10762" width="6.7109375" customWidth="1"/>
    <col min="11009" max="11009" width="2.28515625" customWidth="1"/>
    <col min="11010" max="11013" width="12.7109375" customWidth="1"/>
    <col min="11014" max="11014" width="9.28515625" customWidth="1"/>
    <col min="11015" max="11015" width="12.7109375" customWidth="1"/>
    <col min="11016" max="11016" width="8.7109375" customWidth="1"/>
    <col min="11017" max="11017" width="16" customWidth="1"/>
    <col min="11018" max="11018" width="6.7109375" customWidth="1"/>
    <col min="11265" max="11265" width="2.28515625" customWidth="1"/>
    <col min="11266" max="11269" width="12.7109375" customWidth="1"/>
    <col min="11270" max="11270" width="9.28515625" customWidth="1"/>
    <col min="11271" max="11271" width="12.7109375" customWidth="1"/>
    <col min="11272" max="11272" width="8.7109375" customWidth="1"/>
    <col min="11273" max="11273" width="16" customWidth="1"/>
    <col min="11274" max="11274" width="6.7109375" customWidth="1"/>
    <col min="11521" max="11521" width="2.28515625" customWidth="1"/>
    <col min="11522" max="11525" width="12.7109375" customWidth="1"/>
    <col min="11526" max="11526" width="9.28515625" customWidth="1"/>
    <col min="11527" max="11527" width="12.7109375" customWidth="1"/>
    <col min="11528" max="11528" width="8.7109375" customWidth="1"/>
    <col min="11529" max="11529" width="16" customWidth="1"/>
    <col min="11530" max="11530" width="6.7109375" customWidth="1"/>
    <col min="11777" max="11777" width="2.28515625" customWidth="1"/>
    <col min="11778" max="11781" width="12.7109375" customWidth="1"/>
    <col min="11782" max="11782" width="9.28515625" customWidth="1"/>
    <col min="11783" max="11783" width="12.7109375" customWidth="1"/>
    <col min="11784" max="11784" width="8.7109375" customWidth="1"/>
    <col min="11785" max="11785" width="16" customWidth="1"/>
    <col min="11786" max="11786" width="6.7109375" customWidth="1"/>
    <col min="12033" max="12033" width="2.28515625" customWidth="1"/>
    <col min="12034" max="12037" width="12.7109375" customWidth="1"/>
    <col min="12038" max="12038" width="9.28515625" customWidth="1"/>
    <col min="12039" max="12039" width="12.7109375" customWidth="1"/>
    <col min="12040" max="12040" width="8.7109375" customWidth="1"/>
    <col min="12041" max="12041" width="16" customWidth="1"/>
    <col min="12042" max="12042" width="6.7109375" customWidth="1"/>
    <col min="12289" max="12289" width="2.28515625" customWidth="1"/>
    <col min="12290" max="12293" width="12.7109375" customWidth="1"/>
    <col min="12294" max="12294" width="9.28515625" customWidth="1"/>
    <col min="12295" max="12295" width="12.7109375" customWidth="1"/>
    <col min="12296" max="12296" width="8.7109375" customWidth="1"/>
    <col min="12297" max="12297" width="16" customWidth="1"/>
    <col min="12298" max="12298" width="6.7109375" customWidth="1"/>
    <col min="12545" max="12545" width="2.28515625" customWidth="1"/>
    <col min="12546" max="12549" width="12.7109375" customWidth="1"/>
    <col min="12550" max="12550" width="9.28515625" customWidth="1"/>
    <col min="12551" max="12551" width="12.7109375" customWidth="1"/>
    <col min="12552" max="12552" width="8.7109375" customWidth="1"/>
    <col min="12553" max="12553" width="16" customWidth="1"/>
    <col min="12554" max="12554" width="6.7109375" customWidth="1"/>
    <col min="12801" max="12801" width="2.28515625" customWidth="1"/>
    <col min="12802" max="12805" width="12.7109375" customWidth="1"/>
    <col min="12806" max="12806" width="9.28515625" customWidth="1"/>
    <col min="12807" max="12807" width="12.7109375" customWidth="1"/>
    <col min="12808" max="12808" width="8.7109375" customWidth="1"/>
    <col min="12809" max="12809" width="16" customWidth="1"/>
    <col min="12810" max="12810" width="6.7109375" customWidth="1"/>
    <col min="13057" max="13057" width="2.28515625" customWidth="1"/>
    <col min="13058" max="13061" width="12.7109375" customWidth="1"/>
    <col min="13062" max="13062" width="9.28515625" customWidth="1"/>
    <col min="13063" max="13063" width="12.7109375" customWidth="1"/>
    <col min="13064" max="13064" width="8.7109375" customWidth="1"/>
    <col min="13065" max="13065" width="16" customWidth="1"/>
    <col min="13066" max="13066" width="6.7109375" customWidth="1"/>
    <col min="13313" max="13313" width="2.28515625" customWidth="1"/>
    <col min="13314" max="13317" width="12.7109375" customWidth="1"/>
    <col min="13318" max="13318" width="9.28515625" customWidth="1"/>
    <col min="13319" max="13319" width="12.7109375" customWidth="1"/>
    <col min="13320" max="13320" width="8.7109375" customWidth="1"/>
    <col min="13321" max="13321" width="16" customWidth="1"/>
    <col min="13322" max="13322" width="6.7109375" customWidth="1"/>
    <col min="13569" max="13569" width="2.28515625" customWidth="1"/>
    <col min="13570" max="13573" width="12.7109375" customWidth="1"/>
    <col min="13574" max="13574" width="9.28515625" customWidth="1"/>
    <col min="13575" max="13575" width="12.7109375" customWidth="1"/>
    <col min="13576" max="13576" width="8.7109375" customWidth="1"/>
    <col min="13577" max="13577" width="16" customWidth="1"/>
    <col min="13578" max="13578" width="6.7109375" customWidth="1"/>
    <col min="13825" max="13825" width="2.28515625" customWidth="1"/>
    <col min="13826" max="13829" width="12.7109375" customWidth="1"/>
    <col min="13830" max="13830" width="9.28515625" customWidth="1"/>
    <col min="13831" max="13831" width="12.7109375" customWidth="1"/>
    <col min="13832" max="13832" width="8.7109375" customWidth="1"/>
    <col min="13833" max="13833" width="16" customWidth="1"/>
    <col min="13834" max="13834" width="6.7109375" customWidth="1"/>
    <col min="14081" max="14081" width="2.28515625" customWidth="1"/>
    <col min="14082" max="14085" width="12.7109375" customWidth="1"/>
    <col min="14086" max="14086" width="9.28515625" customWidth="1"/>
    <col min="14087" max="14087" width="12.7109375" customWidth="1"/>
    <col min="14088" max="14088" width="8.7109375" customWidth="1"/>
    <col min="14089" max="14089" width="16" customWidth="1"/>
    <col min="14090" max="14090" width="6.7109375" customWidth="1"/>
    <col min="14337" max="14337" width="2.28515625" customWidth="1"/>
    <col min="14338" max="14341" width="12.7109375" customWidth="1"/>
    <col min="14342" max="14342" width="9.28515625" customWidth="1"/>
    <col min="14343" max="14343" width="12.7109375" customWidth="1"/>
    <col min="14344" max="14344" width="8.7109375" customWidth="1"/>
    <col min="14345" max="14345" width="16" customWidth="1"/>
    <col min="14346" max="14346" width="6.7109375" customWidth="1"/>
    <col min="14593" max="14593" width="2.28515625" customWidth="1"/>
    <col min="14594" max="14597" width="12.7109375" customWidth="1"/>
    <col min="14598" max="14598" width="9.28515625" customWidth="1"/>
    <col min="14599" max="14599" width="12.7109375" customWidth="1"/>
    <col min="14600" max="14600" width="8.7109375" customWidth="1"/>
    <col min="14601" max="14601" width="16" customWidth="1"/>
    <col min="14602" max="14602" width="6.7109375" customWidth="1"/>
    <col min="14849" max="14849" width="2.28515625" customWidth="1"/>
    <col min="14850" max="14853" width="12.7109375" customWidth="1"/>
    <col min="14854" max="14854" width="9.28515625" customWidth="1"/>
    <col min="14855" max="14855" width="12.7109375" customWidth="1"/>
    <col min="14856" max="14856" width="8.7109375" customWidth="1"/>
    <col min="14857" max="14857" width="16" customWidth="1"/>
    <col min="14858" max="14858" width="6.7109375" customWidth="1"/>
    <col min="15105" max="15105" width="2.28515625" customWidth="1"/>
    <col min="15106" max="15109" width="12.7109375" customWidth="1"/>
    <col min="15110" max="15110" width="9.28515625" customWidth="1"/>
    <col min="15111" max="15111" width="12.7109375" customWidth="1"/>
    <col min="15112" max="15112" width="8.7109375" customWidth="1"/>
    <col min="15113" max="15113" width="16" customWidth="1"/>
    <col min="15114" max="15114" width="6.7109375" customWidth="1"/>
    <col min="15361" max="15361" width="2.28515625" customWidth="1"/>
    <col min="15362" max="15365" width="12.7109375" customWidth="1"/>
    <col min="15366" max="15366" width="9.28515625" customWidth="1"/>
    <col min="15367" max="15367" width="12.7109375" customWidth="1"/>
    <col min="15368" max="15368" width="8.7109375" customWidth="1"/>
    <col min="15369" max="15369" width="16" customWidth="1"/>
    <col min="15370" max="15370" width="6.7109375" customWidth="1"/>
    <col min="15617" max="15617" width="2.28515625" customWidth="1"/>
    <col min="15618" max="15621" width="12.7109375" customWidth="1"/>
    <col min="15622" max="15622" width="9.28515625" customWidth="1"/>
    <col min="15623" max="15623" width="12.7109375" customWidth="1"/>
    <col min="15624" max="15624" width="8.7109375" customWidth="1"/>
    <col min="15625" max="15625" width="16" customWidth="1"/>
    <col min="15626" max="15626" width="6.7109375" customWidth="1"/>
    <col min="15873" max="15873" width="2.28515625" customWidth="1"/>
    <col min="15874" max="15877" width="12.7109375" customWidth="1"/>
    <col min="15878" max="15878" width="9.28515625" customWidth="1"/>
    <col min="15879" max="15879" width="12.7109375" customWidth="1"/>
    <col min="15880" max="15880" width="8.7109375" customWidth="1"/>
    <col min="15881" max="15881" width="16" customWidth="1"/>
    <col min="15882" max="15882" width="6.7109375" customWidth="1"/>
    <col min="16129" max="16129" width="2.28515625" customWidth="1"/>
    <col min="16130" max="16133" width="12.7109375" customWidth="1"/>
    <col min="16134" max="16134" width="9.28515625" customWidth="1"/>
    <col min="16135" max="16135" width="12.7109375" customWidth="1"/>
    <col min="16136" max="16136" width="8.7109375" customWidth="1"/>
    <col min="16137" max="16137" width="16" customWidth="1"/>
    <col min="16138" max="16138" width="6.7109375" customWidth="1"/>
  </cols>
  <sheetData>
    <row r="1" spans="2:25" s="279" customFormat="1" ht="15" x14ac:dyDescent="0.2">
      <c r="B1" s="278"/>
      <c r="C1" s="278"/>
      <c r="D1" s="278"/>
      <c r="E1" s="278"/>
      <c r="F1" s="278"/>
      <c r="G1" s="278"/>
      <c r="H1" s="278"/>
      <c r="I1" s="278"/>
      <c r="J1" s="278"/>
    </row>
    <row r="2" spans="2:25" s="279" customFormat="1" ht="15.75" x14ac:dyDescent="0.25">
      <c r="B2" s="334" t="s">
        <v>898</v>
      </c>
      <c r="D2" s="281"/>
      <c r="E2" s="281"/>
      <c r="F2" s="281"/>
      <c r="G2" s="281"/>
      <c r="H2" s="368" t="str">
        <f>"SHEET    OF   "&amp;english_quan!L1</f>
        <v xml:space="preserve">SHEET    OF   </v>
      </c>
      <c r="I2" s="369"/>
      <c r="J2" s="278"/>
    </row>
    <row r="3" spans="2:25" s="279" customFormat="1" ht="15.75" x14ac:dyDescent="0.25">
      <c r="B3" s="334" t="s">
        <v>323</v>
      </c>
      <c r="D3" s="281"/>
      <c r="E3" s="281"/>
      <c r="F3" s="281"/>
      <c r="G3" s="281"/>
      <c r="H3" s="280"/>
      <c r="I3" s="280"/>
      <c r="J3" s="278"/>
    </row>
    <row r="4" spans="2:25" s="279" customFormat="1" ht="15.75" x14ac:dyDescent="0.25">
      <c r="B4" s="334" t="s">
        <v>622</v>
      </c>
      <c r="D4" s="281"/>
      <c r="E4" s="281"/>
      <c r="F4" s="281"/>
      <c r="G4" s="281"/>
      <c r="H4" s="368" t="s">
        <v>245</v>
      </c>
      <c r="I4" s="369"/>
      <c r="J4" s="278"/>
    </row>
    <row r="5" spans="2:25" s="279" customFormat="1" ht="15" x14ac:dyDescent="0.2">
      <c r="B5" s="278"/>
      <c r="C5" s="278"/>
      <c r="D5" s="278"/>
      <c r="E5" s="278"/>
      <c r="F5" s="278"/>
      <c r="G5" s="278"/>
      <c r="H5" s="278"/>
      <c r="I5" s="278"/>
      <c r="J5" s="278"/>
    </row>
    <row r="6" spans="2:25" s="286" customFormat="1" ht="30" x14ac:dyDescent="0.4">
      <c r="B6" s="1550" t="s">
        <v>249</v>
      </c>
      <c r="C6" s="1498"/>
      <c r="D6" s="1498"/>
      <c r="E6" s="1498"/>
      <c r="F6" s="1498"/>
      <c r="G6" s="1498"/>
      <c r="H6" s="1498"/>
      <c r="I6" s="1498"/>
      <c r="J6" s="284"/>
    </row>
    <row r="7" spans="2:25" s="286" customFormat="1" ht="30" x14ac:dyDescent="0.4">
      <c r="B7" s="1550" t="s">
        <v>385</v>
      </c>
      <c r="C7" s="1498"/>
      <c r="D7" s="1498"/>
      <c r="E7" s="1498"/>
      <c r="F7" s="1498"/>
      <c r="G7" s="1498"/>
      <c r="H7" s="1498"/>
      <c r="I7" s="1498"/>
      <c r="J7" s="284"/>
    </row>
    <row r="8" spans="2:25" s="279" customFormat="1" ht="18" x14ac:dyDescent="0.25">
      <c r="B8" s="1555" t="s">
        <v>382</v>
      </c>
      <c r="C8" s="1556"/>
      <c r="D8" s="1556"/>
      <c r="E8" s="1556"/>
      <c r="F8" s="1556"/>
      <c r="G8" s="1556"/>
      <c r="H8" s="1556"/>
      <c r="I8" s="1556"/>
      <c r="J8" s="278"/>
    </row>
    <row r="9" spans="2:25" s="279" customFormat="1" ht="15" x14ac:dyDescent="0.2">
      <c r="B9" s="278"/>
      <c r="I9" s="370"/>
      <c r="J9" s="278"/>
    </row>
    <row r="10" spans="2:25" s="279" customFormat="1" ht="15" x14ac:dyDescent="0.2">
      <c r="B10" s="1553" t="s">
        <v>268</v>
      </c>
      <c r="C10" s="1554"/>
      <c r="D10" s="1554"/>
      <c r="E10" s="1554"/>
      <c r="F10" s="1554"/>
      <c r="G10" s="1554"/>
      <c r="H10" s="1554"/>
      <c r="I10" s="1554"/>
      <c r="J10" s="377"/>
    </row>
    <row r="11" spans="2:25" s="279" customFormat="1" ht="45" x14ac:dyDescent="0.2">
      <c r="B11" s="378" t="s">
        <v>274</v>
      </c>
      <c r="C11" s="379" t="s">
        <v>275</v>
      </c>
      <c r="D11" s="379" t="s">
        <v>276</v>
      </c>
      <c r="E11" s="380" t="s">
        <v>277</v>
      </c>
      <c r="F11" s="381" t="s">
        <v>381</v>
      </c>
      <c r="G11" s="382" t="s">
        <v>279</v>
      </c>
      <c r="H11" s="383" t="s">
        <v>280</v>
      </c>
      <c r="I11" s="380" t="s">
        <v>232</v>
      </c>
      <c r="J11" s="278"/>
      <c r="K11" s="1432" t="s">
        <v>999</v>
      </c>
      <c r="L11" s="1433" t="s">
        <v>376</v>
      </c>
      <c r="M11" s="1433" t="s">
        <v>1000</v>
      </c>
      <c r="N11" s="1434" t="s">
        <v>1001</v>
      </c>
      <c r="O11" s="1434" t="s">
        <v>1002</v>
      </c>
      <c r="P11" s="1434" t="s">
        <v>1003</v>
      </c>
      <c r="Q11" s="1434" t="s">
        <v>1004</v>
      </c>
    </row>
    <row r="12" spans="2:25" s="391" customFormat="1" ht="15" customHeight="1" x14ac:dyDescent="0.2">
      <c r="B12" s="277" t="s">
        <v>294</v>
      </c>
      <c r="C12" s="385"/>
      <c r="D12" s="385"/>
      <c r="E12" s="416"/>
      <c r="F12" s="387"/>
      <c r="G12" s="388"/>
      <c r="H12" s="387"/>
      <c r="I12" s="474">
        <f>ROUND(IF(G12=0,((F12*H12*112)/18000),((E12*((F12+G12)/2)*H12*112)/18000)),2)</f>
        <v>0</v>
      </c>
      <c r="J12" s="390"/>
      <c r="K12" s="1436"/>
      <c r="L12" s="1435"/>
      <c r="M12" s="1435"/>
      <c r="N12" s="1437">
        <f>I12</f>
        <v>0</v>
      </c>
      <c r="O12" s="1437">
        <f>I12</f>
        <v>0</v>
      </c>
      <c r="P12" s="1437"/>
      <c r="Q12" s="1434"/>
    </row>
    <row r="13" spans="2:25" s="279" customFormat="1" ht="15" x14ac:dyDescent="0.2">
      <c r="B13" s="277" t="s">
        <v>300</v>
      </c>
      <c r="C13" s="385"/>
      <c r="D13" s="385"/>
      <c r="E13" s="416"/>
      <c r="F13" s="387"/>
      <c r="G13" s="388"/>
      <c r="H13" s="387"/>
      <c r="I13" s="474">
        <f>'S9.5B(4)'!I43</f>
        <v>3761.6400000000003</v>
      </c>
      <c r="J13" s="278"/>
      <c r="K13" s="1438" t="s">
        <v>910</v>
      </c>
      <c r="L13" s="1439"/>
      <c r="M13" s="1440"/>
      <c r="N13" s="1437">
        <f>+L13*M13/100</f>
        <v>0</v>
      </c>
      <c r="O13" s="1437">
        <f>+L13-N13</f>
        <v>0</v>
      </c>
      <c r="P13" s="1437"/>
      <c r="Q13" s="1437">
        <f>+S13*112*1.33333333333333/2000</f>
        <v>0</v>
      </c>
      <c r="R13" s="925"/>
      <c r="S13" s="925"/>
      <c r="T13" s="925"/>
      <c r="U13" s="925"/>
      <c r="V13" s="925"/>
      <c r="W13" s="925"/>
      <c r="X13" s="925"/>
      <c r="Y13" s="925"/>
    </row>
    <row r="14" spans="2:25" s="279" customFormat="1" ht="15" x14ac:dyDescent="0.2">
      <c r="B14" s="259" t="s">
        <v>128</v>
      </c>
      <c r="C14" s="385"/>
      <c r="D14" s="385"/>
      <c r="E14" s="416"/>
      <c r="F14" s="387"/>
      <c r="G14" s="388"/>
      <c r="H14" s="417"/>
      <c r="I14" s="474">
        <f t="shared" ref="I14:I42" si="0">ROUND(IF(G14=0,((F14*H14*112)/18000),((E14*((F14+G14)/2)*H14*112)/18000)),2)</f>
        <v>0</v>
      </c>
      <c r="J14" s="278"/>
      <c r="K14" s="1438"/>
      <c r="L14" s="1439"/>
      <c r="M14" s="1441"/>
      <c r="N14" s="1437">
        <f t="shared" ref="N14:N15" si="1">+L14*M14/100</f>
        <v>0</v>
      </c>
      <c r="O14" s="1442">
        <f t="shared" ref="O14:O15" si="2">+L14-N14</f>
        <v>0</v>
      </c>
      <c r="P14" s="1442"/>
      <c r="Q14" s="1442"/>
      <c r="R14" s="925"/>
      <c r="S14" s="925"/>
      <c r="T14" s="925"/>
      <c r="U14" s="925"/>
      <c r="V14" s="925"/>
      <c r="W14" s="925"/>
      <c r="X14" s="925"/>
      <c r="Y14" s="925"/>
    </row>
    <row r="15" spans="2:25" s="279" customFormat="1" ht="15" x14ac:dyDescent="0.2">
      <c r="B15" s="384" t="str">
        <f>Resurfacing!B12</f>
        <v>Y6</v>
      </c>
      <c r="C15" s="385">
        <f>Resurfacing!C12</f>
        <v>1225</v>
      </c>
      <c r="D15" s="385">
        <f>Resurfacing!D12</f>
        <v>1495.92</v>
      </c>
      <c r="E15" s="416"/>
      <c r="F15" s="903">
        <f>Resurfacing!G12</f>
        <v>6408.5009</v>
      </c>
      <c r="G15" s="388"/>
      <c r="H15" s="417">
        <v>3</v>
      </c>
      <c r="I15" s="474">
        <f>ROUND(IF(G15=0,((F15*H15*110)/18000),((E15*((F15+G15)/2)*H15*110)/18000)),2)</f>
        <v>117.49</v>
      </c>
      <c r="J15" s="278"/>
      <c r="K15" s="1438">
        <v>2</v>
      </c>
      <c r="L15" s="1439">
        <f t="shared" ref="L15" si="3">+I15</f>
        <v>117.49</v>
      </c>
      <c r="M15" s="1440">
        <v>15</v>
      </c>
      <c r="N15" s="1437">
        <f t="shared" si="1"/>
        <v>17.6235</v>
      </c>
      <c r="O15" s="1437">
        <f t="shared" si="2"/>
        <v>99.866500000000002</v>
      </c>
      <c r="P15" s="1437"/>
      <c r="Q15" s="1437"/>
      <c r="R15" s="925"/>
      <c r="S15" s="925"/>
      <c r="T15" s="925"/>
      <c r="U15" s="925"/>
      <c r="V15" s="925"/>
      <c r="W15" s="925"/>
      <c r="X15" s="925"/>
      <c r="Y15" s="925"/>
    </row>
    <row r="16" spans="2:25" s="279" customFormat="1" ht="15" x14ac:dyDescent="0.2">
      <c r="B16" s="384" t="str">
        <f>Resurfacing!B13</f>
        <v>Y6</v>
      </c>
      <c r="C16" s="385">
        <f>Resurfacing!C13</f>
        <v>1584.2</v>
      </c>
      <c r="D16" s="385">
        <f>Resurfacing!D13</f>
        <v>1800</v>
      </c>
      <c r="E16" s="416"/>
      <c r="F16" s="903">
        <f>Resurfacing!G13</f>
        <v>5046.4605000000001</v>
      </c>
      <c r="G16" s="388"/>
      <c r="H16" s="417">
        <v>3</v>
      </c>
      <c r="I16" s="474">
        <f t="shared" ref="I16:I31" si="4">ROUND(IF(G16=0,((F16*H16*110)/18000),((E16*((F16+G16)/2)*H16*110)/18000)),2)</f>
        <v>92.52</v>
      </c>
      <c r="J16" s="278"/>
      <c r="K16" s="1438">
        <v>2</v>
      </c>
      <c r="L16" s="1439">
        <f t="shared" ref="L16:L17" si="5">+I16</f>
        <v>92.52</v>
      </c>
      <c r="M16" s="1440">
        <v>15</v>
      </c>
      <c r="N16" s="1437">
        <f t="shared" ref="N16:N17" si="6">+L16*M16/100</f>
        <v>13.878</v>
      </c>
      <c r="O16" s="1437">
        <f t="shared" ref="O16:O17" si="7">+L16-N16</f>
        <v>78.641999999999996</v>
      </c>
      <c r="P16" s="1437"/>
      <c r="Q16" s="1437"/>
      <c r="R16" s="925"/>
      <c r="S16" s="925"/>
      <c r="T16" s="925"/>
      <c r="U16" s="925"/>
      <c r="V16" s="925"/>
      <c r="W16" s="925"/>
      <c r="X16" s="925"/>
      <c r="Y16" s="925"/>
    </row>
    <row r="17" spans="2:25" s="279" customFormat="1" ht="15" x14ac:dyDescent="0.2">
      <c r="B17" s="384" t="str">
        <f>Resurfacing!B14</f>
        <v>Y7</v>
      </c>
      <c r="C17" s="385">
        <f>Resurfacing!C14</f>
        <v>1125</v>
      </c>
      <c r="D17" s="385">
        <f>Resurfacing!D14</f>
        <v>1277.99</v>
      </c>
      <c r="E17" s="416"/>
      <c r="F17" s="903">
        <f>Resurfacing!G14</f>
        <v>3473.5344</v>
      </c>
      <c r="G17" s="388"/>
      <c r="H17" s="417">
        <v>3</v>
      </c>
      <c r="I17" s="474">
        <f t="shared" si="4"/>
        <v>63.68</v>
      </c>
      <c r="J17" s="278"/>
      <c r="K17" s="1438">
        <v>2</v>
      </c>
      <c r="L17" s="1439">
        <f t="shared" si="5"/>
        <v>63.68</v>
      </c>
      <c r="M17" s="1440">
        <v>15</v>
      </c>
      <c r="N17" s="1437">
        <f t="shared" si="6"/>
        <v>9.5519999999999996</v>
      </c>
      <c r="O17" s="1437">
        <f t="shared" si="7"/>
        <v>54.128</v>
      </c>
      <c r="P17" s="1437"/>
      <c r="Q17" s="1437"/>
      <c r="R17" s="925"/>
      <c r="S17" s="925"/>
      <c r="T17" s="925"/>
      <c r="U17" s="925"/>
      <c r="V17" s="925"/>
      <c r="W17" s="925"/>
      <c r="X17" s="925"/>
      <c r="Y17" s="925"/>
    </row>
    <row r="18" spans="2:25" s="279" customFormat="1" ht="15" x14ac:dyDescent="0.2">
      <c r="B18" s="384" t="str">
        <f>Resurfacing!B15</f>
        <v>Y7</v>
      </c>
      <c r="C18" s="385">
        <f>Resurfacing!C15</f>
        <v>1354.14</v>
      </c>
      <c r="D18" s="385">
        <f>Resurfacing!D15</f>
        <v>1500</v>
      </c>
      <c r="E18" s="416"/>
      <c r="F18" s="903">
        <f>Resurfacing!G15</f>
        <v>3347.2188000000001</v>
      </c>
      <c r="G18" s="388"/>
      <c r="H18" s="417">
        <v>3</v>
      </c>
      <c r="I18" s="474">
        <f t="shared" si="4"/>
        <v>61.37</v>
      </c>
      <c r="J18" s="278"/>
      <c r="K18" s="1438">
        <v>2</v>
      </c>
      <c r="L18" s="1439">
        <f t="shared" ref="L18:L31" si="8">+I18</f>
        <v>61.37</v>
      </c>
      <c r="M18" s="1440">
        <v>15</v>
      </c>
      <c r="N18" s="1437">
        <f t="shared" ref="N18:N31" si="9">+L18*M18/100</f>
        <v>9.2054999999999989</v>
      </c>
      <c r="O18" s="1437">
        <f t="shared" ref="O18:O31" si="10">+L18-N18</f>
        <v>52.164499999999997</v>
      </c>
      <c r="P18" s="1437"/>
      <c r="Q18" s="1437"/>
      <c r="R18" s="925"/>
      <c r="S18" s="925"/>
      <c r="T18" s="925"/>
      <c r="U18" s="925"/>
      <c r="V18" s="925"/>
      <c r="W18" s="925"/>
      <c r="X18" s="925"/>
      <c r="Y18" s="925"/>
    </row>
    <row r="19" spans="2:25" s="279" customFormat="1" ht="15" x14ac:dyDescent="0.2">
      <c r="B19" s="384" t="str">
        <f>Resurfacing!B16</f>
        <v>Y8</v>
      </c>
      <c r="C19" s="385">
        <f>Resurfacing!C16</f>
        <v>1609.4</v>
      </c>
      <c r="D19" s="385">
        <f>Resurfacing!D16</f>
        <v>2238</v>
      </c>
      <c r="E19" s="416"/>
      <c r="F19" s="903">
        <f>Resurfacing!G16</f>
        <v>17676.627899999999</v>
      </c>
      <c r="G19" s="388"/>
      <c r="H19" s="417">
        <v>3</v>
      </c>
      <c r="I19" s="474">
        <f t="shared" si="4"/>
        <v>324.07</v>
      </c>
      <c r="J19" s="278"/>
      <c r="K19" s="1436">
        <v>2</v>
      </c>
      <c r="L19" s="1439">
        <f t="shared" si="8"/>
        <v>324.07</v>
      </c>
      <c r="M19" s="1440">
        <v>15</v>
      </c>
      <c r="N19" s="1437">
        <f t="shared" si="9"/>
        <v>48.610500000000002</v>
      </c>
      <c r="O19" s="1437">
        <f t="shared" si="10"/>
        <v>275.45949999999999</v>
      </c>
      <c r="P19" s="1437"/>
      <c r="Q19" s="1437"/>
      <c r="R19" s="925"/>
      <c r="S19" s="925"/>
      <c r="T19" s="925"/>
      <c r="U19" s="925"/>
      <c r="V19" s="925"/>
      <c r="W19" s="925"/>
      <c r="X19" s="925"/>
      <c r="Y19" s="925"/>
    </row>
    <row r="20" spans="2:25" s="279" customFormat="1" ht="15" x14ac:dyDescent="0.2">
      <c r="B20" s="384" t="str">
        <f>Resurfacing!B17</f>
        <v>Y9</v>
      </c>
      <c r="C20" s="385">
        <f>Resurfacing!C17</f>
        <v>1020</v>
      </c>
      <c r="D20" s="385">
        <f>Resurfacing!D17</f>
        <v>1151.02</v>
      </c>
      <c r="E20" s="416"/>
      <c r="F20" s="903">
        <f>Resurfacing!G17</f>
        <v>4534.0248000000001</v>
      </c>
      <c r="G20" s="388"/>
      <c r="H20" s="417">
        <v>3</v>
      </c>
      <c r="I20" s="474">
        <f t="shared" si="4"/>
        <v>83.12</v>
      </c>
      <c r="J20" s="278"/>
      <c r="K20" s="1436">
        <v>2</v>
      </c>
      <c r="L20" s="1439">
        <f t="shared" si="8"/>
        <v>83.12</v>
      </c>
      <c r="M20" s="1440">
        <v>50</v>
      </c>
      <c r="N20" s="1437">
        <f t="shared" si="9"/>
        <v>41.56</v>
      </c>
      <c r="O20" s="1437">
        <f t="shared" si="10"/>
        <v>41.56</v>
      </c>
      <c r="P20" s="1437"/>
      <c r="Q20" s="1437"/>
      <c r="R20" s="925"/>
      <c r="S20" s="925"/>
      <c r="T20" s="925"/>
      <c r="U20" s="925"/>
      <c r="V20" s="925"/>
      <c r="W20" s="925"/>
      <c r="X20" s="925"/>
      <c r="Y20" s="925"/>
    </row>
    <row r="21" spans="2:25" s="279" customFormat="1" ht="17.25" customHeight="1" x14ac:dyDescent="0.2">
      <c r="B21" s="384" t="str">
        <f>Resurfacing!B18</f>
        <v>Y9</v>
      </c>
      <c r="C21" s="385">
        <f>Resurfacing!C18</f>
        <v>1251.25</v>
      </c>
      <c r="D21" s="385">
        <f>Resurfacing!D18</f>
        <v>1900</v>
      </c>
      <c r="E21" s="416"/>
      <c r="F21" s="903">
        <f>Resurfacing!G18</f>
        <v>15360.4753</v>
      </c>
      <c r="G21" s="388"/>
      <c r="H21" s="417">
        <v>3</v>
      </c>
      <c r="I21" s="474">
        <f t="shared" si="4"/>
        <v>281.61</v>
      </c>
      <c r="J21" s="278"/>
      <c r="K21" s="1436">
        <v>2</v>
      </c>
      <c r="L21" s="1439">
        <f t="shared" si="8"/>
        <v>281.61</v>
      </c>
      <c r="M21" s="1440">
        <v>50</v>
      </c>
      <c r="N21" s="1437">
        <f t="shared" si="9"/>
        <v>140.80500000000001</v>
      </c>
      <c r="O21" s="1437">
        <f t="shared" si="10"/>
        <v>140.80500000000001</v>
      </c>
      <c r="P21" s="1437"/>
      <c r="Q21" s="1437"/>
      <c r="R21" s="925"/>
      <c r="S21" s="925"/>
      <c r="T21" s="925"/>
      <c r="U21" s="925"/>
      <c r="V21" s="925"/>
      <c r="W21" s="925"/>
      <c r="X21" s="925"/>
      <c r="Y21" s="925"/>
    </row>
    <row r="22" spans="2:25" s="279" customFormat="1" ht="15" x14ac:dyDescent="0.2">
      <c r="B22" s="384" t="str">
        <f>Resurfacing!B19</f>
        <v>Y10</v>
      </c>
      <c r="C22" s="385">
        <f>Resurfacing!C19</f>
        <v>1450</v>
      </c>
      <c r="D22" s="385">
        <f>Resurfacing!D19</f>
        <v>1518.06</v>
      </c>
      <c r="E22" s="416"/>
      <c r="F22" s="903">
        <f>Resurfacing!G19</f>
        <v>2530.2157999999999</v>
      </c>
      <c r="G22" s="388"/>
      <c r="H22" s="417">
        <v>3</v>
      </c>
      <c r="I22" s="474">
        <f t="shared" si="4"/>
        <v>46.39</v>
      </c>
      <c r="J22" s="278"/>
      <c r="K22" s="1436">
        <v>2</v>
      </c>
      <c r="L22" s="1439">
        <f t="shared" si="8"/>
        <v>46.39</v>
      </c>
      <c r="M22" s="1440">
        <v>50</v>
      </c>
      <c r="N22" s="1437">
        <f t="shared" si="9"/>
        <v>23.195</v>
      </c>
      <c r="O22" s="1437">
        <f t="shared" si="10"/>
        <v>23.195</v>
      </c>
      <c r="P22" s="1437"/>
      <c r="Q22" s="1437"/>
      <c r="R22" s="925"/>
      <c r="S22" s="925"/>
      <c r="T22" s="925"/>
      <c r="U22" s="925"/>
      <c r="V22" s="925"/>
      <c r="W22" s="925"/>
      <c r="X22" s="925"/>
      <c r="Y22" s="925"/>
    </row>
    <row r="23" spans="2:25" s="279" customFormat="1" ht="15" x14ac:dyDescent="0.2">
      <c r="B23" s="384" t="str">
        <f>Resurfacing!B20</f>
        <v>Y11</v>
      </c>
      <c r="C23" s="385">
        <f>Resurfacing!C20</f>
        <v>1350</v>
      </c>
      <c r="D23" s="385">
        <f>Resurfacing!D20</f>
        <v>1462.91</v>
      </c>
      <c r="E23" s="416"/>
      <c r="F23" s="903">
        <f>Resurfacing!G20</f>
        <v>5102.3366999999998</v>
      </c>
      <c r="G23" s="388"/>
      <c r="H23" s="417">
        <v>3</v>
      </c>
      <c r="I23" s="474">
        <f t="shared" si="4"/>
        <v>93.54</v>
      </c>
      <c r="J23" s="278"/>
      <c r="K23" s="1436">
        <v>2</v>
      </c>
      <c r="L23" s="1439">
        <f t="shared" si="8"/>
        <v>93.54</v>
      </c>
      <c r="M23" s="1440">
        <v>50</v>
      </c>
      <c r="N23" s="1437">
        <f t="shared" si="9"/>
        <v>46.77</v>
      </c>
      <c r="O23" s="1437">
        <f t="shared" si="10"/>
        <v>46.77</v>
      </c>
      <c r="P23" s="1437"/>
      <c r="Q23" s="1437"/>
      <c r="R23" s="925"/>
      <c r="S23" s="925"/>
      <c r="T23" s="925"/>
      <c r="U23" s="925"/>
      <c r="V23" s="925"/>
      <c r="W23" s="925"/>
      <c r="X23" s="925"/>
      <c r="Y23" s="925"/>
    </row>
    <row r="24" spans="2:25" s="279" customFormat="1" ht="15" x14ac:dyDescent="0.2">
      <c r="B24" s="384" t="str">
        <f>Resurfacing!B21</f>
        <v>Y12</v>
      </c>
      <c r="C24" s="385">
        <f>Resurfacing!C21</f>
        <v>1058.57</v>
      </c>
      <c r="D24" s="385">
        <f>Resurfacing!D21</f>
        <v>1500</v>
      </c>
      <c r="E24" s="416"/>
      <c r="F24" s="903">
        <f>Resurfacing!G21</f>
        <v>9468</v>
      </c>
      <c r="G24" s="388"/>
      <c r="H24" s="417">
        <v>3</v>
      </c>
      <c r="I24" s="474">
        <f t="shared" si="4"/>
        <v>173.58</v>
      </c>
      <c r="J24" s="278"/>
      <c r="K24" s="1436">
        <v>2</v>
      </c>
      <c r="L24" s="1439">
        <f t="shared" si="8"/>
        <v>173.58</v>
      </c>
      <c r="M24" s="1440">
        <v>15</v>
      </c>
      <c r="N24" s="1437">
        <f t="shared" si="9"/>
        <v>26.037000000000003</v>
      </c>
      <c r="O24" s="1437">
        <f t="shared" si="10"/>
        <v>147.54300000000001</v>
      </c>
      <c r="P24" s="1437"/>
      <c r="Q24" s="1437"/>
      <c r="R24" s="925"/>
      <c r="S24" s="925"/>
      <c r="T24" s="925"/>
      <c r="U24" s="925"/>
      <c r="V24" s="925"/>
      <c r="W24" s="925"/>
      <c r="X24" s="925"/>
      <c r="Y24" s="925"/>
    </row>
    <row r="25" spans="2:25" s="279" customFormat="1" ht="15" x14ac:dyDescent="0.2">
      <c r="B25" s="384" t="str">
        <f>Resurfacing!B22</f>
        <v>Y12A</v>
      </c>
      <c r="C25" s="385">
        <f>Resurfacing!C22</f>
        <v>1010.72</v>
      </c>
      <c r="D25" s="385">
        <f>Resurfacing!D22</f>
        <v>1110</v>
      </c>
      <c r="E25" s="416"/>
      <c r="F25" s="903">
        <f>Resurfacing!G22</f>
        <v>3796.71</v>
      </c>
      <c r="G25" s="388"/>
      <c r="H25" s="417">
        <v>3</v>
      </c>
      <c r="I25" s="474">
        <f t="shared" si="4"/>
        <v>69.61</v>
      </c>
      <c r="J25" s="278"/>
      <c r="K25" s="1436">
        <v>2</v>
      </c>
      <c r="L25" s="1439">
        <f t="shared" si="8"/>
        <v>69.61</v>
      </c>
      <c r="M25" s="1440">
        <v>50</v>
      </c>
      <c r="N25" s="1437">
        <f t="shared" si="9"/>
        <v>34.805</v>
      </c>
      <c r="O25" s="1437">
        <f t="shared" si="10"/>
        <v>34.805</v>
      </c>
      <c r="P25" s="1437"/>
      <c r="Q25" s="1437"/>
      <c r="R25" s="925"/>
      <c r="S25" s="925"/>
      <c r="T25" s="925"/>
      <c r="U25" s="925"/>
      <c r="V25" s="925"/>
      <c r="W25" s="925"/>
      <c r="X25" s="925"/>
      <c r="Y25" s="925"/>
    </row>
    <row r="26" spans="2:25" s="279" customFormat="1" ht="15" x14ac:dyDescent="0.2">
      <c r="B26" s="384" t="str">
        <f>Resurfacing!B23</f>
        <v>Y13</v>
      </c>
      <c r="C26" s="385">
        <f>Resurfacing!C23</f>
        <v>1040</v>
      </c>
      <c r="D26" s="385">
        <f>Resurfacing!D23</f>
        <v>1285.92</v>
      </c>
      <c r="E26" s="416"/>
      <c r="F26" s="903">
        <f>Resurfacing!G23</f>
        <v>6051.2689</v>
      </c>
      <c r="G26" s="388"/>
      <c r="H26" s="417">
        <v>3</v>
      </c>
      <c r="I26" s="474">
        <f t="shared" si="4"/>
        <v>110.94</v>
      </c>
      <c r="J26" s="278"/>
      <c r="K26" s="1436">
        <v>2</v>
      </c>
      <c r="L26" s="1439">
        <f t="shared" si="8"/>
        <v>110.94</v>
      </c>
      <c r="M26" s="1440">
        <v>25</v>
      </c>
      <c r="N26" s="1437">
        <f t="shared" si="9"/>
        <v>27.734999999999999</v>
      </c>
      <c r="O26" s="1437">
        <f t="shared" si="10"/>
        <v>83.204999999999998</v>
      </c>
      <c r="P26" s="1437"/>
      <c r="Q26" s="1437"/>
      <c r="R26" s="925"/>
      <c r="S26" s="925"/>
      <c r="T26" s="925"/>
      <c r="U26" s="925"/>
      <c r="V26" s="925"/>
      <c r="W26" s="925"/>
      <c r="X26" s="925"/>
      <c r="Y26" s="925"/>
    </row>
    <row r="27" spans="2:25" s="279" customFormat="1" ht="15" x14ac:dyDescent="0.2">
      <c r="B27" s="384" t="str">
        <f>Resurfacing!B24</f>
        <v>Y13A</v>
      </c>
      <c r="C27" s="385">
        <f>Resurfacing!C24</f>
        <v>1011</v>
      </c>
      <c r="D27" s="385">
        <f>Resurfacing!D24</f>
        <v>1100</v>
      </c>
      <c r="E27" s="416"/>
      <c r="F27" s="903">
        <f>Resurfacing!G24</f>
        <v>2372.5500000000002</v>
      </c>
      <c r="G27" s="388"/>
      <c r="H27" s="417">
        <v>3</v>
      </c>
      <c r="I27" s="474">
        <f t="shared" si="4"/>
        <v>43.5</v>
      </c>
      <c r="J27" s="278"/>
      <c r="K27" s="1436">
        <v>2</v>
      </c>
      <c r="L27" s="1439">
        <f t="shared" si="8"/>
        <v>43.5</v>
      </c>
      <c r="M27" s="1440">
        <v>50</v>
      </c>
      <c r="N27" s="1437">
        <f t="shared" si="9"/>
        <v>21.75</v>
      </c>
      <c r="O27" s="1437">
        <f t="shared" si="10"/>
        <v>21.75</v>
      </c>
      <c r="P27" s="1437"/>
      <c r="Q27" s="1437"/>
      <c r="R27" s="925"/>
      <c r="S27" s="925"/>
      <c r="T27" s="925"/>
      <c r="U27" s="925"/>
      <c r="V27" s="925"/>
      <c r="W27" s="925"/>
      <c r="X27" s="925"/>
      <c r="Y27" s="925"/>
    </row>
    <row r="28" spans="2:25" s="279" customFormat="1" ht="15" x14ac:dyDescent="0.2">
      <c r="B28" s="384" t="str">
        <f>Resurfacing!B25</f>
        <v>Y14</v>
      </c>
      <c r="C28" s="385">
        <f>Resurfacing!C25</f>
        <v>1125</v>
      </c>
      <c r="D28" s="385">
        <f>Resurfacing!D25</f>
        <v>1257.96</v>
      </c>
      <c r="E28" s="416"/>
      <c r="F28" s="903">
        <f>Resurfacing!G25</f>
        <v>3902.8568</v>
      </c>
      <c r="G28" s="388"/>
      <c r="H28" s="417">
        <v>3</v>
      </c>
      <c r="I28" s="474">
        <f t="shared" si="4"/>
        <v>71.55</v>
      </c>
      <c r="J28" s="278"/>
      <c r="K28" s="1436">
        <v>2</v>
      </c>
      <c r="L28" s="1439">
        <f t="shared" si="8"/>
        <v>71.55</v>
      </c>
      <c r="M28" s="1440">
        <v>50</v>
      </c>
      <c r="N28" s="1437">
        <f t="shared" si="9"/>
        <v>35.774999999999999</v>
      </c>
      <c r="O28" s="1437">
        <f t="shared" si="10"/>
        <v>35.774999999999999</v>
      </c>
      <c r="P28" s="1437"/>
      <c r="Q28" s="1437"/>
      <c r="R28" s="925"/>
      <c r="S28" s="925"/>
      <c r="T28" s="925"/>
      <c r="U28" s="925"/>
      <c r="V28" s="925"/>
      <c r="W28" s="925"/>
      <c r="X28" s="925"/>
      <c r="Y28" s="925"/>
    </row>
    <row r="29" spans="2:25" s="279" customFormat="1" ht="15" x14ac:dyDescent="0.2">
      <c r="B29" s="384" t="str">
        <f>Resurfacing!B26</f>
        <v>Y15</v>
      </c>
      <c r="C29" s="385">
        <f>Resurfacing!C26</f>
        <v>1150</v>
      </c>
      <c r="D29" s="385">
        <f>Resurfacing!D26</f>
        <v>1252.68</v>
      </c>
      <c r="E29" s="416"/>
      <c r="F29" s="903">
        <f>Resurfacing!G26</f>
        <v>5464.7388000000001</v>
      </c>
      <c r="G29" s="388"/>
      <c r="H29" s="417">
        <v>3</v>
      </c>
      <c r="I29" s="474">
        <f t="shared" si="4"/>
        <v>100.19</v>
      </c>
      <c r="J29" s="278"/>
      <c r="K29" s="1436">
        <v>2</v>
      </c>
      <c r="L29" s="1439">
        <f t="shared" si="8"/>
        <v>100.19</v>
      </c>
      <c r="M29" s="1440">
        <v>50</v>
      </c>
      <c r="N29" s="1437">
        <f t="shared" si="9"/>
        <v>50.094999999999999</v>
      </c>
      <c r="O29" s="1437">
        <f t="shared" si="10"/>
        <v>50.094999999999999</v>
      </c>
      <c r="P29" s="1437"/>
      <c r="Q29" s="1437"/>
      <c r="R29" s="925"/>
      <c r="S29" s="925"/>
      <c r="T29" s="925"/>
      <c r="U29" s="925"/>
      <c r="V29" s="925"/>
      <c r="W29" s="925"/>
      <c r="X29" s="925"/>
      <c r="Y29" s="925"/>
    </row>
    <row r="30" spans="2:25" s="279" customFormat="1" ht="15" x14ac:dyDescent="0.2">
      <c r="B30" s="384" t="str">
        <f>Resurfacing!B27</f>
        <v>Y16</v>
      </c>
      <c r="C30" s="385">
        <f>Resurfacing!C27</f>
        <v>1033.71</v>
      </c>
      <c r="D30" s="385">
        <f>Resurfacing!D27</f>
        <v>1108.3900000000001</v>
      </c>
      <c r="E30" s="416"/>
      <c r="F30" s="903">
        <f>Resurfacing!G27</f>
        <v>2239.2795000000001</v>
      </c>
      <c r="G30" s="388"/>
      <c r="H30" s="417">
        <v>3</v>
      </c>
      <c r="I30" s="474">
        <f t="shared" si="4"/>
        <v>41.05</v>
      </c>
      <c r="J30" s="278"/>
      <c r="K30" s="1436">
        <v>2</v>
      </c>
      <c r="L30" s="1439">
        <f t="shared" si="8"/>
        <v>41.05</v>
      </c>
      <c r="M30" s="1440">
        <v>50</v>
      </c>
      <c r="N30" s="1437">
        <f t="shared" si="9"/>
        <v>20.524999999999999</v>
      </c>
      <c r="O30" s="1437">
        <f t="shared" si="10"/>
        <v>20.524999999999999</v>
      </c>
      <c r="P30" s="1437"/>
      <c r="Q30" s="1437"/>
      <c r="R30" s="925"/>
      <c r="S30" s="925"/>
      <c r="T30" s="925"/>
      <c r="U30" s="925"/>
      <c r="V30" s="925"/>
      <c r="W30" s="925"/>
      <c r="X30" s="925"/>
      <c r="Y30" s="925"/>
    </row>
    <row r="31" spans="2:25" s="279" customFormat="1" ht="15" x14ac:dyDescent="0.2">
      <c r="B31" s="384" t="str">
        <f>Resurfacing!B28</f>
        <v>Y17</v>
      </c>
      <c r="C31" s="385">
        <f>Resurfacing!C28</f>
        <v>1075</v>
      </c>
      <c r="D31" s="385">
        <f>Resurfacing!D28</f>
        <v>1292.8699999999999</v>
      </c>
      <c r="E31" s="416"/>
      <c r="F31" s="903">
        <f>Resurfacing!G28</f>
        <v>6237.7322000000004</v>
      </c>
      <c r="G31" s="388"/>
      <c r="H31" s="417">
        <v>3</v>
      </c>
      <c r="I31" s="474">
        <f t="shared" si="4"/>
        <v>114.36</v>
      </c>
      <c r="J31" s="278"/>
      <c r="K31" s="1436">
        <v>2</v>
      </c>
      <c r="L31" s="1439">
        <f t="shared" si="8"/>
        <v>114.36</v>
      </c>
      <c r="M31" s="1440">
        <v>25</v>
      </c>
      <c r="N31" s="1437">
        <f t="shared" si="9"/>
        <v>28.59</v>
      </c>
      <c r="O31" s="1437">
        <f t="shared" si="10"/>
        <v>85.77</v>
      </c>
      <c r="P31" s="1437"/>
      <c r="Q31" s="1437"/>
      <c r="R31" s="925"/>
      <c r="S31" s="925"/>
      <c r="T31" s="925"/>
      <c r="U31" s="925"/>
      <c r="V31" s="925"/>
      <c r="W31" s="925"/>
      <c r="X31" s="925"/>
      <c r="Y31" s="925"/>
    </row>
    <row r="32" spans="2:25" s="279" customFormat="1" ht="15" x14ac:dyDescent="0.2">
      <c r="B32" s="384"/>
      <c r="C32" s="385"/>
      <c r="D32" s="385"/>
      <c r="E32" s="416"/>
      <c r="F32" s="387"/>
      <c r="G32" s="388"/>
      <c r="H32" s="417"/>
      <c r="I32" s="474">
        <f t="shared" si="0"/>
        <v>0</v>
      </c>
      <c r="J32" s="278"/>
      <c r="L32" s="1439"/>
      <c r="M32" s="1440"/>
      <c r="N32" s="1437"/>
      <c r="O32" s="1437"/>
      <c r="P32" s="1437"/>
      <c r="Q32" s="1437"/>
      <c r="R32" s="925"/>
      <c r="S32" s="925"/>
      <c r="T32" s="925"/>
      <c r="U32" s="925"/>
      <c r="V32" s="925"/>
      <c r="W32" s="925"/>
      <c r="X32" s="925"/>
      <c r="Y32" s="925"/>
    </row>
    <row r="33" spans="2:25" s="279" customFormat="1" ht="15" x14ac:dyDescent="0.2">
      <c r="B33" s="259" t="s">
        <v>362</v>
      </c>
      <c r="C33" s="385"/>
      <c r="D33" s="385"/>
      <c r="E33" s="416"/>
      <c r="F33" s="387"/>
      <c r="G33" s="388"/>
      <c r="H33" s="417"/>
      <c r="I33" s="474">
        <f t="shared" si="0"/>
        <v>0</v>
      </c>
      <c r="J33" s="278"/>
      <c r="L33" s="1439"/>
      <c r="M33" s="1440"/>
      <c r="N33" s="1437"/>
      <c r="O33" s="1437"/>
      <c r="P33" s="1437"/>
      <c r="Q33" s="1437"/>
      <c r="R33" s="925"/>
      <c r="S33" s="925"/>
      <c r="T33" s="925"/>
      <c r="U33" s="925"/>
      <c r="V33" s="925"/>
      <c r="W33" s="925"/>
      <c r="X33" s="925"/>
      <c r="Y33" s="925"/>
    </row>
    <row r="34" spans="2:25" s="279" customFormat="1" ht="15" x14ac:dyDescent="0.2">
      <c r="B34" s="261"/>
      <c r="C34" s="385"/>
      <c r="D34" s="385"/>
      <c r="E34" s="416"/>
      <c r="F34" s="903"/>
      <c r="G34" s="388"/>
      <c r="H34" s="417"/>
      <c r="I34" s="474"/>
      <c r="J34" s="278"/>
      <c r="L34" s="1439"/>
      <c r="M34" s="1440"/>
      <c r="N34" s="1437"/>
      <c r="O34" s="1437"/>
      <c r="P34" s="1437"/>
      <c r="Q34" s="1437"/>
      <c r="R34" s="925"/>
      <c r="S34" s="925"/>
      <c r="T34" s="925"/>
      <c r="W34" s="925"/>
      <c r="X34" s="925"/>
      <c r="Y34" s="925"/>
    </row>
    <row r="35" spans="2:25" s="279" customFormat="1" ht="15" x14ac:dyDescent="0.2">
      <c r="B35" s="261" t="s">
        <v>217</v>
      </c>
      <c r="C35" s="385"/>
      <c r="D35" s="385"/>
      <c r="E35" s="416"/>
      <c r="F35" s="903">
        <f>Median!H56</f>
        <v>932.55250000000001</v>
      </c>
      <c r="G35" s="388"/>
      <c r="H35" s="417">
        <v>-1.5</v>
      </c>
      <c r="I35" s="474">
        <f>ROUND(IF(G35=0,((F35*H35*110)/18000),((E35*((F35+G35)/2)*H35*110)/18000)),2)</f>
        <v>-8.5500000000000007</v>
      </c>
      <c r="J35" s="278"/>
      <c r="L35" s="1439"/>
      <c r="M35" s="1440"/>
      <c r="N35" s="1437"/>
      <c r="O35" s="1437"/>
      <c r="P35" s="1437"/>
      <c r="Q35" s="1437"/>
      <c r="W35" s="925"/>
      <c r="X35" s="925"/>
      <c r="Y35" s="925"/>
    </row>
    <row r="36" spans="2:25" s="279" customFormat="1" ht="15" x14ac:dyDescent="0.2">
      <c r="B36" s="261" t="s">
        <v>218</v>
      </c>
      <c r="C36" s="385"/>
      <c r="D36" s="385"/>
      <c r="E36" s="416"/>
      <c r="F36" s="903">
        <f>Median!H60</f>
        <v>578.76819999999998</v>
      </c>
      <c r="G36" s="388"/>
      <c r="H36" s="417">
        <v>-1.5</v>
      </c>
      <c r="I36" s="474">
        <f t="shared" ref="I36:I39" si="11">ROUND(IF(G36=0,((F36*H36*110)/18000),((E36*((F36+G36)/2)*H36*110)/18000)),2)</f>
        <v>-5.31</v>
      </c>
      <c r="J36" s="278"/>
      <c r="L36" s="1439"/>
      <c r="M36" s="1440"/>
      <c r="N36" s="1437"/>
      <c r="O36" s="1437"/>
      <c r="P36" s="1437"/>
      <c r="Q36" s="1437"/>
    </row>
    <row r="37" spans="2:25" s="279" customFormat="1" ht="15" x14ac:dyDescent="0.2">
      <c r="B37" s="261" t="s">
        <v>228</v>
      </c>
      <c r="C37" s="385"/>
      <c r="D37" s="385"/>
      <c r="E37" s="416"/>
      <c r="F37" s="903">
        <f>Median!H62</f>
        <v>377.19369999999998</v>
      </c>
      <c r="G37" s="388"/>
      <c r="H37" s="417">
        <v>-1.5</v>
      </c>
      <c r="I37" s="474">
        <f t="shared" si="11"/>
        <v>-3.46</v>
      </c>
      <c r="J37" s="278"/>
      <c r="L37" s="1439"/>
      <c r="M37" s="1440"/>
      <c r="N37" s="1437"/>
      <c r="O37" s="1437"/>
      <c r="P37" s="1437"/>
      <c r="Q37" s="1437"/>
    </row>
    <row r="38" spans="2:25" s="279" customFormat="1" ht="15" x14ac:dyDescent="0.2">
      <c r="B38" s="261" t="s">
        <v>220</v>
      </c>
      <c r="C38" s="385"/>
      <c r="D38" s="385"/>
      <c r="E38" s="416"/>
      <c r="F38" s="903">
        <f>Median!H64</f>
        <v>362.68950000000001</v>
      </c>
      <c r="G38" s="388"/>
      <c r="H38" s="417">
        <v>-1.5</v>
      </c>
      <c r="I38" s="474">
        <f t="shared" si="11"/>
        <v>-3.32</v>
      </c>
      <c r="J38" s="278"/>
      <c r="L38" s="1439"/>
      <c r="M38" s="1440"/>
      <c r="N38" s="1437"/>
      <c r="O38" s="1437"/>
      <c r="P38" s="1437"/>
      <c r="Q38" s="1437"/>
    </row>
    <row r="39" spans="2:25" s="279" customFormat="1" ht="15" x14ac:dyDescent="0.2">
      <c r="B39" s="261" t="s">
        <v>221</v>
      </c>
      <c r="C39" s="385"/>
      <c r="D39" s="385"/>
      <c r="E39" s="416"/>
      <c r="F39" s="903">
        <f>Median!H68</f>
        <v>228.5103</v>
      </c>
      <c r="G39" s="388"/>
      <c r="H39" s="417">
        <v>-1.5</v>
      </c>
      <c r="I39" s="474">
        <f t="shared" si="11"/>
        <v>-2.09</v>
      </c>
      <c r="J39" s="278"/>
      <c r="L39" s="1439"/>
      <c r="M39" s="1440"/>
      <c r="N39" s="1437"/>
      <c r="O39" s="1437"/>
      <c r="P39" s="1437"/>
      <c r="Q39" s="1437"/>
    </row>
    <row r="40" spans="2:25" s="279" customFormat="1" ht="15" x14ac:dyDescent="0.2">
      <c r="B40" s="384"/>
      <c r="C40" s="385"/>
      <c r="D40" s="385"/>
      <c r="E40" s="416"/>
      <c r="F40" s="387"/>
      <c r="G40" s="388"/>
      <c r="H40" s="417"/>
      <c r="I40" s="474">
        <f t="shared" si="0"/>
        <v>0</v>
      </c>
      <c r="J40" s="278"/>
      <c r="L40" s="1439"/>
      <c r="M40" s="1440"/>
      <c r="N40" s="1437"/>
      <c r="O40" s="1437"/>
      <c r="P40" s="1437"/>
      <c r="Q40" s="1437"/>
    </row>
    <row r="41" spans="2:25" s="279" customFormat="1" ht="15" x14ac:dyDescent="0.2">
      <c r="B41" s="384"/>
      <c r="C41" s="385"/>
      <c r="D41" s="385"/>
      <c r="E41" s="416"/>
      <c r="F41" s="387"/>
      <c r="G41" s="388"/>
      <c r="H41" s="417"/>
      <c r="I41" s="474">
        <f t="shared" si="0"/>
        <v>0</v>
      </c>
      <c r="J41" s="278"/>
    </row>
    <row r="42" spans="2:25" s="279" customFormat="1" ht="15" x14ac:dyDescent="0.2">
      <c r="B42" s="384"/>
      <c r="C42" s="385"/>
      <c r="D42" s="385"/>
      <c r="E42" s="416"/>
      <c r="F42" s="387"/>
      <c r="G42" s="388"/>
      <c r="H42" s="417"/>
      <c r="I42" s="474">
        <f t="shared" si="0"/>
        <v>0</v>
      </c>
      <c r="J42" s="278"/>
      <c r="N42" s="1445">
        <f>SUM(N11:N41)</f>
        <v>596.51149999999996</v>
      </c>
      <c r="O42" s="1445">
        <f>SUM(O11:O41)</f>
        <v>1292.0585000000003</v>
      </c>
      <c r="P42" s="1445">
        <f>SUM(N42:O42)</f>
        <v>1888.5700000000002</v>
      </c>
      <c r="Q42" s="1445">
        <f>SUM(P11:P31)</f>
        <v>0</v>
      </c>
    </row>
    <row r="43" spans="2:25" s="279" customFormat="1" ht="15" x14ac:dyDescent="0.2">
      <c r="B43" s="393"/>
      <c r="C43" s="414"/>
      <c r="D43" s="414"/>
      <c r="E43" s="414"/>
      <c r="F43" s="414"/>
      <c r="G43" s="415"/>
      <c r="H43" s="472" t="s">
        <v>376</v>
      </c>
      <c r="I43" s="475">
        <f>SUM(I12:I42,'[6]ASPH. SURF. COURSE TY. S9.5B'!I43)</f>
        <v>5627.4799999999977</v>
      </c>
      <c r="J43" s="278"/>
    </row>
    <row r="44" spans="2:25" s="279" customFormat="1" ht="15" x14ac:dyDescent="0.2">
      <c r="B44" s="393"/>
      <c r="C44" s="414"/>
      <c r="D44" s="414"/>
      <c r="E44" s="414"/>
      <c r="F44" s="414"/>
      <c r="G44" s="414"/>
      <c r="H44" s="473" t="s">
        <v>298</v>
      </c>
      <c r="I44" s="476">
        <f>ROUNDUP(I43,-1)</f>
        <v>5630</v>
      </c>
      <c r="J44" s="278"/>
    </row>
    <row r="45" spans="2:25" s="279" customFormat="1" ht="15.75" x14ac:dyDescent="0.2">
      <c r="B45" s="278"/>
      <c r="C45" s="399"/>
      <c r="D45" s="399"/>
      <c r="E45" s="399"/>
      <c r="F45" s="399"/>
      <c r="G45" s="399"/>
      <c r="H45" s="401"/>
      <c r="I45" s="402"/>
      <c r="J45" s="278"/>
    </row>
    <row r="46" spans="2:25" s="279" customFormat="1" ht="15" x14ac:dyDescent="0.2">
      <c r="B46" s="278"/>
      <c r="C46" s="278"/>
      <c r="D46" s="278"/>
      <c r="E46" s="278"/>
      <c r="F46" s="278"/>
      <c r="G46" s="278"/>
      <c r="H46" s="278"/>
      <c r="I46" s="278"/>
      <c r="J46" s="278"/>
    </row>
    <row r="47" spans="2:25" s="279" customFormat="1" ht="15" x14ac:dyDescent="0.2">
      <c r="B47" s="278"/>
      <c r="C47" s="278"/>
      <c r="D47" s="278"/>
      <c r="E47" s="278"/>
      <c r="F47" s="278"/>
      <c r="G47" s="278"/>
      <c r="H47" s="278"/>
      <c r="I47" s="278"/>
      <c r="J47" s="278"/>
    </row>
    <row r="48" spans="2:25" s="279" customFormat="1" ht="15" x14ac:dyDescent="0.2">
      <c r="B48" s="278"/>
      <c r="C48" s="283"/>
      <c r="D48" s="278"/>
      <c r="E48" s="278"/>
      <c r="F48" s="278"/>
      <c r="G48" s="278"/>
      <c r="H48" s="403"/>
      <c r="I48" s="404"/>
      <c r="J48" s="278"/>
      <c r="N48" s="1447">
        <f>+'S9.5B(1)'!N43+'S9.5B(2)'!N43+'S9.5B(3)'!N43+'S9.5B(4)'!N43+'S9.5B(5)'!N42</f>
        <v>2741.6039000000001</v>
      </c>
      <c r="O48" s="1447">
        <f>+'S9.5B(1)'!O43+'S9.5B(2)'!O43+'S9.5B(3)'!O43+'S9.5B(4)'!O43+'S9.5B(5)'!O42</f>
        <v>2908.8861000000006</v>
      </c>
      <c r="P48" s="1447">
        <f>+'S9.5B(1)'!P43+'S9.5B(2)'!P43+'S9.5B(3)'!P43+'S9.5B(4)'!P43+'S9.5B(5)'!P42</f>
        <v>5650.4900000000016</v>
      </c>
    </row>
    <row r="49" spans="2:15" s="286" customFormat="1" ht="15" customHeight="1" x14ac:dyDescent="0.4">
      <c r="B49" s="278"/>
      <c r="C49" s="283"/>
      <c r="D49" s="278"/>
      <c r="E49" s="278"/>
      <c r="F49" s="278"/>
      <c r="G49" s="278"/>
      <c r="H49" s="283"/>
      <c r="I49" s="283"/>
      <c r="J49" s="278"/>
    </row>
    <row r="50" spans="2:15" s="286" customFormat="1" ht="15" customHeight="1" x14ac:dyDescent="0.4">
      <c r="B50" s="278"/>
      <c r="C50" s="283"/>
      <c r="D50" s="278"/>
      <c r="E50" s="278"/>
      <c r="F50" s="278"/>
      <c r="G50" s="278"/>
      <c r="H50" s="403"/>
      <c r="I50" s="404"/>
      <c r="J50" s="278"/>
    </row>
    <row r="51" spans="2:15" s="279" customFormat="1" ht="15" x14ac:dyDescent="0.2">
      <c r="B51" s="278"/>
      <c r="C51" s="278"/>
      <c r="D51" s="278"/>
      <c r="E51" s="278"/>
      <c r="F51" s="278"/>
      <c r="G51" s="278"/>
      <c r="H51" s="278"/>
      <c r="I51" s="278"/>
      <c r="J51" s="278"/>
      <c r="L51" s="279" t="s">
        <v>995</v>
      </c>
      <c r="N51" s="279">
        <f>+N48/P48</f>
        <v>0.48519754923909242</v>
      </c>
      <c r="O51" s="279">
        <f>+O48/P48</f>
        <v>0.51480245076090747</v>
      </c>
    </row>
    <row r="52" spans="2:15" s="279" customFormat="1" ht="15" customHeight="1" x14ac:dyDescent="0.4">
      <c r="B52" s="284"/>
      <c r="C52" s="405"/>
      <c r="D52" s="285"/>
      <c r="E52" s="285"/>
      <c r="F52" s="285"/>
      <c r="G52" s="285"/>
      <c r="H52" s="285"/>
      <c r="I52" s="285"/>
      <c r="J52" s="284"/>
    </row>
    <row r="53" spans="2:15" s="279" customFormat="1" ht="15" customHeight="1" x14ac:dyDescent="0.4">
      <c r="B53" s="284"/>
      <c r="C53" s="405"/>
      <c r="D53" s="285"/>
      <c r="E53" s="285"/>
      <c r="F53" s="285"/>
      <c r="G53" s="285"/>
      <c r="H53" s="285"/>
      <c r="I53" s="285"/>
      <c r="J53" s="284"/>
    </row>
    <row r="54" spans="2:15" s="279" customFormat="1" ht="15" x14ac:dyDescent="0.2">
      <c r="B54" s="278"/>
      <c r="C54" s="278"/>
      <c r="D54" s="278"/>
      <c r="E54" s="278"/>
      <c r="F54" s="278"/>
      <c r="G54" s="278"/>
      <c r="H54" s="278"/>
      <c r="I54" s="278"/>
      <c r="J54" s="278"/>
      <c r="L54" s="279" t="s">
        <v>536</v>
      </c>
      <c r="N54" s="1448">
        <f>+I44</f>
        <v>5630</v>
      </c>
      <c r="O54" s="1448">
        <f>+I44</f>
        <v>5630</v>
      </c>
    </row>
    <row r="55" spans="2:15" s="279" customFormat="1" ht="15" x14ac:dyDescent="0.2">
      <c r="B55" s="278"/>
      <c r="C55" s="289"/>
      <c r="D55" s="289"/>
      <c r="E55" s="406"/>
      <c r="F55" s="406"/>
      <c r="G55" s="406"/>
      <c r="H55" s="406"/>
      <c r="I55" s="289"/>
      <c r="J55" s="278"/>
    </row>
    <row r="56" spans="2:15" s="279" customFormat="1" ht="15" x14ac:dyDescent="0.2">
      <c r="B56" s="278"/>
      <c r="C56" s="289"/>
      <c r="D56" s="289"/>
      <c r="E56" s="289"/>
      <c r="F56" s="289"/>
      <c r="G56" s="289"/>
      <c r="H56" s="289"/>
      <c r="I56" s="289"/>
      <c r="J56" s="278"/>
    </row>
    <row r="57" spans="2:15" s="279" customFormat="1" ht="15" x14ac:dyDescent="0.2">
      <c r="B57" s="278"/>
      <c r="C57" s="399"/>
      <c r="D57" s="399"/>
      <c r="E57" s="399"/>
      <c r="F57" s="399"/>
      <c r="G57" s="400"/>
      <c r="H57" s="399"/>
      <c r="I57" s="400"/>
      <c r="J57" s="278"/>
      <c r="L57" s="279" t="s">
        <v>34</v>
      </c>
      <c r="N57" s="279">
        <f>+N51*N54</f>
        <v>2731.6622022160905</v>
      </c>
      <c r="O57" s="1447">
        <f>+O51*O54</f>
        <v>2898.3377977839091</v>
      </c>
    </row>
    <row r="58" spans="2:15" s="279" customFormat="1" ht="15" x14ac:dyDescent="0.2">
      <c r="B58" s="390"/>
      <c r="C58" s="399"/>
      <c r="D58" s="399"/>
      <c r="E58" s="399"/>
      <c r="F58" s="399"/>
      <c r="G58" s="400"/>
      <c r="H58" s="399"/>
      <c r="I58" s="400"/>
      <c r="J58" s="390"/>
      <c r="O58" s="1447"/>
    </row>
    <row r="59" spans="2:15" s="279" customFormat="1" ht="15" x14ac:dyDescent="0.2">
      <c r="B59" s="390"/>
      <c r="C59" s="399"/>
      <c r="D59" s="399"/>
      <c r="E59" s="399"/>
      <c r="F59" s="399"/>
      <c r="G59" s="400"/>
      <c r="H59" s="399"/>
      <c r="I59" s="400"/>
      <c r="J59" s="390"/>
      <c r="L59" s="279" t="s">
        <v>198</v>
      </c>
      <c r="N59" s="1447">
        <f>+'S9.5B WEDGING'!I45</f>
        <v>1529.66</v>
      </c>
      <c r="O59" s="1447"/>
    </row>
    <row r="60" spans="2:15" s="279" customFormat="1" ht="15" x14ac:dyDescent="0.2">
      <c r="B60" s="278"/>
      <c r="C60" s="399"/>
      <c r="D60" s="399"/>
      <c r="E60" s="399"/>
      <c r="F60" s="399"/>
      <c r="G60" s="400"/>
      <c r="H60" s="399"/>
      <c r="I60" s="400"/>
      <c r="J60" s="278"/>
      <c r="O60" s="1447"/>
    </row>
    <row r="61" spans="2:15" s="279" customFormat="1" ht="15" x14ac:dyDescent="0.2">
      <c r="B61" s="278"/>
      <c r="C61" s="399"/>
      <c r="D61" s="399"/>
      <c r="E61" s="399"/>
      <c r="F61" s="399"/>
      <c r="G61" s="400"/>
      <c r="H61" s="399"/>
      <c r="I61" s="400"/>
      <c r="J61" s="278"/>
      <c r="L61" s="279" t="s">
        <v>536</v>
      </c>
      <c r="N61" s="1447">
        <f>+N57-N59</f>
        <v>1202.0022022160904</v>
      </c>
      <c r="O61" s="1447">
        <f>+O57</f>
        <v>2898.3377977839091</v>
      </c>
    </row>
    <row r="62" spans="2:15" s="279" customFormat="1" ht="15" x14ac:dyDescent="0.2">
      <c r="B62" s="278"/>
      <c r="C62" s="399"/>
      <c r="D62" s="399"/>
      <c r="E62" s="399"/>
      <c r="F62" s="399"/>
      <c r="G62" s="400"/>
      <c r="H62" s="399"/>
      <c r="I62" s="400"/>
      <c r="J62" s="278"/>
    </row>
    <row r="63" spans="2:15" s="279" customFormat="1" ht="15" x14ac:dyDescent="0.2">
      <c r="B63" s="278"/>
      <c r="C63" s="399"/>
      <c r="D63" s="399"/>
      <c r="E63" s="399"/>
      <c r="F63" s="399"/>
      <c r="G63" s="400"/>
      <c r="H63" s="399"/>
      <c r="I63" s="400"/>
      <c r="J63" s="278"/>
    </row>
    <row r="64" spans="2:15" s="279" customFormat="1" ht="15" x14ac:dyDescent="0.2">
      <c r="B64" s="278"/>
      <c r="C64" s="399"/>
      <c r="D64" s="399"/>
      <c r="E64" s="399"/>
      <c r="F64" s="399"/>
      <c r="G64" s="400"/>
      <c r="H64" s="399"/>
      <c r="I64" s="400"/>
      <c r="J64" s="278"/>
    </row>
    <row r="65" spans="2:10" s="279" customFormat="1" ht="15" x14ac:dyDescent="0.2">
      <c r="B65" s="278"/>
      <c r="C65" s="399"/>
      <c r="D65" s="399"/>
      <c r="E65" s="399"/>
      <c r="F65" s="399"/>
      <c r="G65" s="400"/>
      <c r="H65" s="399"/>
      <c r="I65" s="400"/>
      <c r="J65" s="278"/>
    </row>
    <row r="66" spans="2:10" s="279" customFormat="1" ht="15" x14ac:dyDescent="0.2">
      <c r="B66" s="278"/>
      <c r="C66" s="399"/>
      <c r="D66" s="399"/>
      <c r="E66" s="399"/>
      <c r="F66" s="399"/>
      <c r="G66" s="400"/>
      <c r="H66" s="399"/>
      <c r="I66" s="400"/>
      <c r="J66" s="278"/>
    </row>
    <row r="67" spans="2:10" s="279" customFormat="1" ht="15" x14ac:dyDescent="0.2">
      <c r="B67" s="278"/>
      <c r="C67" s="399"/>
      <c r="D67" s="399"/>
      <c r="E67" s="399"/>
      <c r="F67" s="399"/>
      <c r="G67" s="400"/>
      <c r="H67" s="399"/>
      <c r="I67" s="400"/>
      <c r="J67" s="278"/>
    </row>
    <row r="68" spans="2:10" s="279" customFormat="1" ht="15" x14ac:dyDescent="0.2">
      <c r="B68" s="278"/>
      <c r="C68" s="399"/>
      <c r="D68" s="399"/>
      <c r="E68" s="399"/>
      <c r="F68" s="399"/>
      <c r="G68" s="400"/>
      <c r="H68" s="399"/>
      <c r="I68" s="400"/>
      <c r="J68" s="278"/>
    </row>
    <row r="69" spans="2:10" s="279" customFormat="1" ht="15" x14ac:dyDescent="0.2">
      <c r="B69" s="278"/>
      <c r="C69" s="399"/>
      <c r="D69" s="399"/>
      <c r="E69" s="399"/>
      <c r="F69" s="399"/>
      <c r="G69" s="400"/>
      <c r="H69" s="399"/>
      <c r="I69" s="400"/>
      <c r="J69" s="278"/>
    </row>
    <row r="70" spans="2:10" s="279" customFormat="1" ht="15" x14ac:dyDescent="0.2">
      <c r="B70" s="278"/>
      <c r="C70" s="399"/>
      <c r="D70" s="399"/>
      <c r="E70" s="399"/>
      <c r="F70" s="399"/>
      <c r="G70" s="400"/>
      <c r="H70" s="399"/>
      <c r="I70" s="400"/>
      <c r="J70" s="278"/>
    </row>
    <row r="71" spans="2:10" s="279" customFormat="1" ht="15" x14ac:dyDescent="0.2">
      <c r="B71" s="278"/>
      <c r="C71" s="399"/>
      <c r="D71" s="399"/>
      <c r="E71" s="399"/>
      <c r="F71" s="399"/>
      <c r="G71" s="400"/>
      <c r="H71" s="399"/>
      <c r="I71" s="400"/>
      <c r="J71" s="278"/>
    </row>
    <row r="72" spans="2:10" s="279" customFormat="1" ht="15" x14ac:dyDescent="0.2">
      <c r="B72" s="278"/>
      <c r="C72" s="399"/>
      <c r="D72" s="399"/>
      <c r="E72" s="399"/>
      <c r="F72" s="399"/>
      <c r="G72" s="400"/>
      <c r="H72" s="399"/>
      <c r="I72" s="400"/>
      <c r="J72" s="278"/>
    </row>
    <row r="73" spans="2:10" s="279" customFormat="1" ht="15" x14ac:dyDescent="0.2">
      <c r="B73" s="278"/>
      <c r="C73" s="399"/>
      <c r="D73" s="399"/>
      <c r="E73" s="399"/>
      <c r="F73" s="399"/>
      <c r="G73" s="400"/>
      <c r="H73" s="399"/>
      <c r="I73" s="400"/>
      <c r="J73" s="278"/>
    </row>
    <row r="74" spans="2:10" s="279" customFormat="1" ht="15" x14ac:dyDescent="0.2">
      <c r="B74" s="278"/>
      <c r="C74" s="399"/>
      <c r="D74" s="399"/>
      <c r="E74" s="399"/>
      <c r="F74" s="399"/>
      <c r="G74" s="400"/>
      <c r="H74" s="399"/>
      <c r="I74" s="400"/>
      <c r="J74" s="278"/>
    </row>
    <row r="75" spans="2:10" s="279" customFormat="1" ht="15" x14ac:dyDescent="0.2">
      <c r="B75" s="278"/>
      <c r="C75" s="399"/>
      <c r="D75" s="399"/>
      <c r="E75" s="399"/>
      <c r="F75" s="399"/>
      <c r="G75" s="400"/>
      <c r="H75" s="399"/>
      <c r="I75" s="400"/>
      <c r="J75" s="278"/>
    </row>
    <row r="76" spans="2:10" s="279" customFormat="1" ht="15" x14ac:dyDescent="0.2">
      <c r="B76" s="278"/>
      <c r="C76" s="399"/>
      <c r="D76" s="399"/>
      <c r="E76" s="399"/>
      <c r="F76" s="399"/>
      <c r="G76" s="400"/>
      <c r="H76" s="399"/>
      <c r="I76" s="400"/>
      <c r="J76" s="278"/>
    </row>
    <row r="77" spans="2:10" s="279" customFormat="1" ht="15" x14ac:dyDescent="0.2">
      <c r="B77" s="278"/>
      <c r="C77" s="399"/>
      <c r="D77" s="399"/>
      <c r="E77" s="399"/>
      <c r="F77" s="399"/>
      <c r="G77" s="400"/>
      <c r="H77" s="399"/>
      <c r="I77" s="400"/>
      <c r="J77" s="278"/>
    </row>
    <row r="78" spans="2:10" s="279" customFormat="1" ht="15" x14ac:dyDescent="0.2">
      <c r="B78" s="278"/>
      <c r="C78" s="399"/>
      <c r="D78" s="399"/>
      <c r="E78" s="399"/>
      <c r="F78" s="399"/>
      <c r="G78" s="400"/>
      <c r="H78" s="399"/>
      <c r="I78" s="400"/>
      <c r="J78" s="278"/>
    </row>
    <row r="79" spans="2:10" s="279" customFormat="1" ht="15" x14ac:dyDescent="0.2">
      <c r="B79" s="278"/>
      <c r="C79" s="399"/>
      <c r="D79" s="399"/>
      <c r="E79" s="399"/>
      <c r="F79" s="399"/>
      <c r="G79" s="400"/>
      <c r="H79" s="399"/>
      <c r="I79" s="400"/>
      <c r="J79" s="278"/>
    </row>
    <row r="80" spans="2:10" s="279" customFormat="1" ht="15" x14ac:dyDescent="0.2">
      <c r="B80" s="278"/>
      <c r="C80" s="399"/>
      <c r="D80" s="399"/>
      <c r="E80" s="399"/>
      <c r="F80" s="399"/>
      <c r="G80" s="400"/>
      <c r="H80" s="399"/>
      <c r="I80" s="400"/>
      <c r="J80" s="278"/>
    </row>
    <row r="81" spans="2:10" s="279" customFormat="1" ht="15" x14ac:dyDescent="0.2">
      <c r="B81" s="278"/>
      <c r="C81" s="399"/>
      <c r="D81" s="399"/>
      <c r="E81" s="399"/>
      <c r="F81" s="399"/>
      <c r="G81" s="400"/>
      <c r="H81" s="399"/>
      <c r="I81" s="400"/>
      <c r="J81" s="278"/>
    </row>
    <row r="82" spans="2:10" s="279" customFormat="1" ht="15" x14ac:dyDescent="0.2">
      <c r="B82" s="278"/>
      <c r="C82" s="399"/>
      <c r="D82" s="399"/>
      <c r="E82" s="399"/>
      <c r="F82" s="399"/>
      <c r="G82" s="400"/>
      <c r="H82" s="399"/>
      <c r="I82" s="400"/>
      <c r="J82" s="278"/>
    </row>
    <row r="83" spans="2:10" s="279" customFormat="1" ht="15" x14ac:dyDescent="0.2">
      <c r="B83" s="278"/>
      <c r="C83" s="399"/>
      <c r="D83" s="399"/>
      <c r="E83" s="399"/>
      <c r="F83" s="399"/>
      <c r="G83" s="400"/>
      <c r="H83" s="399"/>
      <c r="I83" s="400"/>
      <c r="J83" s="278"/>
    </row>
    <row r="84" spans="2:10" s="279" customFormat="1" ht="15" x14ac:dyDescent="0.2">
      <c r="B84" s="278"/>
      <c r="C84" s="399"/>
      <c r="D84" s="399"/>
      <c r="E84" s="399"/>
      <c r="F84" s="399"/>
      <c r="G84" s="400"/>
      <c r="H84" s="399"/>
      <c r="I84" s="400"/>
      <c r="J84" s="278"/>
    </row>
    <row r="85" spans="2:10" s="279" customFormat="1" ht="15" x14ac:dyDescent="0.2">
      <c r="B85" s="278"/>
      <c r="C85" s="399"/>
      <c r="D85" s="399"/>
      <c r="E85" s="399"/>
      <c r="F85" s="399"/>
      <c r="G85" s="400"/>
      <c r="H85" s="399"/>
      <c r="I85" s="400"/>
      <c r="J85" s="278"/>
    </row>
    <row r="86" spans="2:10" s="279" customFormat="1" ht="15" x14ac:dyDescent="0.2">
      <c r="B86" s="278"/>
      <c r="C86" s="399"/>
      <c r="D86" s="399"/>
      <c r="E86" s="399"/>
      <c r="F86" s="399"/>
      <c r="G86" s="400"/>
      <c r="H86" s="399"/>
      <c r="I86" s="400"/>
      <c r="J86" s="278"/>
    </row>
    <row r="87" spans="2:10" s="279" customFormat="1" ht="15" x14ac:dyDescent="0.2">
      <c r="B87" s="278"/>
      <c r="C87" s="399"/>
      <c r="D87" s="399"/>
      <c r="E87" s="399"/>
      <c r="F87" s="399"/>
      <c r="G87" s="400"/>
      <c r="H87" s="399"/>
      <c r="I87" s="400"/>
      <c r="J87" s="278"/>
    </row>
    <row r="88" spans="2:10" s="279" customFormat="1" ht="15" x14ac:dyDescent="0.2">
      <c r="B88" s="278"/>
      <c r="C88" s="399"/>
      <c r="D88" s="399"/>
      <c r="E88" s="399"/>
      <c r="F88" s="399"/>
      <c r="G88" s="400"/>
      <c r="H88" s="399"/>
      <c r="I88" s="400"/>
      <c r="J88" s="278"/>
    </row>
    <row r="89" spans="2:10" s="279" customFormat="1" ht="15" x14ac:dyDescent="0.2">
      <c r="B89" s="278"/>
      <c r="C89" s="399"/>
      <c r="D89" s="399"/>
      <c r="E89" s="399"/>
      <c r="F89" s="399"/>
      <c r="G89" s="400"/>
      <c r="H89" s="399"/>
      <c r="I89" s="400"/>
      <c r="J89" s="278"/>
    </row>
    <row r="90" spans="2:10" s="279" customFormat="1" ht="15" x14ac:dyDescent="0.2">
      <c r="B90" s="278"/>
      <c r="C90" s="399"/>
      <c r="D90" s="399"/>
      <c r="E90" s="399"/>
      <c r="F90" s="399"/>
      <c r="G90" s="400"/>
      <c r="H90" s="399"/>
      <c r="I90" s="400"/>
      <c r="J90" s="278"/>
    </row>
    <row r="91" spans="2:10" s="279" customFormat="1" ht="15" x14ac:dyDescent="0.2">
      <c r="B91" s="278"/>
      <c r="C91" s="399"/>
      <c r="D91" s="399"/>
      <c r="E91" s="399"/>
      <c r="F91" s="399"/>
      <c r="G91" s="400"/>
      <c r="H91" s="399"/>
      <c r="I91" s="400"/>
      <c r="J91" s="278"/>
    </row>
    <row r="92" spans="2:10" s="279" customFormat="1" ht="15" x14ac:dyDescent="0.2">
      <c r="B92" s="278"/>
      <c r="C92" s="399"/>
      <c r="D92" s="399"/>
      <c r="E92" s="399"/>
      <c r="F92" s="399"/>
      <c r="G92" s="399"/>
      <c r="H92" s="399"/>
      <c r="I92" s="400"/>
      <c r="J92" s="278"/>
    </row>
    <row r="93" spans="2:10" s="279" customFormat="1" ht="15" x14ac:dyDescent="0.2">
      <c r="B93" s="278"/>
      <c r="C93" s="399"/>
      <c r="D93" s="399"/>
      <c r="E93" s="399"/>
      <c r="F93" s="399"/>
      <c r="G93" s="399"/>
      <c r="H93" s="399"/>
      <c r="I93" s="400"/>
      <c r="J93" s="278"/>
    </row>
    <row r="94" spans="2:10" s="279" customFormat="1" ht="15" x14ac:dyDescent="0.2">
      <c r="B94" s="278"/>
      <c r="C94" s="278"/>
      <c r="D94" s="278"/>
      <c r="E94" s="278"/>
      <c r="F94" s="278"/>
      <c r="G94" s="278"/>
      <c r="H94" s="278"/>
      <c r="I94" s="278"/>
      <c r="J94" s="278"/>
    </row>
    <row r="95" spans="2:10" s="279" customFormat="1" ht="15" x14ac:dyDescent="0.2">
      <c r="B95" s="278"/>
      <c r="C95" s="278"/>
      <c r="D95" s="278"/>
      <c r="E95" s="278"/>
      <c r="F95" s="278"/>
      <c r="G95" s="278"/>
      <c r="H95" s="278"/>
      <c r="I95" s="278"/>
      <c r="J95" s="278"/>
    </row>
    <row r="96" spans="2:10" s="279" customFormat="1" ht="15" x14ac:dyDescent="0.2">
      <c r="B96" s="278"/>
      <c r="C96" s="283"/>
      <c r="D96" s="278"/>
      <c r="E96" s="278"/>
      <c r="F96" s="278"/>
      <c r="G96" s="278"/>
      <c r="H96" s="283"/>
      <c r="I96" s="278"/>
      <c r="J96" s="278"/>
    </row>
    <row r="97" spans="2:10" s="279" customFormat="1" ht="15" x14ac:dyDescent="0.2">
      <c r="B97" s="278"/>
      <c r="C97" s="283"/>
      <c r="D97" s="278"/>
      <c r="E97" s="278"/>
      <c r="F97" s="278"/>
      <c r="G97" s="278"/>
      <c r="H97" s="278"/>
      <c r="I97" s="278"/>
      <c r="J97" s="278"/>
    </row>
    <row r="98" spans="2:10" s="279" customFormat="1" ht="15" x14ac:dyDescent="0.2">
      <c r="B98" s="278"/>
      <c r="C98" s="283"/>
      <c r="D98" s="278"/>
      <c r="E98" s="278"/>
      <c r="F98" s="278"/>
      <c r="G98" s="278"/>
      <c r="H98" s="403"/>
      <c r="I98" s="407"/>
      <c r="J98" s="278"/>
    </row>
    <row r="99" spans="2:10" s="279" customFormat="1" ht="15" x14ac:dyDescent="0.2">
      <c r="B99" s="278"/>
      <c r="C99" s="278"/>
      <c r="D99" s="278"/>
      <c r="E99" s="278"/>
      <c r="F99" s="278"/>
      <c r="G99" s="278"/>
      <c r="H99" s="278"/>
      <c r="I99" s="278"/>
      <c r="J99" s="278"/>
    </row>
    <row r="100" spans="2:10" s="279" customFormat="1" ht="15" customHeight="1" x14ac:dyDescent="0.4">
      <c r="B100" s="284"/>
      <c r="C100" s="405"/>
      <c r="D100" s="285"/>
      <c r="E100" s="285"/>
      <c r="F100" s="285"/>
      <c r="G100" s="285"/>
      <c r="H100" s="285"/>
      <c r="I100" s="285"/>
      <c r="J100" s="284"/>
    </row>
    <row r="101" spans="2:10" s="279" customFormat="1" ht="15" customHeight="1" x14ac:dyDescent="0.4">
      <c r="B101" s="284"/>
      <c r="C101" s="405"/>
      <c r="D101" s="285"/>
      <c r="E101" s="285"/>
      <c r="F101" s="285"/>
      <c r="G101" s="285"/>
      <c r="H101" s="285"/>
      <c r="I101" s="285"/>
      <c r="J101" s="284"/>
    </row>
    <row r="102" spans="2:10" s="279" customFormat="1" ht="15" x14ac:dyDescent="0.2"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2:10" s="279" customFormat="1" ht="15" x14ac:dyDescent="0.2">
      <c r="B103" s="278"/>
      <c r="C103" s="278"/>
      <c r="D103" s="278"/>
      <c r="E103" s="278"/>
      <c r="F103" s="278"/>
      <c r="G103" s="278"/>
      <c r="H103" s="278"/>
      <c r="I103" s="278"/>
      <c r="J103" s="278"/>
    </row>
    <row r="104" spans="2:10" s="279" customFormat="1" ht="15" x14ac:dyDescent="0.2">
      <c r="B104" s="278"/>
      <c r="C104" s="278"/>
      <c r="D104" s="408"/>
      <c r="E104" s="278"/>
      <c r="F104" s="409"/>
      <c r="G104" s="278"/>
      <c r="H104" s="410"/>
      <c r="I104" s="410"/>
      <c r="J104" s="278"/>
    </row>
    <row r="105" spans="2:10" s="279" customFormat="1" ht="15" x14ac:dyDescent="0.2">
      <c r="B105" s="278"/>
      <c r="C105" s="278"/>
      <c r="D105" s="411"/>
      <c r="E105" s="278"/>
      <c r="F105" s="278"/>
      <c r="G105" s="278"/>
      <c r="H105" s="278"/>
      <c r="I105" s="278"/>
      <c r="J105" s="278"/>
    </row>
    <row r="106" spans="2:10" s="279" customFormat="1" ht="15" x14ac:dyDescent="0.2">
      <c r="B106" s="390"/>
      <c r="C106" s="390"/>
      <c r="D106" s="412"/>
      <c r="E106" s="390"/>
      <c r="F106" s="390"/>
      <c r="G106" s="390"/>
      <c r="H106" s="390"/>
      <c r="I106" s="390"/>
      <c r="J106" s="390"/>
    </row>
    <row r="107" spans="2:10" s="279" customFormat="1" ht="15" x14ac:dyDescent="0.2">
      <c r="B107" s="390"/>
      <c r="C107" s="390"/>
      <c r="D107" s="412"/>
      <c r="E107" s="390"/>
      <c r="F107" s="390"/>
      <c r="G107" s="390"/>
      <c r="H107" s="390"/>
      <c r="I107" s="390"/>
      <c r="J107" s="390"/>
    </row>
    <row r="108" spans="2:10" s="279" customFormat="1" ht="15" x14ac:dyDescent="0.2">
      <c r="B108" s="278"/>
      <c r="C108" s="278"/>
      <c r="D108" s="278"/>
      <c r="E108" s="278"/>
      <c r="F108" s="278"/>
      <c r="G108" s="278"/>
      <c r="H108" s="278"/>
      <c r="I108" s="278"/>
      <c r="J108" s="278"/>
    </row>
    <row r="109" spans="2:10" s="279" customFormat="1" ht="15" x14ac:dyDescent="0.2">
      <c r="B109" s="278"/>
      <c r="C109" s="289"/>
      <c r="D109" s="289"/>
      <c r="E109" s="406"/>
      <c r="F109" s="406"/>
      <c r="G109" s="406"/>
      <c r="H109" s="406"/>
      <c r="I109" s="289"/>
      <c r="J109" s="278"/>
    </row>
    <row r="110" spans="2:10" s="279" customFormat="1" ht="15" x14ac:dyDescent="0.2">
      <c r="B110" s="278"/>
      <c r="C110" s="289"/>
      <c r="D110" s="289"/>
      <c r="E110" s="289"/>
      <c r="F110" s="289"/>
      <c r="G110" s="289"/>
      <c r="H110" s="289"/>
      <c r="I110" s="289"/>
      <c r="J110" s="278"/>
    </row>
    <row r="111" spans="2:10" s="279" customFormat="1" ht="15" x14ac:dyDescent="0.2">
      <c r="B111" s="278"/>
      <c r="C111" s="399"/>
      <c r="D111" s="399"/>
      <c r="E111" s="399"/>
      <c r="F111" s="399"/>
      <c r="G111" s="399"/>
      <c r="H111" s="399"/>
      <c r="I111" s="400"/>
      <c r="J111" s="278"/>
    </row>
    <row r="112" spans="2:10" s="279" customFormat="1" ht="15" x14ac:dyDescent="0.2">
      <c r="B112" s="278"/>
      <c r="C112" s="399"/>
      <c r="D112" s="399"/>
      <c r="E112" s="399"/>
      <c r="F112" s="399"/>
      <c r="G112" s="399"/>
      <c r="H112" s="399"/>
      <c r="I112" s="400"/>
      <c r="J112" s="278"/>
    </row>
    <row r="113" spans="2:10" s="279" customFormat="1" ht="15" x14ac:dyDescent="0.2">
      <c r="B113" s="278"/>
      <c r="C113" s="399"/>
      <c r="D113" s="399"/>
      <c r="E113" s="399"/>
      <c r="F113" s="399"/>
      <c r="G113" s="399"/>
      <c r="H113" s="399"/>
      <c r="I113" s="400"/>
      <c r="J113" s="278"/>
    </row>
    <row r="114" spans="2:10" s="279" customFormat="1" ht="15" x14ac:dyDescent="0.2">
      <c r="B114" s="278"/>
      <c r="C114" s="399"/>
      <c r="D114" s="399"/>
      <c r="E114" s="399"/>
      <c r="F114" s="399"/>
      <c r="G114" s="399"/>
      <c r="H114" s="399"/>
      <c r="I114" s="400"/>
      <c r="J114" s="278"/>
    </row>
    <row r="115" spans="2:10" s="279" customFormat="1" ht="15" x14ac:dyDescent="0.2">
      <c r="B115" s="278"/>
      <c r="C115" s="399"/>
      <c r="D115" s="399"/>
      <c r="E115" s="399"/>
      <c r="F115" s="399"/>
      <c r="G115" s="399"/>
      <c r="H115" s="399"/>
      <c r="I115" s="400"/>
      <c r="J115" s="278"/>
    </row>
    <row r="116" spans="2:10" s="279" customFormat="1" ht="15" x14ac:dyDescent="0.2">
      <c r="B116" s="278"/>
      <c r="C116" s="399"/>
      <c r="D116" s="399"/>
      <c r="E116" s="399"/>
      <c r="F116" s="399"/>
      <c r="G116" s="399"/>
      <c r="H116" s="399"/>
      <c r="I116" s="400"/>
      <c r="J116" s="278"/>
    </row>
    <row r="117" spans="2:10" s="279" customFormat="1" ht="15" x14ac:dyDescent="0.2">
      <c r="B117" s="278"/>
      <c r="C117" s="399"/>
      <c r="D117" s="399"/>
      <c r="E117" s="399"/>
      <c r="F117" s="399"/>
      <c r="G117" s="399"/>
      <c r="H117" s="399"/>
      <c r="I117" s="400"/>
      <c r="J117" s="278"/>
    </row>
    <row r="118" spans="2:10" s="279" customFormat="1" ht="15" x14ac:dyDescent="0.2">
      <c r="B118" s="278"/>
      <c r="C118" s="399"/>
      <c r="D118" s="399"/>
      <c r="E118" s="399"/>
      <c r="F118" s="399"/>
      <c r="G118" s="399"/>
      <c r="H118" s="399"/>
      <c r="I118" s="400"/>
      <c r="J118" s="278"/>
    </row>
    <row r="119" spans="2:10" s="279" customFormat="1" ht="15" x14ac:dyDescent="0.2">
      <c r="B119" s="278"/>
      <c r="C119" s="399"/>
      <c r="D119" s="399"/>
      <c r="E119" s="399"/>
      <c r="F119" s="399"/>
      <c r="G119" s="399"/>
      <c r="H119" s="399"/>
      <c r="I119" s="400"/>
      <c r="J119" s="278"/>
    </row>
    <row r="120" spans="2:10" s="279" customFormat="1" ht="15" x14ac:dyDescent="0.2">
      <c r="B120" s="278"/>
      <c r="C120" s="399"/>
      <c r="D120" s="399"/>
      <c r="E120" s="399"/>
      <c r="F120" s="399"/>
      <c r="G120" s="399"/>
      <c r="H120" s="399"/>
      <c r="I120" s="400"/>
      <c r="J120" s="278"/>
    </row>
    <row r="121" spans="2:10" s="279" customFormat="1" ht="15" x14ac:dyDescent="0.2">
      <c r="B121" s="278"/>
      <c r="C121" s="399"/>
      <c r="D121" s="399"/>
      <c r="E121" s="399"/>
      <c r="F121" s="399"/>
      <c r="G121" s="399"/>
      <c r="H121" s="399"/>
      <c r="I121" s="400"/>
      <c r="J121" s="278"/>
    </row>
    <row r="122" spans="2:10" s="279" customFormat="1" ht="15" x14ac:dyDescent="0.2">
      <c r="B122" s="278"/>
      <c r="C122" s="399"/>
      <c r="D122" s="399"/>
      <c r="E122" s="399"/>
      <c r="F122" s="399"/>
      <c r="G122" s="399"/>
      <c r="H122" s="399"/>
      <c r="I122" s="400"/>
      <c r="J122" s="278"/>
    </row>
    <row r="123" spans="2:10" s="279" customFormat="1" ht="15" x14ac:dyDescent="0.2">
      <c r="B123" s="278"/>
      <c r="C123" s="399"/>
      <c r="D123" s="399"/>
      <c r="E123" s="399"/>
      <c r="F123" s="399"/>
      <c r="G123" s="399"/>
      <c r="H123" s="399"/>
      <c r="I123" s="400"/>
      <c r="J123" s="278"/>
    </row>
    <row r="124" spans="2:10" s="279" customFormat="1" ht="15" x14ac:dyDescent="0.2">
      <c r="B124" s="278"/>
      <c r="C124" s="399"/>
      <c r="D124" s="399"/>
      <c r="E124" s="399"/>
      <c r="F124" s="399"/>
      <c r="G124" s="399"/>
      <c r="H124" s="399"/>
      <c r="I124" s="400"/>
      <c r="J124" s="278"/>
    </row>
    <row r="125" spans="2:10" s="279" customFormat="1" ht="15" x14ac:dyDescent="0.2">
      <c r="B125" s="278"/>
      <c r="C125" s="399"/>
      <c r="D125" s="399"/>
      <c r="E125" s="399"/>
      <c r="F125" s="399"/>
      <c r="G125" s="399"/>
      <c r="H125" s="399"/>
      <c r="I125" s="400"/>
      <c r="J125" s="278"/>
    </row>
    <row r="126" spans="2:10" s="279" customFormat="1" ht="15" x14ac:dyDescent="0.2">
      <c r="B126" s="278"/>
      <c r="C126" s="399"/>
      <c r="D126" s="399"/>
      <c r="E126" s="399"/>
      <c r="F126" s="399"/>
      <c r="G126" s="399"/>
      <c r="H126" s="399"/>
      <c r="I126" s="400"/>
      <c r="J126" s="278"/>
    </row>
    <row r="127" spans="2:10" s="279" customFormat="1" ht="15" x14ac:dyDescent="0.2">
      <c r="B127" s="278"/>
      <c r="C127" s="399"/>
      <c r="D127" s="399"/>
      <c r="E127" s="399"/>
      <c r="F127" s="399"/>
      <c r="G127" s="399"/>
      <c r="H127" s="399"/>
      <c r="I127" s="400"/>
      <c r="J127" s="278"/>
    </row>
    <row r="128" spans="2:10" s="279" customFormat="1" ht="15" x14ac:dyDescent="0.2">
      <c r="B128" s="278"/>
      <c r="C128" s="399"/>
      <c r="D128" s="399"/>
      <c r="E128" s="399"/>
      <c r="F128" s="399"/>
      <c r="G128" s="399"/>
      <c r="H128" s="399"/>
      <c r="I128" s="400"/>
      <c r="J128" s="278"/>
    </row>
    <row r="129" spans="2:10" s="279" customFormat="1" ht="15" x14ac:dyDescent="0.2">
      <c r="B129" s="278"/>
      <c r="C129" s="399"/>
      <c r="D129" s="399"/>
      <c r="E129" s="399"/>
      <c r="F129" s="399"/>
      <c r="G129" s="399"/>
      <c r="H129" s="399"/>
      <c r="I129" s="400"/>
      <c r="J129" s="278"/>
    </row>
    <row r="130" spans="2:10" s="279" customFormat="1" ht="15" x14ac:dyDescent="0.2">
      <c r="B130" s="278"/>
      <c r="C130" s="399"/>
      <c r="D130" s="399"/>
      <c r="E130" s="399"/>
      <c r="F130" s="399"/>
      <c r="G130" s="399"/>
      <c r="H130" s="399"/>
      <c r="I130" s="400"/>
      <c r="J130" s="278"/>
    </row>
    <row r="131" spans="2:10" s="279" customFormat="1" ht="15" x14ac:dyDescent="0.2">
      <c r="B131" s="278"/>
      <c r="C131" s="399"/>
      <c r="D131" s="399"/>
      <c r="E131" s="399"/>
      <c r="F131" s="399"/>
      <c r="G131" s="399"/>
      <c r="H131" s="399"/>
      <c r="I131" s="400"/>
      <c r="J131" s="278"/>
    </row>
    <row r="132" spans="2:10" s="279" customFormat="1" ht="15" x14ac:dyDescent="0.2">
      <c r="B132" s="278"/>
      <c r="C132" s="399"/>
      <c r="D132" s="399"/>
      <c r="E132" s="399"/>
      <c r="F132" s="399"/>
      <c r="G132" s="399"/>
      <c r="H132" s="399"/>
      <c r="I132" s="400"/>
      <c r="J132" s="278"/>
    </row>
    <row r="133" spans="2:10" s="279" customFormat="1" ht="15" x14ac:dyDescent="0.2">
      <c r="B133" s="278"/>
      <c r="C133" s="399"/>
      <c r="D133" s="399"/>
      <c r="E133" s="399"/>
      <c r="F133" s="399"/>
      <c r="G133" s="399"/>
      <c r="H133" s="399"/>
      <c r="I133" s="400"/>
      <c r="J133" s="278"/>
    </row>
    <row r="134" spans="2:10" s="279" customFormat="1" ht="15" x14ac:dyDescent="0.2">
      <c r="B134" s="278"/>
      <c r="C134" s="399"/>
      <c r="D134" s="399"/>
      <c r="E134" s="399"/>
      <c r="F134" s="399"/>
      <c r="G134" s="399"/>
      <c r="H134" s="399"/>
      <c r="I134" s="400"/>
      <c r="J134" s="278"/>
    </row>
    <row r="135" spans="2:10" s="279" customFormat="1" ht="15" x14ac:dyDescent="0.2">
      <c r="B135" s="278"/>
      <c r="C135" s="399"/>
      <c r="D135" s="399"/>
      <c r="E135" s="399"/>
      <c r="F135" s="399"/>
      <c r="G135" s="399"/>
      <c r="H135" s="399"/>
      <c r="I135" s="400"/>
      <c r="J135" s="278"/>
    </row>
    <row r="136" spans="2:10" s="279" customFormat="1" ht="15" x14ac:dyDescent="0.2">
      <c r="B136" s="278"/>
      <c r="C136" s="399"/>
      <c r="D136" s="399"/>
      <c r="E136" s="399"/>
      <c r="F136" s="399"/>
      <c r="G136" s="399"/>
      <c r="H136" s="399"/>
      <c r="I136" s="400"/>
      <c r="J136" s="278"/>
    </row>
    <row r="137" spans="2:10" s="279" customFormat="1" ht="15" x14ac:dyDescent="0.2">
      <c r="B137" s="278"/>
      <c r="C137" s="399"/>
      <c r="D137" s="399"/>
      <c r="E137" s="399"/>
      <c r="F137" s="399"/>
      <c r="G137" s="399"/>
      <c r="H137" s="399"/>
      <c r="I137" s="400"/>
      <c r="J137" s="278"/>
    </row>
    <row r="138" spans="2:10" s="279" customFormat="1" ht="15" x14ac:dyDescent="0.2">
      <c r="B138" s="278"/>
      <c r="C138" s="399"/>
      <c r="D138" s="399"/>
      <c r="E138" s="399"/>
      <c r="F138" s="399"/>
      <c r="G138" s="399"/>
      <c r="H138" s="399"/>
      <c r="I138" s="400"/>
      <c r="J138" s="278"/>
    </row>
    <row r="139" spans="2:10" s="279" customFormat="1" ht="15" x14ac:dyDescent="0.2">
      <c r="B139" s="278"/>
      <c r="C139" s="399"/>
      <c r="D139" s="399"/>
      <c r="E139" s="399"/>
      <c r="F139" s="399"/>
      <c r="G139" s="399"/>
      <c r="H139" s="399"/>
      <c r="I139" s="400"/>
      <c r="J139" s="278"/>
    </row>
    <row r="140" spans="2:10" s="279" customFormat="1" ht="15" x14ac:dyDescent="0.2">
      <c r="B140" s="278"/>
      <c r="C140" s="399"/>
      <c r="D140" s="399"/>
      <c r="E140" s="399"/>
      <c r="F140" s="399"/>
      <c r="G140" s="399"/>
      <c r="H140" s="399"/>
      <c r="I140" s="400"/>
      <c r="J140" s="278"/>
    </row>
    <row r="141" spans="2:10" s="279" customFormat="1" ht="15" x14ac:dyDescent="0.2">
      <c r="B141" s="278"/>
      <c r="C141" s="399"/>
      <c r="D141" s="399"/>
      <c r="E141" s="399"/>
      <c r="F141" s="399"/>
      <c r="G141" s="399"/>
      <c r="H141" s="399"/>
      <c r="I141" s="400"/>
      <c r="J141" s="278"/>
    </row>
    <row r="142" spans="2:10" s="279" customFormat="1" ht="15" x14ac:dyDescent="0.2">
      <c r="B142" s="278"/>
      <c r="C142" s="278"/>
      <c r="D142" s="278"/>
      <c r="E142" s="278"/>
      <c r="F142" s="278"/>
      <c r="G142" s="278"/>
      <c r="H142" s="278"/>
      <c r="I142" s="278"/>
      <c r="J142" s="278"/>
    </row>
    <row r="143" spans="2:10" s="279" customFormat="1" ht="15" x14ac:dyDescent="0.2">
      <c r="B143" s="278"/>
      <c r="C143" s="278"/>
      <c r="D143" s="278"/>
      <c r="E143" s="278"/>
      <c r="F143" s="278"/>
      <c r="G143" s="278"/>
      <c r="H143" s="278"/>
      <c r="I143" s="278"/>
      <c r="J143" s="278"/>
    </row>
    <row r="144" spans="2:10" s="279" customFormat="1" ht="15" x14ac:dyDescent="0.2">
      <c r="B144" s="278"/>
      <c r="C144" s="283"/>
      <c r="D144" s="278"/>
      <c r="E144" s="278"/>
      <c r="F144" s="278"/>
      <c r="G144" s="278"/>
      <c r="H144" s="283"/>
      <c r="I144" s="278"/>
      <c r="J144" s="278"/>
    </row>
    <row r="145" spans="2:10" s="279" customFormat="1" ht="15" x14ac:dyDescent="0.2">
      <c r="B145" s="278"/>
      <c r="C145" s="283"/>
      <c r="D145" s="278"/>
      <c r="E145" s="278"/>
      <c r="F145" s="278"/>
      <c r="G145" s="278"/>
      <c r="H145" s="278"/>
      <c r="I145" s="278"/>
      <c r="J145" s="278"/>
    </row>
    <row r="146" spans="2:10" s="279" customFormat="1" ht="15" x14ac:dyDescent="0.2">
      <c r="B146" s="278"/>
      <c r="C146" s="283"/>
      <c r="D146" s="278"/>
      <c r="E146" s="278"/>
      <c r="F146" s="278"/>
      <c r="G146" s="278"/>
      <c r="H146" s="403"/>
      <c r="I146" s="407"/>
      <c r="J146" s="278"/>
    </row>
    <row r="147" spans="2:10" s="279" customFormat="1" ht="15" x14ac:dyDescent="0.2">
      <c r="B147" s="278"/>
      <c r="C147" s="278"/>
      <c r="D147" s="278"/>
      <c r="E147" s="278"/>
      <c r="F147" s="278"/>
      <c r="G147" s="278"/>
      <c r="H147" s="278"/>
      <c r="I147" s="278"/>
      <c r="J147" s="278"/>
    </row>
    <row r="148" spans="2:10" s="279" customFormat="1" ht="15" customHeight="1" x14ac:dyDescent="0.4">
      <c r="B148" s="284"/>
      <c r="C148" s="405"/>
      <c r="D148" s="285"/>
      <c r="E148" s="285"/>
      <c r="F148" s="285"/>
      <c r="G148" s="285"/>
      <c r="H148" s="285"/>
      <c r="I148" s="285"/>
      <c r="J148" s="284"/>
    </row>
    <row r="149" spans="2:10" s="279" customFormat="1" ht="15" customHeight="1" x14ac:dyDescent="0.4">
      <c r="B149" s="284"/>
      <c r="C149" s="405"/>
      <c r="D149" s="285"/>
      <c r="E149" s="285"/>
      <c r="F149" s="285"/>
      <c r="G149" s="285"/>
      <c r="H149" s="285"/>
      <c r="I149" s="285"/>
      <c r="J149" s="284"/>
    </row>
    <row r="150" spans="2:10" s="279" customFormat="1" ht="15" x14ac:dyDescent="0.2"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2:10" s="279" customFormat="1" ht="15" x14ac:dyDescent="0.2">
      <c r="B151" s="278"/>
      <c r="C151" s="278"/>
      <c r="D151" s="278"/>
      <c r="E151" s="278"/>
      <c r="F151" s="278"/>
      <c r="G151" s="278"/>
      <c r="H151" s="278"/>
      <c r="I151" s="278"/>
      <c r="J151" s="278"/>
    </row>
    <row r="152" spans="2:10" s="279" customFormat="1" ht="15" x14ac:dyDescent="0.2">
      <c r="B152" s="278"/>
      <c r="C152" s="278"/>
      <c r="D152" s="408"/>
      <c r="E152" s="278"/>
      <c r="F152" s="409"/>
      <c r="G152" s="278"/>
      <c r="H152" s="410"/>
      <c r="I152" s="410"/>
      <c r="J152" s="278"/>
    </row>
    <row r="153" spans="2:10" s="279" customFormat="1" ht="15" x14ac:dyDescent="0.2">
      <c r="B153" s="278"/>
      <c r="C153" s="278"/>
      <c r="D153" s="411"/>
      <c r="E153" s="278"/>
      <c r="F153" s="278"/>
      <c r="G153" s="278"/>
      <c r="H153" s="278"/>
      <c r="I153" s="278"/>
      <c r="J153" s="278"/>
    </row>
    <row r="154" spans="2:10" s="279" customFormat="1" ht="15" x14ac:dyDescent="0.2">
      <c r="B154" s="390"/>
      <c r="C154" s="390"/>
      <c r="D154" s="412"/>
      <c r="E154" s="390"/>
      <c r="F154" s="390"/>
      <c r="G154" s="390"/>
      <c r="H154" s="390"/>
      <c r="I154" s="390"/>
      <c r="J154" s="390"/>
    </row>
    <row r="155" spans="2:10" s="279" customFormat="1" ht="15" x14ac:dyDescent="0.2">
      <c r="B155" s="390"/>
      <c r="C155" s="390"/>
      <c r="D155" s="412"/>
      <c r="E155" s="390"/>
      <c r="F155" s="390"/>
      <c r="G155" s="390"/>
      <c r="H155" s="390"/>
      <c r="I155" s="390"/>
      <c r="J155" s="390"/>
    </row>
    <row r="156" spans="2:10" s="279" customFormat="1" ht="15" x14ac:dyDescent="0.2">
      <c r="B156" s="278"/>
      <c r="C156" s="278"/>
      <c r="D156" s="278"/>
      <c r="E156" s="278"/>
      <c r="F156" s="278"/>
      <c r="G156" s="278"/>
      <c r="H156" s="278"/>
      <c r="I156" s="278"/>
      <c r="J156" s="278"/>
    </row>
    <row r="157" spans="2:10" s="279" customFormat="1" ht="15" x14ac:dyDescent="0.2">
      <c r="B157" s="278"/>
      <c r="C157" s="289"/>
      <c r="D157" s="289"/>
      <c r="E157" s="406"/>
      <c r="F157" s="406"/>
      <c r="G157" s="406"/>
      <c r="H157" s="406"/>
      <c r="I157" s="289"/>
      <c r="J157" s="278"/>
    </row>
    <row r="158" spans="2:10" s="279" customFormat="1" ht="15" x14ac:dyDescent="0.2">
      <c r="B158" s="278"/>
      <c r="C158" s="289"/>
      <c r="D158" s="289"/>
      <c r="E158" s="289"/>
      <c r="F158" s="289"/>
      <c r="G158" s="289"/>
      <c r="H158" s="289"/>
      <c r="I158" s="289"/>
      <c r="J158" s="278"/>
    </row>
    <row r="159" spans="2:10" s="279" customFormat="1" ht="15" x14ac:dyDescent="0.2">
      <c r="B159" s="278"/>
      <c r="C159" s="399"/>
      <c r="D159" s="399"/>
      <c r="E159" s="399"/>
      <c r="F159" s="399"/>
      <c r="G159" s="399"/>
      <c r="H159" s="399"/>
      <c r="I159" s="400"/>
      <c r="J159" s="278"/>
    </row>
    <row r="160" spans="2:10" s="279" customFormat="1" ht="15" x14ac:dyDescent="0.2">
      <c r="B160" s="278"/>
      <c r="C160" s="399"/>
      <c r="D160" s="399"/>
      <c r="E160" s="399"/>
      <c r="F160" s="399"/>
      <c r="G160" s="399"/>
      <c r="H160" s="399"/>
      <c r="I160" s="400"/>
      <c r="J160" s="278"/>
    </row>
    <row r="161" spans="2:10" s="279" customFormat="1" ht="15" x14ac:dyDescent="0.2">
      <c r="B161" s="278"/>
      <c r="C161" s="399"/>
      <c r="D161" s="399"/>
      <c r="E161" s="399"/>
      <c r="F161" s="399"/>
      <c r="G161" s="399"/>
      <c r="H161" s="399"/>
      <c r="I161" s="400"/>
      <c r="J161" s="278"/>
    </row>
    <row r="162" spans="2:10" s="279" customFormat="1" ht="15" x14ac:dyDescent="0.2">
      <c r="B162" s="278"/>
      <c r="C162" s="399"/>
      <c r="D162" s="399"/>
      <c r="E162" s="399"/>
      <c r="F162" s="399"/>
      <c r="G162" s="399"/>
      <c r="H162" s="399"/>
      <c r="I162" s="400"/>
      <c r="J162" s="278"/>
    </row>
    <row r="163" spans="2:10" s="279" customFormat="1" ht="15" x14ac:dyDescent="0.2">
      <c r="B163" s="278"/>
      <c r="C163" s="399"/>
      <c r="D163" s="399"/>
      <c r="E163" s="399"/>
      <c r="F163" s="399"/>
      <c r="G163" s="399"/>
      <c r="H163" s="399"/>
      <c r="I163" s="400"/>
      <c r="J163" s="278"/>
    </row>
    <row r="164" spans="2:10" s="279" customFormat="1" ht="15" x14ac:dyDescent="0.2">
      <c r="B164" s="278"/>
      <c r="C164" s="399"/>
      <c r="D164" s="399"/>
      <c r="E164" s="399"/>
      <c r="F164" s="399"/>
      <c r="G164" s="399"/>
      <c r="H164" s="399"/>
      <c r="I164" s="400"/>
      <c r="J164" s="278"/>
    </row>
    <row r="165" spans="2:10" s="279" customFormat="1" ht="15" x14ac:dyDescent="0.2">
      <c r="B165" s="278"/>
      <c r="C165" s="399"/>
      <c r="D165" s="399"/>
      <c r="E165" s="399"/>
      <c r="F165" s="399"/>
      <c r="G165" s="399"/>
      <c r="H165" s="399"/>
      <c r="I165" s="400"/>
      <c r="J165" s="278"/>
    </row>
    <row r="166" spans="2:10" s="279" customFormat="1" ht="15" x14ac:dyDescent="0.2">
      <c r="B166" s="278"/>
      <c r="C166" s="399"/>
      <c r="D166" s="399"/>
      <c r="E166" s="399"/>
      <c r="F166" s="399"/>
      <c r="G166" s="399"/>
      <c r="H166" s="399"/>
      <c r="I166" s="400"/>
      <c r="J166" s="278"/>
    </row>
    <row r="167" spans="2:10" s="279" customFormat="1" ht="15" x14ac:dyDescent="0.2">
      <c r="B167" s="278"/>
      <c r="C167" s="399"/>
      <c r="D167" s="399"/>
      <c r="E167" s="399"/>
      <c r="F167" s="399"/>
      <c r="G167" s="399"/>
      <c r="H167" s="399"/>
      <c r="I167" s="400"/>
      <c r="J167" s="278"/>
    </row>
    <row r="168" spans="2:10" s="279" customFormat="1" ht="15" x14ac:dyDescent="0.2">
      <c r="B168" s="278"/>
      <c r="C168" s="399"/>
      <c r="D168" s="399"/>
      <c r="E168" s="399"/>
      <c r="F168" s="399"/>
      <c r="G168" s="399"/>
      <c r="H168" s="399"/>
      <c r="I168" s="400"/>
      <c r="J168" s="278"/>
    </row>
    <row r="169" spans="2:10" s="279" customFormat="1" ht="15" x14ac:dyDescent="0.2">
      <c r="B169" s="278"/>
      <c r="C169" s="399"/>
      <c r="D169" s="399"/>
      <c r="E169" s="399"/>
      <c r="F169" s="399"/>
      <c r="G169" s="399"/>
      <c r="H169" s="399"/>
      <c r="I169" s="400"/>
      <c r="J169" s="278"/>
    </row>
    <row r="170" spans="2:10" s="279" customFormat="1" ht="15" x14ac:dyDescent="0.2">
      <c r="B170" s="278"/>
      <c r="C170" s="399"/>
      <c r="D170" s="399"/>
      <c r="E170" s="399"/>
      <c r="F170" s="399"/>
      <c r="G170" s="399"/>
      <c r="H170" s="399"/>
      <c r="I170" s="400"/>
      <c r="J170" s="278"/>
    </row>
    <row r="171" spans="2:10" s="279" customFormat="1" ht="15" x14ac:dyDescent="0.2">
      <c r="B171" s="278"/>
      <c r="C171" s="399"/>
      <c r="D171" s="399"/>
      <c r="E171" s="399"/>
      <c r="F171" s="399"/>
      <c r="G171" s="399"/>
      <c r="H171" s="399"/>
      <c r="I171" s="400"/>
      <c r="J171" s="278"/>
    </row>
    <row r="172" spans="2:10" s="279" customFormat="1" ht="15" x14ac:dyDescent="0.2">
      <c r="B172" s="278"/>
      <c r="C172" s="399"/>
      <c r="D172" s="399"/>
      <c r="E172" s="399"/>
      <c r="F172" s="399"/>
      <c r="G172" s="399"/>
      <c r="H172" s="399"/>
      <c r="I172" s="400"/>
      <c r="J172" s="278"/>
    </row>
    <row r="173" spans="2:10" s="279" customFormat="1" ht="15" x14ac:dyDescent="0.2">
      <c r="B173" s="278"/>
      <c r="C173" s="399"/>
      <c r="D173" s="399"/>
      <c r="E173" s="399"/>
      <c r="F173" s="399"/>
      <c r="G173" s="399"/>
      <c r="H173" s="399"/>
      <c r="I173" s="400"/>
      <c r="J173" s="278"/>
    </row>
    <row r="174" spans="2:10" s="279" customFormat="1" ht="15" x14ac:dyDescent="0.2">
      <c r="B174" s="278"/>
      <c r="C174" s="399"/>
      <c r="D174" s="399"/>
      <c r="E174" s="399"/>
      <c r="F174" s="399"/>
      <c r="G174" s="399"/>
      <c r="H174" s="399"/>
      <c r="I174" s="400"/>
      <c r="J174" s="278"/>
    </row>
    <row r="175" spans="2:10" s="279" customFormat="1" ht="15" x14ac:dyDescent="0.2">
      <c r="B175" s="278"/>
      <c r="C175" s="399"/>
      <c r="D175" s="399"/>
      <c r="E175" s="399"/>
      <c r="F175" s="399"/>
      <c r="G175" s="399"/>
      <c r="H175" s="399"/>
      <c r="I175" s="400"/>
      <c r="J175" s="278"/>
    </row>
    <row r="176" spans="2:10" s="279" customFormat="1" ht="15" x14ac:dyDescent="0.2">
      <c r="B176" s="278"/>
      <c r="C176" s="399"/>
      <c r="D176" s="399"/>
      <c r="E176" s="399"/>
      <c r="F176" s="399"/>
      <c r="G176" s="399"/>
      <c r="H176" s="399"/>
      <c r="I176" s="400"/>
      <c r="J176" s="278"/>
    </row>
    <row r="177" spans="2:10" s="279" customFormat="1" ht="15" x14ac:dyDescent="0.2">
      <c r="B177" s="278"/>
      <c r="C177" s="399"/>
      <c r="D177" s="399"/>
      <c r="E177" s="399"/>
      <c r="F177" s="399"/>
      <c r="G177" s="399"/>
      <c r="H177" s="399"/>
      <c r="I177" s="400"/>
      <c r="J177" s="278"/>
    </row>
    <row r="178" spans="2:10" s="279" customFormat="1" ht="15" x14ac:dyDescent="0.2">
      <c r="B178" s="278"/>
      <c r="C178" s="399"/>
      <c r="D178" s="399"/>
      <c r="E178" s="399"/>
      <c r="F178" s="399"/>
      <c r="G178" s="399"/>
      <c r="H178" s="399"/>
      <c r="I178" s="400"/>
      <c r="J178" s="278"/>
    </row>
    <row r="179" spans="2:10" s="279" customFormat="1" ht="15" x14ac:dyDescent="0.2">
      <c r="B179" s="278"/>
      <c r="C179" s="399"/>
      <c r="D179" s="399"/>
      <c r="E179" s="399"/>
      <c r="F179" s="399"/>
      <c r="G179" s="399"/>
      <c r="H179" s="399"/>
      <c r="I179" s="400"/>
      <c r="J179" s="278"/>
    </row>
    <row r="180" spans="2:10" s="279" customFormat="1" ht="15" x14ac:dyDescent="0.2">
      <c r="B180" s="278"/>
      <c r="C180" s="399"/>
      <c r="D180" s="399"/>
      <c r="E180" s="399"/>
      <c r="F180" s="399"/>
      <c r="G180" s="399"/>
      <c r="H180" s="399"/>
      <c r="I180" s="400"/>
      <c r="J180" s="278"/>
    </row>
    <row r="181" spans="2:10" s="279" customFormat="1" ht="15" x14ac:dyDescent="0.2">
      <c r="B181" s="278"/>
      <c r="C181" s="399"/>
      <c r="D181" s="399"/>
      <c r="E181" s="399"/>
      <c r="F181" s="399"/>
      <c r="G181" s="399"/>
      <c r="H181" s="399"/>
      <c r="I181" s="400"/>
      <c r="J181" s="278"/>
    </row>
    <row r="182" spans="2:10" s="279" customFormat="1" ht="15" x14ac:dyDescent="0.2">
      <c r="B182" s="278"/>
      <c r="C182" s="399"/>
      <c r="D182" s="399"/>
      <c r="E182" s="399"/>
      <c r="F182" s="399"/>
      <c r="G182" s="399"/>
      <c r="H182" s="399"/>
      <c r="I182" s="400"/>
      <c r="J182" s="278"/>
    </row>
    <row r="183" spans="2:10" s="279" customFormat="1" ht="15" x14ac:dyDescent="0.2">
      <c r="B183" s="278"/>
      <c r="C183" s="399"/>
      <c r="D183" s="399"/>
      <c r="E183" s="399"/>
      <c r="F183" s="399"/>
      <c r="G183" s="399"/>
      <c r="H183" s="399"/>
      <c r="I183" s="400"/>
      <c r="J183" s="278"/>
    </row>
    <row r="184" spans="2:10" s="279" customFormat="1" ht="15" x14ac:dyDescent="0.2">
      <c r="B184" s="278"/>
      <c r="C184" s="399"/>
      <c r="D184" s="399"/>
      <c r="E184" s="399"/>
      <c r="F184" s="399"/>
      <c r="G184" s="399"/>
      <c r="H184" s="399"/>
      <c r="I184" s="400"/>
      <c r="J184" s="278"/>
    </row>
    <row r="185" spans="2:10" s="279" customFormat="1" ht="15" x14ac:dyDescent="0.2">
      <c r="B185" s="278"/>
      <c r="C185" s="399"/>
      <c r="D185" s="399"/>
      <c r="E185" s="399"/>
      <c r="F185" s="399"/>
      <c r="G185" s="399"/>
      <c r="H185" s="399"/>
      <c r="I185" s="400"/>
      <c r="J185" s="278"/>
    </row>
    <row r="186" spans="2:10" s="279" customFormat="1" ht="15" x14ac:dyDescent="0.2">
      <c r="B186" s="278"/>
      <c r="C186" s="399"/>
      <c r="D186" s="399"/>
      <c r="E186" s="399"/>
      <c r="F186" s="399"/>
      <c r="G186" s="399"/>
      <c r="H186" s="399"/>
      <c r="I186" s="400"/>
      <c r="J186" s="278"/>
    </row>
    <row r="187" spans="2:10" s="279" customFormat="1" ht="15" x14ac:dyDescent="0.2">
      <c r="B187" s="278"/>
      <c r="C187" s="399"/>
      <c r="D187" s="399"/>
      <c r="E187" s="399"/>
      <c r="F187" s="399"/>
      <c r="G187" s="399"/>
      <c r="H187" s="399"/>
      <c r="I187" s="400"/>
      <c r="J187" s="278"/>
    </row>
    <row r="188" spans="2:10" s="279" customFormat="1" ht="15" x14ac:dyDescent="0.2">
      <c r="B188" s="278"/>
      <c r="C188" s="399"/>
      <c r="D188" s="399"/>
      <c r="E188" s="399"/>
      <c r="F188" s="399"/>
      <c r="G188" s="399"/>
      <c r="H188" s="399"/>
      <c r="I188" s="400"/>
      <c r="J188" s="278"/>
    </row>
    <row r="189" spans="2:10" s="279" customFormat="1" ht="15" x14ac:dyDescent="0.2">
      <c r="B189" s="278"/>
      <c r="C189" s="399"/>
      <c r="D189" s="399"/>
      <c r="E189" s="399"/>
      <c r="F189" s="399"/>
      <c r="G189" s="399"/>
      <c r="H189" s="399"/>
      <c r="I189" s="400"/>
      <c r="J189" s="278"/>
    </row>
    <row r="190" spans="2:10" s="279" customFormat="1" ht="15" x14ac:dyDescent="0.2">
      <c r="B190" s="278"/>
      <c r="C190" s="278"/>
      <c r="D190" s="278"/>
      <c r="E190" s="278"/>
      <c r="F190" s="278"/>
      <c r="G190" s="278"/>
      <c r="H190" s="278"/>
      <c r="I190" s="278"/>
      <c r="J190" s="278"/>
    </row>
    <row r="191" spans="2:10" s="279" customFormat="1" ht="15" x14ac:dyDescent="0.2">
      <c r="B191" s="413"/>
      <c r="C191" s="413"/>
      <c r="D191" s="413"/>
      <c r="E191" s="413"/>
      <c r="F191" s="413"/>
      <c r="G191" s="413"/>
      <c r="H191" s="413"/>
      <c r="I191" s="413"/>
      <c r="J191" s="413"/>
    </row>
    <row r="192" spans="2:10" s="279" customFormat="1" ht="15" x14ac:dyDescent="0.2">
      <c r="B192" s="413"/>
      <c r="C192" s="413"/>
      <c r="D192" s="413"/>
      <c r="E192" s="413"/>
      <c r="F192" s="413"/>
      <c r="G192" s="413"/>
      <c r="H192" s="413"/>
      <c r="I192" s="413"/>
      <c r="J192" s="413"/>
    </row>
    <row r="193" spans="2:10" s="279" customFormat="1" ht="15" x14ac:dyDescent="0.2">
      <c r="B193" s="413"/>
      <c r="C193" s="413"/>
      <c r="D193" s="413"/>
      <c r="E193" s="413"/>
      <c r="F193" s="413"/>
      <c r="G193" s="413"/>
      <c r="H193" s="413"/>
      <c r="I193" s="413"/>
      <c r="J193" s="413"/>
    </row>
    <row r="194" spans="2:10" s="279" customFormat="1" ht="15" x14ac:dyDescent="0.2">
      <c r="B194" s="413"/>
      <c r="C194" s="413"/>
      <c r="D194" s="413"/>
      <c r="E194" s="413"/>
      <c r="F194" s="413"/>
      <c r="G194" s="413"/>
      <c r="H194" s="413"/>
      <c r="I194" s="413"/>
      <c r="J194" s="413"/>
    </row>
    <row r="195" spans="2:10" s="279" customFormat="1" ht="15" x14ac:dyDescent="0.2">
      <c r="B195" s="413"/>
      <c r="C195" s="413"/>
      <c r="D195" s="413"/>
      <c r="E195" s="413"/>
      <c r="F195" s="413"/>
      <c r="G195" s="413"/>
      <c r="H195" s="413"/>
      <c r="I195" s="413"/>
      <c r="J195" s="413"/>
    </row>
    <row r="196" spans="2:10" s="279" customFormat="1" ht="15" x14ac:dyDescent="0.2">
      <c r="B196" s="413"/>
      <c r="C196" s="413"/>
      <c r="D196" s="413"/>
      <c r="E196" s="413"/>
      <c r="F196" s="413"/>
      <c r="G196" s="413"/>
      <c r="H196" s="413"/>
      <c r="I196" s="413"/>
      <c r="J196" s="413"/>
    </row>
    <row r="197" spans="2:10" s="279" customFormat="1" ht="15" x14ac:dyDescent="0.2">
      <c r="C197" s="413"/>
      <c r="D197" s="413"/>
      <c r="E197" s="413"/>
      <c r="F197" s="413"/>
      <c r="G197" s="413"/>
      <c r="H197" s="413"/>
      <c r="I197" s="413"/>
      <c r="J197" s="413"/>
    </row>
    <row r="198" spans="2:10" s="279" customFormat="1" ht="15" x14ac:dyDescent="0.2">
      <c r="C198" s="413"/>
      <c r="D198" s="413"/>
      <c r="E198" s="413"/>
      <c r="F198" s="413"/>
      <c r="G198" s="413"/>
      <c r="H198" s="413"/>
      <c r="I198" s="413"/>
      <c r="J198" s="413"/>
    </row>
    <row r="199" spans="2:10" s="279" customFormat="1" ht="15" x14ac:dyDescent="0.2">
      <c r="C199" s="413"/>
      <c r="D199" s="413"/>
      <c r="E199" s="413"/>
      <c r="F199" s="413"/>
      <c r="G199" s="413"/>
      <c r="H199" s="413"/>
      <c r="I199" s="413"/>
      <c r="J199" s="413"/>
    </row>
    <row r="200" spans="2:10" s="279" customFormat="1" ht="15" x14ac:dyDescent="0.2">
      <c r="C200" s="413"/>
      <c r="D200" s="413"/>
      <c r="E200" s="413"/>
      <c r="F200" s="413"/>
      <c r="G200" s="413"/>
      <c r="H200" s="413"/>
      <c r="I200" s="413"/>
      <c r="J200" s="413"/>
    </row>
    <row r="201" spans="2:10" s="279" customFormat="1" ht="15" x14ac:dyDescent="0.2">
      <c r="C201" s="413"/>
      <c r="D201" s="413"/>
      <c r="E201" s="413"/>
      <c r="F201" s="413"/>
      <c r="G201" s="413"/>
      <c r="H201" s="413"/>
      <c r="I201" s="413"/>
      <c r="J201" s="413"/>
    </row>
    <row r="202" spans="2:10" s="279" customFormat="1" ht="15" x14ac:dyDescent="0.2">
      <c r="C202" s="413"/>
      <c r="D202" s="413"/>
      <c r="E202" s="413"/>
      <c r="F202" s="413"/>
      <c r="G202" s="413"/>
      <c r="H202" s="413"/>
      <c r="I202" s="413"/>
      <c r="J202" s="413"/>
    </row>
    <row r="203" spans="2:10" s="279" customFormat="1" ht="15" x14ac:dyDescent="0.2">
      <c r="C203" s="413"/>
      <c r="D203" s="413"/>
      <c r="E203" s="413"/>
      <c r="F203" s="413"/>
      <c r="G203" s="413"/>
      <c r="H203" s="413"/>
      <c r="I203" s="413"/>
      <c r="J203" s="413"/>
    </row>
    <row r="204" spans="2:10" s="279" customFormat="1" ht="15" x14ac:dyDescent="0.2">
      <c r="C204" s="413"/>
      <c r="D204" s="413"/>
      <c r="E204" s="413"/>
      <c r="F204" s="413"/>
      <c r="G204" s="413"/>
      <c r="H204" s="413"/>
      <c r="I204" s="413"/>
      <c r="J204" s="413"/>
    </row>
    <row r="205" spans="2:10" s="279" customFormat="1" ht="15" x14ac:dyDescent="0.2">
      <c r="C205" s="413"/>
      <c r="D205" s="413"/>
      <c r="E205" s="413"/>
      <c r="F205" s="413"/>
      <c r="G205" s="413"/>
      <c r="H205" s="413"/>
      <c r="I205" s="413"/>
      <c r="J205" s="413"/>
    </row>
    <row r="206" spans="2:10" s="279" customFormat="1" ht="15" x14ac:dyDescent="0.2">
      <c r="C206" s="413"/>
      <c r="D206" s="413"/>
      <c r="E206" s="413"/>
      <c r="F206" s="413"/>
      <c r="G206" s="413"/>
      <c r="H206" s="413"/>
      <c r="I206" s="413"/>
      <c r="J206" s="413"/>
    </row>
    <row r="207" spans="2:10" s="279" customFormat="1" ht="15" x14ac:dyDescent="0.2">
      <c r="C207" s="413"/>
      <c r="D207" s="413"/>
      <c r="E207" s="413"/>
      <c r="F207" s="413"/>
      <c r="G207" s="413"/>
      <c r="H207" s="413"/>
      <c r="I207" s="413"/>
      <c r="J207" s="413"/>
    </row>
    <row r="208" spans="2:10" s="279" customFormat="1" ht="15" x14ac:dyDescent="0.2">
      <c r="C208" s="413"/>
      <c r="D208" s="413"/>
      <c r="E208" s="413"/>
      <c r="F208" s="413"/>
      <c r="G208" s="413"/>
      <c r="H208" s="413"/>
      <c r="I208" s="413"/>
      <c r="J208" s="413"/>
    </row>
    <row r="209" spans="3:10" s="279" customFormat="1" ht="15" x14ac:dyDescent="0.2">
      <c r="C209" s="413"/>
      <c r="D209" s="413"/>
      <c r="E209" s="413"/>
      <c r="F209" s="413"/>
      <c r="G209" s="413"/>
      <c r="H209" s="413"/>
      <c r="I209" s="413"/>
      <c r="J209" s="413"/>
    </row>
    <row r="210" spans="3:10" s="279" customFormat="1" ht="15" x14ac:dyDescent="0.2">
      <c r="C210" s="413"/>
      <c r="D210" s="413"/>
      <c r="E210" s="413"/>
      <c r="F210" s="413"/>
      <c r="G210" s="413"/>
      <c r="H210" s="413"/>
      <c r="I210" s="413"/>
      <c r="J210" s="413"/>
    </row>
    <row r="211" spans="3:10" s="279" customFormat="1" ht="15" x14ac:dyDescent="0.2">
      <c r="C211" s="413"/>
      <c r="D211" s="413"/>
      <c r="E211" s="413"/>
      <c r="F211" s="413"/>
      <c r="G211" s="413"/>
      <c r="H211" s="413"/>
      <c r="I211" s="413"/>
      <c r="J211" s="413"/>
    </row>
    <row r="212" spans="3:10" s="279" customFormat="1" ht="15" x14ac:dyDescent="0.2">
      <c r="C212" s="413"/>
      <c r="D212" s="413"/>
      <c r="E212" s="413"/>
      <c r="F212" s="413"/>
      <c r="G212" s="413"/>
      <c r="H212" s="413"/>
      <c r="I212" s="413"/>
      <c r="J212" s="413"/>
    </row>
    <row r="213" spans="3:10" s="279" customFormat="1" ht="15" x14ac:dyDescent="0.2">
      <c r="C213" s="413"/>
      <c r="D213" s="413"/>
      <c r="E213" s="413"/>
      <c r="F213" s="413"/>
      <c r="G213" s="413"/>
      <c r="H213" s="413"/>
      <c r="I213" s="413"/>
      <c r="J213" s="413"/>
    </row>
    <row r="214" spans="3:10" s="279" customFormat="1" ht="15" x14ac:dyDescent="0.2">
      <c r="C214" s="413"/>
      <c r="D214" s="413"/>
      <c r="E214" s="413"/>
      <c r="F214" s="413"/>
      <c r="G214" s="413"/>
      <c r="H214" s="413"/>
      <c r="I214" s="413"/>
      <c r="J214" s="413"/>
    </row>
    <row r="215" spans="3:10" s="279" customFormat="1" ht="15" x14ac:dyDescent="0.2">
      <c r="C215" s="413"/>
      <c r="D215" s="413"/>
      <c r="E215" s="413"/>
      <c r="F215" s="413"/>
      <c r="G215" s="413"/>
      <c r="H215" s="413"/>
      <c r="I215" s="413"/>
      <c r="J215" s="413"/>
    </row>
    <row r="216" spans="3:10" s="279" customFormat="1" ht="15" x14ac:dyDescent="0.2">
      <c r="C216" s="413"/>
      <c r="D216" s="413"/>
      <c r="E216" s="413"/>
      <c r="F216" s="413"/>
      <c r="G216" s="413"/>
      <c r="H216" s="413"/>
      <c r="I216" s="413"/>
      <c r="J216" s="413"/>
    </row>
    <row r="217" spans="3:10" s="279" customFormat="1" ht="15" x14ac:dyDescent="0.2">
      <c r="C217" s="413"/>
      <c r="D217" s="413"/>
      <c r="E217" s="413"/>
      <c r="F217" s="413"/>
      <c r="G217" s="413"/>
      <c r="H217" s="413"/>
      <c r="I217" s="413"/>
      <c r="J217" s="413"/>
    </row>
    <row r="218" spans="3:10" s="279" customFormat="1" ht="15" x14ac:dyDescent="0.2">
      <c r="C218" s="413"/>
      <c r="D218" s="413"/>
      <c r="E218" s="413"/>
      <c r="F218" s="413"/>
      <c r="G218" s="413"/>
      <c r="H218" s="413"/>
      <c r="I218" s="413"/>
      <c r="J218" s="413"/>
    </row>
    <row r="219" spans="3:10" s="279" customFormat="1" ht="15" x14ac:dyDescent="0.2">
      <c r="C219" s="413"/>
      <c r="D219" s="413"/>
      <c r="E219" s="413"/>
      <c r="F219" s="413"/>
      <c r="G219" s="413"/>
      <c r="H219" s="413"/>
      <c r="I219" s="413"/>
      <c r="J219" s="413"/>
    </row>
    <row r="220" spans="3:10" s="279" customFormat="1" ht="15" x14ac:dyDescent="0.2">
      <c r="C220" s="413"/>
      <c r="D220" s="413"/>
      <c r="E220" s="413"/>
      <c r="F220" s="413"/>
      <c r="G220" s="413"/>
      <c r="H220" s="413"/>
      <c r="I220" s="413"/>
      <c r="J220" s="413"/>
    </row>
    <row r="221" spans="3:10" s="279" customFormat="1" ht="15" x14ac:dyDescent="0.2">
      <c r="C221" s="413"/>
      <c r="D221" s="413"/>
      <c r="E221" s="413"/>
      <c r="F221" s="413"/>
      <c r="G221" s="413"/>
      <c r="H221" s="413"/>
      <c r="I221" s="413"/>
      <c r="J221" s="413"/>
    </row>
    <row r="222" spans="3:10" s="279" customFormat="1" ht="15" x14ac:dyDescent="0.2">
      <c r="C222" s="413"/>
      <c r="D222" s="413"/>
      <c r="E222" s="413"/>
      <c r="F222" s="413"/>
      <c r="G222" s="413"/>
      <c r="H222" s="413"/>
      <c r="I222" s="413"/>
      <c r="J222" s="413"/>
    </row>
    <row r="223" spans="3:10" s="279" customFormat="1" ht="15" x14ac:dyDescent="0.2">
      <c r="C223" s="413"/>
      <c r="D223" s="413"/>
      <c r="E223" s="413"/>
      <c r="F223" s="413"/>
      <c r="G223" s="413"/>
      <c r="H223" s="413"/>
      <c r="I223" s="413"/>
      <c r="J223" s="413"/>
    </row>
    <row r="224" spans="3:10" s="279" customFormat="1" ht="15" x14ac:dyDescent="0.2">
      <c r="C224" s="413"/>
      <c r="D224" s="413"/>
      <c r="E224" s="413"/>
      <c r="F224" s="413"/>
      <c r="G224" s="413"/>
      <c r="H224" s="413"/>
      <c r="I224" s="413"/>
      <c r="J224" s="413"/>
    </row>
    <row r="225" spans="3:10" s="279" customFormat="1" ht="15" x14ac:dyDescent="0.2">
      <c r="C225" s="413"/>
      <c r="D225" s="413"/>
      <c r="E225" s="413"/>
      <c r="F225" s="413"/>
      <c r="G225" s="413"/>
      <c r="H225" s="413"/>
      <c r="I225" s="413"/>
      <c r="J225" s="413"/>
    </row>
    <row r="226" spans="3:10" s="279" customFormat="1" ht="15" x14ac:dyDescent="0.2">
      <c r="C226" s="413"/>
      <c r="D226" s="413"/>
      <c r="E226" s="413"/>
      <c r="F226" s="413"/>
      <c r="G226" s="413"/>
      <c r="H226" s="413"/>
      <c r="I226" s="413"/>
      <c r="J226" s="413"/>
    </row>
    <row r="227" spans="3:10" s="279" customFormat="1" ht="15" x14ac:dyDescent="0.2">
      <c r="C227" s="413"/>
      <c r="D227" s="413"/>
      <c r="E227" s="413"/>
      <c r="F227" s="413"/>
      <c r="G227" s="413"/>
      <c r="H227" s="413"/>
      <c r="I227" s="413"/>
      <c r="J227" s="413"/>
    </row>
    <row r="228" spans="3:10" s="279" customFormat="1" ht="15" x14ac:dyDescent="0.2">
      <c r="C228" s="413"/>
      <c r="D228" s="413"/>
      <c r="E228" s="413"/>
      <c r="F228" s="413"/>
      <c r="G228" s="413"/>
      <c r="H228" s="413"/>
      <c r="I228" s="413"/>
      <c r="J228" s="413"/>
    </row>
    <row r="229" spans="3:10" s="279" customFormat="1" ht="15" x14ac:dyDescent="0.2">
      <c r="C229" s="413"/>
      <c r="D229" s="413"/>
      <c r="E229" s="413"/>
      <c r="F229" s="413"/>
      <c r="G229" s="413"/>
      <c r="H229" s="413"/>
      <c r="I229" s="413"/>
      <c r="J229" s="413"/>
    </row>
    <row r="230" spans="3:10" s="279" customFormat="1" ht="15" x14ac:dyDescent="0.2">
      <c r="C230" s="413"/>
      <c r="D230" s="413"/>
      <c r="E230" s="413"/>
      <c r="F230" s="413"/>
      <c r="G230" s="413"/>
      <c r="H230" s="413"/>
      <c r="I230" s="413"/>
      <c r="J230" s="413"/>
    </row>
    <row r="231" spans="3:10" s="279" customFormat="1" ht="15" x14ac:dyDescent="0.2">
      <c r="C231" s="413"/>
      <c r="D231" s="413"/>
      <c r="E231" s="413"/>
      <c r="F231" s="413"/>
      <c r="G231" s="413"/>
      <c r="H231" s="413"/>
      <c r="I231" s="413"/>
      <c r="J231" s="413"/>
    </row>
    <row r="232" spans="3:10" s="279" customFormat="1" ht="15" x14ac:dyDescent="0.2">
      <c r="C232" s="413"/>
      <c r="D232" s="413"/>
      <c r="E232" s="413"/>
      <c r="F232" s="413"/>
      <c r="G232" s="413"/>
      <c r="H232" s="413"/>
      <c r="I232" s="413"/>
      <c r="J232" s="413"/>
    </row>
    <row r="233" spans="3:10" s="279" customFormat="1" ht="15" x14ac:dyDescent="0.2">
      <c r="C233" s="413"/>
      <c r="D233" s="413"/>
      <c r="E233" s="413"/>
      <c r="F233" s="413"/>
      <c r="G233" s="413"/>
      <c r="H233" s="413"/>
      <c r="I233" s="413"/>
      <c r="J233" s="413"/>
    </row>
    <row r="234" spans="3:10" s="279" customFormat="1" ht="15" x14ac:dyDescent="0.2">
      <c r="C234" s="413"/>
      <c r="D234" s="413"/>
      <c r="E234" s="413"/>
      <c r="F234" s="413"/>
      <c r="G234" s="413"/>
      <c r="H234" s="413"/>
      <c r="I234" s="413"/>
      <c r="J234" s="413"/>
    </row>
    <row r="235" spans="3:10" s="279" customFormat="1" ht="15" x14ac:dyDescent="0.2">
      <c r="C235" s="413"/>
      <c r="D235" s="413"/>
      <c r="E235" s="413"/>
      <c r="F235" s="413"/>
      <c r="G235" s="413"/>
      <c r="H235" s="413"/>
      <c r="I235" s="413"/>
      <c r="J235" s="413"/>
    </row>
    <row r="236" spans="3:10" s="279" customFormat="1" ht="15" x14ac:dyDescent="0.2">
      <c r="C236" s="413"/>
      <c r="D236" s="413"/>
      <c r="E236" s="413"/>
      <c r="F236" s="413"/>
      <c r="G236" s="413"/>
      <c r="H236" s="413"/>
      <c r="I236" s="413"/>
      <c r="J236" s="413"/>
    </row>
    <row r="237" spans="3:10" s="279" customFormat="1" ht="15" x14ac:dyDescent="0.2">
      <c r="C237" s="413"/>
      <c r="D237" s="413"/>
      <c r="E237" s="413"/>
      <c r="F237" s="413"/>
      <c r="G237" s="413"/>
      <c r="H237" s="413"/>
      <c r="I237" s="413"/>
      <c r="J237" s="413"/>
    </row>
    <row r="238" spans="3:10" s="279" customFormat="1" ht="15" x14ac:dyDescent="0.2">
      <c r="C238" s="413"/>
      <c r="D238" s="413"/>
      <c r="E238" s="413"/>
      <c r="F238" s="413"/>
      <c r="G238" s="413"/>
      <c r="H238" s="413"/>
      <c r="I238" s="413"/>
      <c r="J238" s="413"/>
    </row>
    <row r="239" spans="3:10" s="279" customFormat="1" ht="15" x14ac:dyDescent="0.2">
      <c r="C239" s="413"/>
      <c r="D239" s="413"/>
      <c r="E239" s="413"/>
      <c r="F239" s="413"/>
      <c r="G239" s="413"/>
      <c r="H239" s="413"/>
      <c r="I239" s="413"/>
      <c r="J239" s="413"/>
    </row>
    <row r="240" spans="3:10" s="279" customFormat="1" ht="15" x14ac:dyDescent="0.2">
      <c r="C240" s="413"/>
      <c r="D240" s="413"/>
      <c r="E240" s="413"/>
      <c r="F240" s="413"/>
      <c r="G240" s="413"/>
      <c r="H240" s="413"/>
      <c r="I240" s="413"/>
      <c r="J240" s="413"/>
    </row>
    <row r="241" spans="3:10" s="279" customFormat="1" ht="15" x14ac:dyDescent="0.2">
      <c r="C241" s="413"/>
      <c r="D241" s="413"/>
      <c r="E241" s="413"/>
      <c r="F241" s="413"/>
      <c r="G241" s="413"/>
      <c r="H241" s="413"/>
      <c r="I241" s="413"/>
      <c r="J241" s="413"/>
    </row>
    <row r="242" spans="3:10" s="279" customFormat="1" ht="15" x14ac:dyDescent="0.2">
      <c r="C242" s="413"/>
      <c r="D242" s="413"/>
      <c r="E242" s="413"/>
      <c r="F242" s="413"/>
      <c r="G242" s="413"/>
      <c r="H242" s="413"/>
      <c r="I242" s="413"/>
      <c r="J242" s="413"/>
    </row>
    <row r="243" spans="3:10" s="279" customFormat="1" ht="15" x14ac:dyDescent="0.2">
      <c r="C243" s="413"/>
      <c r="D243" s="413"/>
      <c r="E243" s="413"/>
      <c r="F243" s="413"/>
      <c r="G243" s="413"/>
      <c r="H243" s="413"/>
      <c r="I243" s="413"/>
      <c r="J243" s="413"/>
    </row>
    <row r="244" spans="3:10" s="279" customFormat="1" ht="15" x14ac:dyDescent="0.2">
      <c r="C244" s="413"/>
      <c r="D244" s="413"/>
      <c r="E244" s="413"/>
      <c r="F244" s="413"/>
      <c r="G244" s="413"/>
      <c r="H244" s="413"/>
      <c r="I244" s="413"/>
      <c r="J244" s="413"/>
    </row>
    <row r="245" spans="3:10" s="279" customFormat="1" ht="15" x14ac:dyDescent="0.2">
      <c r="C245" s="413"/>
      <c r="D245" s="413"/>
      <c r="E245" s="413"/>
      <c r="F245" s="413"/>
      <c r="G245" s="413"/>
      <c r="H245" s="413"/>
      <c r="I245" s="413"/>
      <c r="J245" s="413"/>
    </row>
    <row r="246" spans="3:10" s="279" customFormat="1" ht="15" x14ac:dyDescent="0.2">
      <c r="C246" s="413"/>
      <c r="D246" s="413"/>
      <c r="E246" s="413"/>
      <c r="F246" s="413"/>
      <c r="G246" s="413"/>
      <c r="H246" s="413"/>
      <c r="I246" s="413"/>
      <c r="J246" s="413"/>
    </row>
    <row r="247" spans="3:10" s="279" customFormat="1" ht="15" x14ac:dyDescent="0.2">
      <c r="C247" s="413"/>
      <c r="D247" s="413"/>
      <c r="E247" s="413"/>
      <c r="F247" s="413"/>
      <c r="G247" s="413"/>
      <c r="H247" s="413"/>
      <c r="I247" s="413"/>
      <c r="J247" s="413"/>
    </row>
    <row r="248" spans="3:10" s="279" customFormat="1" ht="15" x14ac:dyDescent="0.2">
      <c r="C248" s="413"/>
      <c r="D248" s="413"/>
      <c r="E248" s="413"/>
      <c r="F248" s="413"/>
      <c r="G248" s="413"/>
      <c r="H248" s="413"/>
      <c r="I248" s="413"/>
      <c r="J248" s="413"/>
    </row>
    <row r="249" spans="3:10" s="279" customFormat="1" ht="15" x14ac:dyDescent="0.2">
      <c r="C249" s="413"/>
      <c r="D249" s="413"/>
      <c r="E249" s="413"/>
      <c r="F249" s="413"/>
      <c r="G249" s="413"/>
      <c r="H249" s="413"/>
      <c r="I249" s="413"/>
      <c r="J249" s="413"/>
    </row>
    <row r="250" spans="3:10" s="279" customFormat="1" ht="15" x14ac:dyDescent="0.2">
      <c r="C250" s="413"/>
      <c r="D250" s="413"/>
      <c r="E250" s="413"/>
      <c r="F250" s="413"/>
      <c r="G250" s="413"/>
      <c r="H250" s="413"/>
      <c r="I250" s="413"/>
      <c r="J250" s="413"/>
    </row>
    <row r="251" spans="3:10" s="279" customFormat="1" ht="15" x14ac:dyDescent="0.2">
      <c r="C251" s="413"/>
      <c r="D251" s="413"/>
      <c r="E251" s="413"/>
      <c r="F251" s="413"/>
      <c r="G251" s="413"/>
      <c r="H251" s="413"/>
      <c r="I251" s="413"/>
      <c r="J251" s="413"/>
    </row>
    <row r="252" spans="3:10" s="279" customFormat="1" ht="15" x14ac:dyDescent="0.2">
      <c r="C252" s="413"/>
      <c r="D252" s="413"/>
      <c r="E252" s="413"/>
      <c r="F252" s="413"/>
      <c r="G252" s="413"/>
      <c r="H252" s="413"/>
      <c r="I252" s="413"/>
      <c r="J252" s="413"/>
    </row>
    <row r="253" spans="3:10" s="279" customFormat="1" ht="15" x14ac:dyDescent="0.2">
      <c r="C253" s="413"/>
      <c r="D253" s="413"/>
      <c r="E253" s="413"/>
      <c r="F253" s="413"/>
      <c r="G253" s="413"/>
      <c r="H253" s="413"/>
      <c r="I253" s="413"/>
      <c r="J253" s="413"/>
    </row>
    <row r="254" spans="3:10" s="279" customFormat="1" ht="15" x14ac:dyDescent="0.2">
      <c r="C254" s="413"/>
      <c r="D254" s="413"/>
      <c r="E254" s="413"/>
      <c r="F254" s="413"/>
      <c r="G254" s="413"/>
      <c r="H254" s="413"/>
      <c r="I254" s="413"/>
      <c r="J254" s="413"/>
    </row>
    <row r="255" spans="3:10" s="279" customFormat="1" ht="15" x14ac:dyDescent="0.2">
      <c r="C255" s="413"/>
      <c r="D255" s="413"/>
      <c r="E255" s="413"/>
      <c r="F255" s="413"/>
      <c r="G255" s="413"/>
      <c r="H255" s="413"/>
      <c r="I255" s="413"/>
      <c r="J255" s="413"/>
    </row>
    <row r="256" spans="3:10" s="279" customFormat="1" ht="15" x14ac:dyDescent="0.2">
      <c r="C256" s="413"/>
      <c r="D256" s="413"/>
      <c r="E256" s="413"/>
      <c r="F256" s="413"/>
      <c r="G256" s="413"/>
      <c r="H256" s="413"/>
      <c r="I256" s="413"/>
      <c r="J256" s="413"/>
    </row>
    <row r="257" spans="3:10" s="279" customFormat="1" ht="15" x14ac:dyDescent="0.2">
      <c r="C257" s="413"/>
      <c r="D257" s="413"/>
      <c r="E257" s="413"/>
      <c r="F257" s="413"/>
      <c r="G257" s="413"/>
      <c r="H257" s="413"/>
      <c r="I257" s="413"/>
      <c r="J257" s="413"/>
    </row>
    <row r="258" spans="3:10" s="279" customFormat="1" ht="15" x14ac:dyDescent="0.2">
      <c r="C258" s="413"/>
      <c r="D258" s="413"/>
      <c r="E258" s="413"/>
      <c r="F258" s="413"/>
      <c r="G258" s="413"/>
      <c r="H258" s="413"/>
      <c r="I258" s="413"/>
      <c r="J258" s="413"/>
    </row>
    <row r="259" spans="3:10" s="279" customFormat="1" ht="15" x14ac:dyDescent="0.2">
      <c r="C259" s="413"/>
      <c r="D259" s="413"/>
      <c r="E259" s="413"/>
      <c r="F259" s="413"/>
      <c r="G259" s="413"/>
      <c r="H259" s="413"/>
      <c r="I259" s="413"/>
      <c r="J259" s="413"/>
    </row>
    <row r="260" spans="3:10" s="279" customFormat="1" ht="15" x14ac:dyDescent="0.2">
      <c r="C260" s="413"/>
      <c r="D260" s="413"/>
      <c r="E260" s="413"/>
      <c r="F260" s="413"/>
      <c r="G260" s="413"/>
      <c r="H260" s="413"/>
      <c r="I260" s="413"/>
      <c r="J260" s="413"/>
    </row>
    <row r="261" spans="3:10" s="279" customFormat="1" ht="15" x14ac:dyDescent="0.2">
      <c r="C261" s="413"/>
      <c r="D261" s="413"/>
      <c r="E261" s="413"/>
      <c r="F261" s="413"/>
      <c r="G261" s="413"/>
      <c r="H261" s="413"/>
      <c r="I261" s="413"/>
      <c r="J261" s="413"/>
    </row>
    <row r="262" spans="3:10" s="279" customFormat="1" ht="15" x14ac:dyDescent="0.2">
      <c r="C262" s="413"/>
      <c r="D262" s="413"/>
      <c r="E262" s="413"/>
      <c r="F262" s="413"/>
      <c r="G262" s="413"/>
      <c r="H262" s="413"/>
      <c r="I262" s="413"/>
      <c r="J262" s="413"/>
    </row>
    <row r="263" spans="3:10" s="279" customFormat="1" ht="15" x14ac:dyDescent="0.2">
      <c r="C263" s="413"/>
      <c r="D263" s="413"/>
      <c r="E263" s="413"/>
      <c r="F263" s="413"/>
      <c r="G263" s="413"/>
      <c r="H263" s="413"/>
      <c r="I263" s="413"/>
      <c r="J263" s="413"/>
    </row>
    <row r="264" spans="3:10" s="279" customFormat="1" ht="15" x14ac:dyDescent="0.2">
      <c r="C264" s="413"/>
      <c r="D264" s="413"/>
      <c r="E264" s="413"/>
      <c r="F264" s="413"/>
      <c r="G264" s="413"/>
      <c r="H264" s="413"/>
      <c r="I264" s="413"/>
      <c r="J264" s="413"/>
    </row>
    <row r="265" spans="3:10" x14ac:dyDescent="0.2">
      <c r="C265" s="269"/>
      <c r="D265" s="269"/>
      <c r="E265" s="269"/>
      <c r="F265" s="269"/>
      <c r="G265" s="269"/>
      <c r="H265" s="269"/>
      <c r="I265" s="269"/>
    </row>
    <row r="266" spans="3:10" x14ac:dyDescent="0.2">
      <c r="C266" s="269"/>
      <c r="D266" s="269"/>
      <c r="E266" s="269"/>
      <c r="F266" s="269"/>
      <c r="G266" s="269"/>
      <c r="H266" s="269"/>
      <c r="I266" s="269"/>
    </row>
    <row r="267" spans="3:10" x14ac:dyDescent="0.2">
      <c r="C267" s="269"/>
      <c r="D267" s="269"/>
      <c r="E267" s="269"/>
      <c r="F267" s="269"/>
      <c r="G267" s="269"/>
      <c r="H267" s="269"/>
      <c r="I267" s="269"/>
    </row>
    <row r="268" spans="3:10" x14ac:dyDescent="0.2">
      <c r="C268" s="269"/>
      <c r="D268" s="269"/>
      <c r="E268" s="269"/>
      <c r="F268" s="269"/>
      <c r="G268" s="269"/>
      <c r="H268" s="269"/>
      <c r="I268" s="269"/>
    </row>
    <row r="269" spans="3:10" x14ac:dyDescent="0.2">
      <c r="C269" s="269"/>
      <c r="D269" s="269"/>
      <c r="E269" s="269"/>
      <c r="F269" s="269"/>
      <c r="G269" s="269"/>
      <c r="H269" s="269"/>
      <c r="I269" s="269"/>
    </row>
    <row r="270" spans="3:10" x14ac:dyDescent="0.2">
      <c r="C270" s="269"/>
      <c r="D270" s="269"/>
      <c r="E270" s="269"/>
      <c r="F270" s="269"/>
      <c r="G270" s="269"/>
      <c r="H270" s="269"/>
      <c r="I270" s="269"/>
    </row>
    <row r="271" spans="3:10" x14ac:dyDescent="0.2">
      <c r="C271" s="269"/>
      <c r="D271" s="269"/>
      <c r="E271" s="269"/>
      <c r="F271" s="269"/>
      <c r="G271" s="269"/>
      <c r="H271" s="269"/>
      <c r="I271" s="269"/>
    </row>
    <row r="272" spans="3:10" x14ac:dyDescent="0.2">
      <c r="C272" s="269"/>
      <c r="D272" s="269"/>
      <c r="E272" s="269"/>
      <c r="F272" s="269"/>
      <c r="G272" s="269"/>
      <c r="H272" s="269"/>
      <c r="I272" s="269"/>
    </row>
    <row r="273" spans="3:9" x14ac:dyDescent="0.2">
      <c r="C273" s="269"/>
      <c r="D273" s="269"/>
      <c r="E273" s="269"/>
      <c r="F273" s="269"/>
      <c r="G273" s="269"/>
      <c r="H273" s="269"/>
      <c r="I273" s="269"/>
    </row>
    <row r="274" spans="3:9" x14ac:dyDescent="0.2">
      <c r="C274" s="269"/>
      <c r="D274" s="269"/>
      <c r="E274" s="269"/>
      <c r="F274" s="269"/>
      <c r="G274" s="269"/>
      <c r="H274" s="269"/>
      <c r="I274" s="269"/>
    </row>
    <row r="275" spans="3:9" x14ac:dyDescent="0.2">
      <c r="C275" s="269"/>
      <c r="D275" s="269"/>
      <c r="E275" s="269"/>
      <c r="F275" s="269"/>
      <c r="G275" s="269"/>
      <c r="H275" s="269"/>
      <c r="I275" s="269"/>
    </row>
    <row r="276" spans="3:9" x14ac:dyDescent="0.2">
      <c r="C276" s="269"/>
      <c r="D276" s="269"/>
      <c r="E276" s="269"/>
      <c r="F276" s="269"/>
      <c r="G276" s="269"/>
      <c r="H276" s="269"/>
      <c r="I276" s="269"/>
    </row>
    <row r="277" spans="3:9" x14ac:dyDescent="0.2">
      <c r="C277" s="269"/>
      <c r="D277" s="269"/>
      <c r="E277" s="269"/>
      <c r="F277" s="269"/>
      <c r="G277" s="269"/>
      <c r="H277" s="269"/>
      <c r="I277" s="269"/>
    </row>
    <row r="278" spans="3:9" x14ac:dyDescent="0.2">
      <c r="C278" s="269"/>
      <c r="D278" s="269"/>
      <c r="E278" s="269"/>
      <c r="F278" s="269"/>
      <c r="G278" s="269"/>
      <c r="H278" s="269"/>
      <c r="I278" s="269"/>
    </row>
    <row r="279" spans="3:9" x14ac:dyDescent="0.2">
      <c r="C279" s="269"/>
      <c r="D279" s="269"/>
      <c r="E279" s="269"/>
      <c r="F279" s="269"/>
      <c r="G279" s="269"/>
      <c r="H279" s="269"/>
      <c r="I279" s="269"/>
    </row>
    <row r="280" spans="3:9" x14ac:dyDescent="0.2">
      <c r="C280" s="269"/>
      <c r="D280" s="269"/>
      <c r="E280" s="269"/>
      <c r="F280" s="269"/>
      <c r="G280" s="269"/>
      <c r="H280" s="269"/>
      <c r="I280" s="269"/>
    </row>
    <row r="281" spans="3:9" x14ac:dyDescent="0.2">
      <c r="C281" s="269"/>
      <c r="D281" s="269"/>
      <c r="E281" s="269"/>
      <c r="F281" s="269"/>
      <c r="G281" s="269"/>
      <c r="H281" s="269"/>
      <c r="I281" s="269"/>
    </row>
    <row r="282" spans="3:9" x14ac:dyDescent="0.2">
      <c r="C282" s="269"/>
      <c r="D282" s="269"/>
      <c r="E282" s="269"/>
      <c r="F282" s="269"/>
      <c r="G282" s="269"/>
      <c r="H282" s="269"/>
      <c r="I282" s="269"/>
    </row>
    <row r="283" spans="3:9" x14ac:dyDescent="0.2">
      <c r="C283" s="269"/>
      <c r="D283" s="269"/>
      <c r="E283" s="269"/>
      <c r="F283" s="269"/>
      <c r="G283" s="269"/>
      <c r="H283" s="269"/>
      <c r="I283" s="269"/>
    </row>
    <row r="284" spans="3:9" x14ac:dyDescent="0.2">
      <c r="C284" s="269"/>
      <c r="D284" s="269"/>
      <c r="E284" s="269"/>
      <c r="F284" s="269"/>
      <c r="G284" s="269"/>
      <c r="H284" s="269"/>
      <c r="I284" s="269"/>
    </row>
    <row r="285" spans="3:9" x14ac:dyDescent="0.2">
      <c r="C285" s="269"/>
      <c r="D285" s="269"/>
      <c r="E285" s="269"/>
      <c r="F285" s="269"/>
      <c r="G285" s="269"/>
      <c r="H285" s="269"/>
      <c r="I285" s="269"/>
    </row>
    <row r="286" spans="3:9" x14ac:dyDescent="0.2">
      <c r="C286" s="269"/>
      <c r="D286" s="269"/>
      <c r="E286" s="269"/>
      <c r="F286" s="269"/>
      <c r="G286" s="269"/>
      <c r="H286" s="269"/>
      <c r="I286" s="269"/>
    </row>
    <row r="287" spans="3:9" x14ac:dyDescent="0.2">
      <c r="C287" s="269"/>
      <c r="D287" s="269"/>
      <c r="E287" s="269"/>
      <c r="F287" s="269"/>
      <c r="G287" s="269"/>
      <c r="H287" s="269"/>
      <c r="I287" s="269"/>
    </row>
    <row r="288" spans="3:9" x14ac:dyDescent="0.2">
      <c r="C288" s="269"/>
      <c r="D288" s="269"/>
      <c r="E288" s="269"/>
      <c r="F288" s="269"/>
      <c r="G288" s="269"/>
      <c r="H288" s="269"/>
      <c r="I288" s="269"/>
    </row>
    <row r="289" spans="3:9" x14ac:dyDescent="0.2">
      <c r="C289" s="269"/>
      <c r="D289" s="269"/>
      <c r="E289" s="269"/>
      <c r="F289" s="269"/>
      <c r="G289" s="269"/>
      <c r="H289" s="269"/>
      <c r="I289" s="269"/>
    </row>
    <row r="290" spans="3:9" x14ac:dyDescent="0.2">
      <c r="C290" s="269"/>
      <c r="D290" s="269"/>
      <c r="E290" s="269"/>
      <c r="F290" s="269"/>
      <c r="G290" s="269"/>
      <c r="H290" s="269"/>
      <c r="I290" s="269"/>
    </row>
    <row r="291" spans="3:9" x14ac:dyDescent="0.2">
      <c r="C291" s="269"/>
      <c r="D291" s="269"/>
      <c r="E291" s="269"/>
      <c r="F291" s="269"/>
      <c r="G291" s="269"/>
      <c r="H291" s="269"/>
      <c r="I291" s="269"/>
    </row>
    <row r="292" spans="3:9" x14ac:dyDescent="0.2">
      <c r="C292" s="269"/>
      <c r="D292" s="269"/>
      <c r="E292" s="269"/>
      <c r="F292" s="269"/>
      <c r="G292" s="269"/>
      <c r="H292" s="269"/>
      <c r="I292" s="269"/>
    </row>
    <row r="293" spans="3:9" x14ac:dyDescent="0.2">
      <c r="C293" s="269"/>
      <c r="D293" s="269"/>
      <c r="E293" s="269"/>
      <c r="F293" s="269"/>
      <c r="G293" s="269"/>
      <c r="H293" s="269"/>
      <c r="I293" s="269"/>
    </row>
    <row r="294" spans="3:9" x14ac:dyDescent="0.2">
      <c r="C294" s="269"/>
      <c r="D294" s="269"/>
      <c r="E294" s="269"/>
      <c r="F294" s="269"/>
      <c r="G294" s="269"/>
      <c r="H294" s="269"/>
      <c r="I294" s="269"/>
    </row>
    <row r="295" spans="3:9" x14ac:dyDescent="0.2">
      <c r="C295" s="269"/>
      <c r="D295" s="269"/>
      <c r="E295" s="269"/>
      <c r="F295" s="269"/>
      <c r="G295" s="269"/>
      <c r="H295" s="269"/>
      <c r="I295" s="269"/>
    </row>
    <row r="296" spans="3:9" x14ac:dyDescent="0.2">
      <c r="C296" s="269"/>
      <c r="D296" s="269"/>
      <c r="E296" s="269"/>
      <c r="F296" s="269"/>
      <c r="G296" s="269"/>
      <c r="H296" s="269"/>
      <c r="I296" s="269"/>
    </row>
    <row r="297" spans="3:9" x14ac:dyDescent="0.2">
      <c r="C297" s="269"/>
      <c r="D297" s="269"/>
      <c r="E297" s="269"/>
      <c r="F297" s="269"/>
      <c r="G297" s="269"/>
      <c r="H297" s="269"/>
      <c r="I297" s="269"/>
    </row>
    <row r="298" spans="3:9" x14ac:dyDescent="0.2">
      <c r="C298" s="269"/>
      <c r="D298" s="269"/>
      <c r="E298" s="269"/>
      <c r="F298" s="269"/>
      <c r="G298" s="269"/>
      <c r="H298" s="269"/>
      <c r="I298" s="269"/>
    </row>
    <row r="299" spans="3:9" x14ac:dyDescent="0.2">
      <c r="C299" s="269"/>
      <c r="D299" s="269"/>
      <c r="E299" s="269"/>
      <c r="F299" s="269"/>
      <c r="G299" s="269"/>
      <c r="H299" s="269"/>
      <c r="I299" s="269"/>
    </row>
    <row r="300" spans="3:9" x14ac:dyDescent="0.2">
      <c r="C300" s="269"/>
      <c r="D300" s="269"/>
      <c r="E300" s="269"/>
      <c r="F300" s="269"/>
      <c r="G300" s="269"/>
      <c r="H300" s="269"/>
      <c r="I300" s="269"/>
    </row>
    <row r="301" spans="3:9" x14ac:dyDescent="0.2">
      <c r="C301" s="269"/>
      <c r="D301" s="269"/>
      <c r="E301" s="269"/>
      <c r="F301" s="269"/>
      <c r="G301" s="269"/>
      <c r="H301" s="269"/>
      <c r="I301" s="269"/>
    </row>
    <row r="302" spans="3:9" x14ac:dyDescent="0.2">
      <c r="C302" s="269"/>
      <c r="D302" s="269"/>
      <c r="E302" s="269"/>
      <c r="F302" s="269"/>
      <c r="G302" s="269"/>
      <c r="H302" s="269"/>
      <c r="I302" s="269"/>
    </row>
    <row r="303" spans="3:9" x14ac:dyDescent="0.2">
      <c r="C303" s="269"/>
      <c r="D303" s="269"/>
      <c r="E303" s="269"/>
      <c r="F303" s="269"/>
      <c r="G303" s="269"/>
      <c r="H303" s="269"/>
      <c r="I303" s="269"/>
    </row>
    <row r="304" spans="3:9" x14ac:dyDescent="0.2">
      <c r="C304" s="269"/>
      <c r="D304" s="269"/>
      <c r="E304" s="269"/>
      <c r="F304" s="269"/>
      <c r="G304" s="269"/>
      <c r="H304" s="269"/>
      <c r="I304" s="269"/>
    </row>
    <row r="305" spans="3:9" x14ac:dyDescent="0.2">
      <c r="C305" s="269"/>
      <c r="D305" s="269"/>
      <c r="E305" s="269"/>
      <c r="F305" s="269"/>
      <c r="G305" s="269"/>
      <c r="H305" s="269"/>
      <c r="I305" s="269"/>
    </row>
    <row r="306" spans="3:9" x14ac:dyDescent="0.2">
      <c r="C306" s="269"/>
      <c r="D306" s="269"/>
      <c r="E306" s="269"/>
      <c r="F306" s="269"/>
      <c r="G306" s="269"/>
      <c r="H306" s="269"/>
      <c r="I306" s="269"/>
    </row>
    <row r="307" spans="3:9" x14ac:dyDescent="0.2">
      <c r="C307" s="269"/>
      <c r="D307" s="269"/>
      <c r="E307" s="269"/>
      <c r="F307" s="269"/>
      <c r="G307" s="269"/>
      <c r="H307" s="269"/>
      <c r="I307" s="269"/>
    </row>
    <row r="308" spans="3:9" x14ac:dyDescent="0.2">
      <c r="C308" s="269"/>
      <c r="D308" s="269"/>
      <c r="E308" s="269"/>
      <c r="F308" s="269"/>
      <c r="G308" s="269"/>
      <c r="H308" s="269"/>
      <c r="I308" s="269"/>
    </row>
    <row r="309" spans="3:9" x14ac:dyDescent="0.2">
      <c r="C309" s="269"/>
      <c r="D309" s="269"/>
      <c r="E309" s="269"/>
      <c r="F309" s="269"/>
      <c r="G309" s="269"/>
      <c r="H309" s="269"/>
      <c r="I309" s="269"/>
    </row>
    <row r="310" spans="3:9" x14ac:dyDescent="0.2">
      <c r="C310" s="269"/>
      <c r="D310" s="269"/>
      <c r="E310" s="269"/>
      <c r="F310" s="269"/>
      <c r="G310" s="269"/>
      <c r="H310" s="269"/>
      <c r="I310" s="269"/>
    </row>
    <row r="311" spans="3:9" x14ac:dyDescent="0.2">
      <c r="C311" s="269"/>
      <c r="D311" s="269"/>
      <c r="E311" s="269"/>
      <c r="F311" s="269"/>
      <c r="G311" s="269"/>
      <c r="H311" s="269"/>
      <c r="I311" s="269"/>
    </row>
    <row r="312" spans="3:9" x14ac:dyDescent="0.2">
      <c r="C312" s="269"/>
      <c r="D312" s="269"/>
      <c r="E312" s="269"/>
      <c r="F312" s="269"/>
      <c r="G312" s="269"/>
      <c r="H312" s="269"/>
      <c r="I312" s="269"/>
    </row>
    <row r="313" spans="3:9" x14ac:dyDescent="0.2">
      <c r="C313" s="269"/>
      <c r="D313" s="269"/>
      <c r="E313" s="269"/>
      <c r="F313" s="269"/>
      <c r="G313" s="269"/>
      <c r="H313" s="269"/>
      <c r="I313" s="269"/>
    </row>
    <row r="314" spans="3:9" x14ac:dyDescent="0.2">
      <c r="C314" s="269"/>
      <c r="D314" s="269"/>
      <c r="E314" s="269"/>
      <c r="F314" s="269"/>
      <c r="G314" s="269"/>
      <c r="H314" s="269"/>
      <c r="I314" s="269"/>
    </row>
    <row r="315" spans="3:9" x14ac:dyDescent="0.2">
      <c r="C315" s="269"/>
      <c r="D315" s="269"/>
      <c r="E315" s="269"/>
      <c r="F315" s="269"/>
      <c r="G315" s="269"/>
      <c r="H315" s="269"/>
      <c r="I315" s="269"/>
    </row>
    <row r="316" spans="3:9" x14ac:dyDescent="0.2">
      <c r="C316" s="269"/>
      <c r="D316" s="269"/>
      <c r="E316" s="269"/>
      <c r="F316" s="269"/>
      <c r="G316" s="269"/>
      <c r="H316" s="269"/>
      <c r="I316" s="269"/>
    </row>
    <row r="317" spans="3:9" x14ac:dyDescent="0.2">
      <c r="C317" s="269"/>
      <c r="D317" s="269"/>
      <c r="E317" s="269"/>
      <c r="F317" s="269"/>
      <c r="G317" s="269"/>
      <c r="H317" s="269"/>
      <c r="I317" s="269"/>
    </row>
    <row r="318" spans="3:9" x14ac:dyDescent="0.2">
      <c r="C318" s="269"/>
      <c r="D318" s="269"/>
      <c r="E318" s="269"/>
      <c r="F318" s="269"/>
      <c r="G318" s="269"/>
      <c r="H318" s="269"/>
      <c r="I318" s="269"/>
    </row>
    <row r="319" spans="3:9" x14ac:dyDescent="0.2">
      <c r="C319" s="269"/>
      <c r="D319" s="269"/>
      <c r="E319" s="269"/>
      <c r="F319" s="269"/>
      <c r="G319" s="269"/>
      <c r="H319" s="269"/>
      <c r="I319" s="269"/>
    </row>
    <row r="320" spans="3:9" x14ac:dyDescent="0.2">
      <c r="C320" s="269"/>
      <c r="D320" s="269"/>
      <c r="E320" s="269"/>
      <c r="F320" s="269"/>
      <c r="G320" s="269"/>
      <c r="H320" s="269"/>
      <c r="I320" s="269"/>
    </row>
    <row r="321" spans="3:9" x14ac:dyDescent="0.2">
      <c r="C321" s="269"/>
      <c r="D321" s="269"/>
      <c r="E321" s="269"/>
      <c r="F321" s="269"/>
      <c r="G321" s="269"/>
      <c r="H321" s="269"/>
      <c r="I321" s="269"/>
    </row>
    <row r="322" spans="3:9" x14ac:dyDescent="0.2">
      <c r="C322" s="269"/>
      <c r="D322" s="269"/>
      <c r="E322" s="269"/>
      <c r="F322" s="269"/>
      <c r="G322" s="269"/>
      <c r="H322" s="269"/>
      <c r="I322" s="269"/>
    </row>
    <row r="323" spans="3:9" x14ac:dyDescent="0.2">
      <c r="C323" s="269"/>
      <c r="D323" s="269"/>
      <c r="E323" s="269"/>
      <c r="F323" s="269"/>
      <c r="G323" s="269"/>
      <c r="H323" s="269"/>
      <c r="I323" s="269"/>
    </row>
    <row r="324" spans="3:9" x14ac:dyDescent="0.2">
      <c r="C324" s="269"/>
      <c r="D324" s="269"/>
      <c r="E324" s="269"/>
      <c r="F324" s="269"/>
      <c r="G324" s="269"/>
      <c r="H324" s="269"/>
      <c r="I324" s="269"/>
    </row>
    <row r="325" spans="3:9" x14ac:dyDescent="0.2">
      <c r="C325" s="269"/>
      <c r="D325" s="269"/>
      <c r="E325" s="269"/>
      <c r="F325" s="269"/>
      <c r="G325" s="269"/>
      <c r="H325" s="269"/>
      <c r="I325" s="269"/>
    </row>
    <row r="326" spans="3:9" x14ac:dyDescent="0.2">
      <c r="C326" s="269"/>
      <c r="D326" s="269"/>
      <c r="E326" s="269"/>
      <c r="F326" s="269"/>
      <c r="G326" s="269"/>
      <c r="H326" s="269"/>
      <c r="I326" s="269"/>
    </row>
    <row r="327" spans="3:9" x14ac:dyDescent="0.2">
      <c r="C327" s="269"/>
      <c r="D327" s="269"/>
      <c r="E327" s="269"/>
      <c r="F327" s="269"/>
      <c r="G327" s="269"/>
      <c r="H327" s="269"/>
      <c r="I327" s="269"/>
    </row>
    <row r="328" spans="3:9" x14ac:dyDescent="0.2">
      <c r="C328" s="269"/>
      <c r="D328" s="269"/>
      <c r="E328" s="269"/>
      <c r="F328" s="269"/>
      <c r="G328" s="269"/>
      <c r="H328" s="269"/>
      <c r="I328" s="269"/>
    </row>
    <row r="329" spans="3:9" x14ac:dyDescent="0.2">
      <c r="C329" s="269"/>
      <c r="D329" s="269"/>
      <c r="E329" s="269"/>
      <c r="F329" s="269"/>
      <c r="G329" s="269"/>
      <c r="H329" s="269"/>
      <c r="I329" s="269"/>
    </row>
    <row r="330" spans="3:9" x14ac:dyDescent="0.2">
      <c r="C330" s="269"/>
      <c r="D330" s="269"/>
      <c r="E330" s="269"/>
      <c r="F330" s="269"/>
      <c r="G330" s="269"/>
      <c r="H330" s="269"/>
      <c r="I330" s="269"/>
    </row>
    <row r="331" spans="3:9" x14ac:dyDescent="0.2">
      <c r="C331" s="269"/>
      <c r="D331" s="269"/>
      <c r="E331" s="269"/>
      <c r="F331" s="269"/>
      <c r="G331" s="269"/>
      <c r="H331" s="269"/>
      <c r="I331" s="269"/>
    </row>
    <row r="332" spans="3:9" x14ac:dyDescent="0.2">
      <c r="C332" s="269"/>
      <c r="D332" s="269"/>
      <c r="E332" s="269"/>
      <c r="F332" s="269"/>
      <c r="G332" s="269"/>
      <c r="H332" s="269"/>
      <c r="I332" s="269"/>
    </row>
    <row r="333" spans="3:9" x14ac:dyDescent="0.2">
      <c r="C333" s="269"/>
      <c r="D333" s="269"/>
      <c r="E333" s="269"/>
      <c r="F333" s="269"/>
      <c r="G333" s="269"/>
      <c r="H333" s="269"/>
      <c r="I333" s="269"/>
    </row>
    <row r="334" spans="3:9" x14ac:dyDescent="0.2">
      <c r="C334" s="269"/>
      <c r="D334" s="269"/>
      <c r="E334" s="269"/>
      <c r="F334" s="269"/>
      <c r="G334" s="269"/>
      <c r="H334" s="269"/>
      <c r="I334" s="269"/>
    </row>
    <row r="335" spans="3:9" x14ac:dyDescent="0.2">
      <c r="C335" s="269"/>
      <c r="D335" s="269"/>
      <c r="E335" s="269"/>
      <c r="F335" s="269"/>
      <c r="G335" s="269"/>
      <c r="H335" s="269"/>
      <c r="I335" s="269"/>
    </row>
    <row r="336" spans="3:9" x14ac:dyDescent="0.2">
      <c r="C336" s="269"/>
      <c r="D336" s="269"/>
      <c r="E336" s="269"/>
      <c r="F336" s="269"/>
      <c r="G336" s="269"/>
      <c r="H336" s="269"/>
      <c r="I336" s="269"/>
    </row>
    <row r="337" spans="3:9" x14ac:dyDescent="0.2">
      <c r="C337" s="269"/>
      <c r="D337" s="269"/>
      <c r="E337" s="269"/>
      <c r="F337" s="269"/>
      <c r="G337" s="269"/>
      <c r="H337" s="269"/>
      <c r="I337" s="269"/>
    </row>
    <row r="338" spans="3:9" x14ac:dyDescent="0.2">
      <c r="C338" s="269"/>
      <c r="D338" s="269"/>
      <c r="E338" s="269"/>
      <c r="F338" s="269"/>
      <c r="G338" s="269"/>
      <c r="H338" s="269"/>
      <c r="I338" s="269"/>
    </row>
    <row r="339" spans="3:9" x14ac:dyDescent="0.2">
      <c r="C339" s="269"/>
      <c r="D339" s="269"/>
      <c r="E339" s="269"/>
      <c r="F339" s="269"/>
      <c r="G339" s="269"/>
      <c r="H339" s="269"/>
      <c r="I339" s="269"/>
    </row>
    <row r="340" spans="3:9" x14ac:dyDescent="0.2">
      <c r="C340" s="269"/>
      <c r="D340" s="269"/>
      <c r="E340" s="269"/>
      <c r="F340" s="269"/>
      <c r="G340" s="269"/>
      <c r="H340" s="269"/>
      <c r="I340" s="269"/>
    </row>
    <row r="341" spans="3:9" x14ac:dyDescent="0.2">
      <c r="C341" s="269"/>
      <c r="D341" s="269"/>
      <c r="E341" s="269"/>
      <c r="F341" s="269"/>
      <c r="G341" s="269"/>
      <c r="H341" s="269"/>
      <c r="I341" s="269"/>
    </row>
    <row r="342" spans="3:9" x14ac:dyDescent="0.2">
      <c r="C342" s="269"/>
      <c r="D342" s="269"/>
      <c r="E342" s="269"/>
      <c r="F342" s="269"/>
      <c r="G342" s="269"/>
      <c r="H342" s="269"/>
      <c r="I342" s="269"/>
    </row>
    <row r="343" spans="3:9" x14ac:dyDescent="0.2">
      <c r="C343" s="269"/>
      <c r="D343" s="269"/>
      <c r="E343" s="269"/>
      <c r="F343" s="269"/>
      <c r="G343" s="269"/>
      <c r="H343" s="269"/>
      <c r="I343" s="269"/>
    </row>
    <row r="344" spans="3:9" x14ac:dyDescent="0.2">
      <c r="C344" s="269"/>
      <c r="D344" s="269"/>
      <c r="E344" s="269"/>
      <c r="F344" s="269"/>
      <c r="G344" s="269"/>
      <c r="H344" s="269"/>
      <c r="I344" s="269"/>
    </row>
    <row r="345" spans="3:9" x14ac:dyDescent="0.2">
      <c r="C345" s="269"/>
      <c r="D345" s="269"/>
      <c r="E345" s="269"/>
      <c r="F345" s="269"/>
      <c r="G345" s="269"/>
      <c r="H345" s="269"/>
      <c r="I345" s="269"/>
    </row>
    <row r="346" spans="3:9" x14ac:dyDescent="0.2">
      <c r="C346" s="269"/>
      <c r="D346" s="269"/>
      <c r="E346" s="269"/>
      <c r="F346" s="269"/>
      <c r="G346" s="269"/>
      <c r="H346" s="269"/>
      <c r="I346" s="269"/>
    </row>
    <row r="347" spans="3:9" x14ac:dyDescent="0.2">
      <c r="C347" s="269"/>
      <c r="D347" s="269"/>
      <c r="E347" s="269"/>
      <c r="F347" s="269"/>
      <c r="G347" s="269"/>
      <c r="H347" s="269"/>
      <c r="I347" s="269"/>
    </row>
    <row r="348" spans="3:9" x14ac:dyDescent="0.2">
      <c r="C348" s="269"/>
      <c r="D348" s="269"/>
      <c r="E348" s="269"/>
      <c r="F348" s="269"/>
      <c r="G348" s="269"/>
      <c r="H348" s="269"/>
      <c r="I348" s="269"/>
    </row>
    <row r="349" spans="3:9" x14ac:dyDescent="0.2">
      <c r="C349" s="269"/>
      <c r="D349" s="269"/>
      <c r="E349" s="269"/>
      <c r="F349" s="269"/>
      <c r="G349" s="269"/>
      <c r="H349" s="269"/>
      <c r="I349" s="269"/>
    </row>
    <row r="350" spans="3:9" x14ac:dyDescent="0.2">
      <c r="C350" s="269"/>
      <c r="D350" s="269"/>
      <c r="E350" s="269"/>
      <c r="F350" s="269"/>
      <c r="G350" s="269"/>
      <c r="H350" s="269"/>
      <c r="I350" s="269"/>
    </row>
    <row r="351" spans="3:9" x14ac:dyDescent="0.2">
      <c r="C351" s="269"/>
      <c r="D351" s="269"/>
      <c r="E351" s="269"/>
      <c r="F351" s="269"/>
      <c r="G351" s="269"/>
      <c r="H351" s="269"/>
      <c r="I351" s="269"/>
    </row>
    <row r="352" spans="3:9" x14ac:dyDescent="0.2">
      <c r="C352" s="269"/>
      <c r="D352" s="269"/>
      <c r="E352" s="269"/>
      <c r="F352" s="269"/>
      <c r="G352" s="269"/>
      <c r="H352" s="269"/>
      <c r="I352" s="269"/>
    </row>
    <row r="353" spans="3:9" x14ac:dyDescent="0.2">
      <c r="C353" s="269"/>
      <c r="D353" s="269"/>
      <c r="E353" s="269"/>
      <c r="F353" s="269"/>
      <c r="G353" s="269"/>
      <c r="H353" s="269"/>
      <c r="I353" s="269"/>
    </row>
    <row r="354" spans="3:9" x14ac:dyDescent="0.2">
      <c r="C354" s="269"/>
      <c r="D354" s="269"/>
      <c r="E354" s="269"/>
      <c r="F354" s="269"/>
      <c r="G354" s="269"/>
      <c r="H354" s="269"/>
      <c r="I354" s="269"/>
    </row>
    <row r="355" spans="3:9" x14ac:dyDescent="0.2">
      <c r="C355" s="269"/>
      <c r="D355" s="269"/>
      <c r="E355" s="269"/>
      <c r="F355" s="269"/>
      <c r="G355" s="269"/>
      <c r="H355" s="269"/>
      <c r="I355" s="269"/>
    </row>
    <row r="356" spans="3:9" x14ac:dyDescent="0.2">
      <c r="C356" s="269"/>
      <c r="D356" s="269"/>
      <c r="E356" s="269"/>
      <c r="F356" s="269"/>
      <c r="G356" s="269"/>
      <c r="H356" s="269"/>
      <c r="I356" s="269"/>
    </row>
    <row r="357" spans="3:9" x14ac:dyDescent="0.2">
      <c r="C357" s="269"/>
      <c r="D357" s="269"/>
      <c r="E357" s="269"/>
      <c r="F357" s="269"/>
      <c r="G357" s="269"/>
      <c r="H357" s="269"/>
      <c r="I357" s="269"/>
    </row>
    <row r="358" spans="3:9" x14ac:dyDescent="0.2">
      <c r="C358" s="269"/>
      <c r="D358" s="269"/>
      <c r="E358" s="269"/>
      <c r="F358" s="269"/>
      <c r="G358" s="269"/>
      <c r="H358" s="269"/>
      <c r="I358" s="269"/>
    </row>
    <row r="359" spans="3:9" x14ac:dyDescent="0.2">
      <c r="C359" s="269"/>
      <c r="D359" s="269"/>
      <c r="E359" s="269"/>
      <c r="F359" s="269"/>
      <c r="G359" s="269"/>
      <c r="H359" s="269"/>
      <c r="I359" s="269"/>
    </row>
    <row r="360" spans="3:9" x14ac:dyDescent="0.2">
      <c r="C360" s="269"/>
      <c r="D360" s="269"/>
      <c r="E360" s="269"/>
      <c r="F360" s="269"/>
      <c r="G360" s="269"/>
      <c r="H360" s="269"/>
      <c r="I360" s="269"/>
    </row>
    <row r="361" spans="3:9" x14ac:dyDescent="0.2">
      <c r="C361" s="269"/>
      <c r="D361" s="269"/>
      <c r="E361" s="269"/>
      <c r="F361" s="269"/>
      <c r="G361" s="269"/>
      <c r="H361" s="269"/>
      <c r="I361" s="269"/>
    </row>
    <row r="362" spans="3:9" x14ac:dyDescent="0.2">
      <c r="C362" s="269"/>
      <c r="D362" s="269"/>
      <c r="E362" s="269"/>
      <c r="F362" s="269"/>
      <c r="G362" s="269"/>
      <c r="H362" s="269"/>
      <c r="I362" s="269"/>
    </row>
    <row r="363" spans="3:9" x14ac:dyDescent="0.2">
      <c r="C363" s="269"/>
      <c r="D363" s="269"/>
      <c r="E363" s="269"/>
      <c r="F363" s="269"/>
      <c r="G363" s="269"/>
      <c r="H363" s="269"/>
      <c r="I363" s="269"/>
    </row>
    <row r="364" spans="3:9" x14ac:dyDescent="0.2">
      <c r="C364" s="269"/>
      <c r="D364" s="269"/>
      <c r="E364" s="269"/>
      <c r="F364" s="269"/>
      <c r="G364" s="269"/>
      <c r="H364" s="269"/>
      <c r="I364" s="269"/>
    </row>
    <row r="365" spans="3:9" x14ac:dyDescent="0.2">
      <c r="C365" s="269"/>
      <c r="D365" s="269"/>
      <c r="E365" s="269"/>
      <c r="F365" s="269"/>
      <c r="G365" s="269"/>
      <c r="H365" s="269"/>
      <c r="I365" s="269"/>
    </row>
    <row r="366" spans="3:9" x14ac:dyDescent="0.2">
      <c r="C366" s="269"/>
      <c r="D366" s="269"/>
      <c r="E366" s="269"/>
      <c r="F366" s="269"/>
      <c r="G366" s="269"/>
      <c r="H366" s="269"/>
      <c r="I366" s="269"/>
    </row>
    <row r="367" spans="3:9" x14ac:dyDescent="0.2">
      <c r="C367" s="269"/>
      <c r="D367" s="269"/>
      <c r="E367" s="269"/>
      <c r="F367" s="269"/>
      <c r="G367" s="269"/>
      <c r="H367" s="269"/>
      <c r="I367" s="269"/>
    </row>
    <row r="368" spans="3:9" x14ac:dyDescent="0.2">
      <c r="C368" s="269"/>
      <c r="D368" s="269"/>
      <c r="E368" s="269"/>
      <c r="F368" s="269"/>
      <c r="G368" s="269"/>
      <c r="H368" s="269"/>
      <c r="I368" s="269"/>
    </row>
    <row r="369" spans="3:9" x14ac:dyDescent="0.2">
      <c r="C369" s="269"/>
      <c r="D369" s="269"/>
      <c r="E369" s="269"/>
      <c r="F369" s="269"/>
      <c r="G369" s="269"/>
      <c r="H369" s="269"/>
      <c r="I369" s="269"/>
    </row>
    <row r="370" spans="3:9" x14ac:dyDescent="0.2">
      <c r="C370" s="269"/>
      <c r="D370" s="269"/>
      <c r="E370" s="269"/>
      <c r="F370" s="269"/>
      <c r="G370" s="269"/>
      <c r="H370" s="269"/>
      <c r="I370" s="269"/>
    </row>
    <row r="371" spans="3:9" x14ac:dyDescent="0.2">
      <c r="C371" s="269"/>
      <c r="D371" s="269"/>
      <c r="E371" s="269"/>
      <c r="F371" s="269"/>
      <c r="G371" s="269"/>
      <c r="H371" s="269"/>
      <c r="I371" s="269"/>
    </row>
    <row r="372" spans="3:9" x14ac:dyDescent="0.2">
      <c r="C372" s="269"/>
      <c r="D372" s="269"/>
      <c r="E372" s="269"/>
      <c r="F372" s="269"/>
      <c r="G372" s="269"/>
      <c r="H372" s="269"/>
      <c r="I372" s="269"/>
    </row>
    <row r="373" spans="3:9" x14ac:dyDescent="0.2">
      <c r="C373" s="269"/>
      <c r="D373" s="269"/>
      <c r="E373" s="269"/>
      <c r="F373" s="269"/>
      <c r="G373" s="269"/>
      <c r="H373" s="269"/>
      <c r="I373" s="269"/>
    </row>
    <row r="374" spans="3:9" x14ac:dyDescent="0.2">
      <c r="C374" s="269"/>
      <c r="D374" s="269"/>
      <c r="E374" s="269"/>
      <c r="F374" s="269"/>
      <c r="G374" s="269"/>
      <c r="H374" s="269"/>
      <c r="I374" s="269"/>
    </row>
    <row r="375" spans="3:9" x14ac:dyDescent="0.2">
      <c r="C375" s="269"/>
      <c r="D375" s="269"/>
      <c r="E375" s="269"/>
      <c r="F375" s="269"/>
      <c r="G375" s="269"/>
      <c r="H375" s="269"/>
      <c r="I375" s="269"/>
    </row>
    <row r="376" spans="3:9" x14ac:dyDescent="0.2">
      <c r="C376" s="269"/>
      <c r="D376" s="269"/>
      <c r="E376" s="269"/>
      <c r="F376" s="269"/>
      <c r="G376" s="269"/>
      <c r="H376" s="269"/>
      <c r="I376" s="269"/>
    </row>
    <row r="377" spans="3:9" x14ac:dyDescent="0.2">
      <c r="C377" s="269"/>
      <c r="D377" s="269"/>
      <c r="E377" s="269"/>
      <c r="F377" s="269"/>
      <c r="G377" s="269"/>
      <c r="H377" s="269"/>
      <c r="I377" s="269"/>
    </row>
    <row r="378" spans="3:9" x14ac:dyDescent="0.2">
      <c r="C378" s="269"/>
      <c r="D378" s="269"/>
      <c r="E378" s="269"/>
      <c r="F378" s="269"/>
      <c r="G378" s="269"/>
      <c r="H378" s="269"/>
      <c r="I378" s="269"/>
    </row>
    <row r="379" spans="3:9" x14ac:dyDescent="0.2">
      <c r="C379" s="269"/>
      <c r="D379" s="269"/>
      <c r="E379" s="269"/>
      <c r="F379" s="269"/>
      <c r="G379" s="269"/>
      <c r="H379" s="269"/>
      <c r="I379" s="269"/>
    </row>
    <row r="380" spans="3:9" x14ac:dyDescent="0.2">
      <c r="C380" s="269"/>
      <c r="D380" s="269"/>
      <c r="E380" s="269"/>
      <c r="F380" s="269"/>
      <c r="G380" s="269"/>
      <c r="H380" s="269"/>
      <c r="I380" s="269"/>
    </row>
    <row r="381" spans="3:9" x14ac:dyDescent="0.2">
      <c r="C381" s="269"/>
      <c r="D381" s="269"/>
      <c r="E381" s="269"/>
      <c r="F381" s="269"/>
      <c r="G381" s="269"/>
      <c r="H381" s="269"/>
      <c r="I381" s="269"/>
    </row>
    <row r="382" spans="3:9" x14ac:dyDescent="0.2">
      <c r="C382" s="269"/>
      <c r="D382" s="269"/>
      <c r="E382" s="269"/>
      <c r="F382" s="269"/>
      <c r="G382" s="269"/>
      <c r="H382" s="269"/>
      <c r="I382" s="269"/>
    </row>
    <row r="383" spans="3:9" x14ac:dyDescent="0.2">
      <c r="C383" s="269"/>
      <c r="D383" s="269"/>
      <c r="E383" s="269"/>
      <c r="F383" s="269"/>
      <c r="G383" s="269"/>
      <c r="H383" s="269"/>
      <c r="I383" s="269"/>
    </row>
    <row r="384" spans="3:9" x14ac:dyDescent="0.2">
      <c r="C384" s="269"/>
      <c r="D384" s="269"/>
      <c r="E384" s="269"/>
      <c r="F384" s="269"/>
      <c r="G384" s="269"/>
      <c r="H384" s="269"/>
      <c r="I384" s="269"/>
    </row>
    <row r="385" spans="3:9" x14ac:dyDescent="0.2">
      <c r="C385" s="269"/>
      <c r="D385" s="269"/>
      <c r="E385" s="269"/>
      <c r="F385" s="269"/>
      <c r="G385" s="269"/>
      <c r="H385" s="269"/>
      <c r="I385" s="269"/>
    </row>
    <row r="386" spans="3:9" x14ac:dyDescent="0.2">
      <c r="C386" s="269"/>
      <c r="D386" s="269"/>
      <c r="E386" s="269"/>
      <c r="F386" s="269"/>
      <c r="G386" s="269"/>
      <c r="H386" s="269"/>
      <c r="I386" s="269"/>
    </row>
    <row r="387" spans="3:9" x14ac:dyDescent="0.2">
      <c r="C387" s="269"/>
      <c r="D387" s="269"/>
      <c r="E387" s="269"/>
      <c r="F387" s="269"/>
      <c r="G387" s="269"/>
      <c r="H387" s="269"/>
      <c r="I387" s="269"/>
    </row>
    <row r="388" spans="3:9" x14ac:dyDescent="0.2">
      <c r="C388" s="269"/>
      <c r="D388" s="269"/>
      <c r="E388" s="269"/>
      <c r="F388" s="269"/>
      <c r="G388" s="269"/>
      <c r="H388" s="269"/>
      <c r="I388" s="269"/>
    </row>
    <row r="389" spans="3:9" x14ac:dyDescent="0.2">
      <c r="C389" s="269"/>
      <c r="D389" s="269"/>
      <c r="E389" s="269"/>
      <c r="F389" s="269"/>
      <c r="G389" s="269"/>
      <c r="H389" s="269"/>
      <c r="I389" s="269"/>
    </row>
    <row r="390" spans="3:9" x14ac:dyDescent="0.2">
      <c r="C390" s="269"/>
      <c r="D390" s="269"/>
      <c r="E390" s="269"/>
      <c r="F390" s="269"/>
      <c r="G390" s="269"/>
      <c r="H390" s="269"/>
      <c r="I390" s="269"/>
    </row>
    <row r="391" spans="3:9" x14ac:dyDescent="0.2">
      <c r="C391" s="269"/>
      <c r="D391" s="269"/>
      <c r="E391" s="269"/>
      <c r="F391" s="269"/>
      <c r="G391" s="269"/>
      <c r="H391" s="269"/>
      <c r="I391" s="269"/>
    </row>
    <row r="392" spans="3:9" x14ac:dyDescent="0.2">
      <c r="C392" s="269"/>
      <c r="D392" s="269"/>
      <c r="E392" s="269"/>
      <c r="F392" s="269"/>
      <c r="G392" s="269"/>
      <c r="H392" s="269"/>
      <c r="I392" s="269"/>
    </row>
    <row r="393" spans="3:9" x14ac:dyDescent="0.2">
      <c r="C393" s="269"/>
      <c r="D393" s="269"/>
      <c r="E393" s="269"/>
      <c r="F393" s="269"/>
      <c r="G393" s="269"/>
      <c r="H393" s="269"/>
      <c r="I393" s="269"/>
    </row>
    <row r="394" spans="3:9" x14ac:dyDescent="0.2">
      <c r="C394" s="269"/>
      <c r="D394" s="269"/>
      <c r="E394" s="269"/>
      <c r="F394" s="269"/>
      <c r="G394" s="269"/>
      <c r="H394" s="269"/>
      <c r="I394" s="269"/>
    </row>
    <row r="395" spans="3:9" x14ac:dyDescent="0.2">
      <c r="C395" s="269"/>
      <c r="D395" s="269"/>
      <c r="E395" s="269"/>
      <c r="F395" s="269"/>
      <c r="G395" s="269"/>
      <c r="H395" s="269"/>
      <c r="I395" s="269"/>
    </row>
    <row r="396" spans="3:9" x14ac:dyDescent="0.2">
      <c r="C396" s="269"/>
      <c r="D396" s="269"/>
      <c r="E396" s="269"/>
      <c r="F396" s="269"/>
      <c r="G396" s="269"/>
      <c r="H396" s="269"/>
      <c r="I396" s="269"/>
    </row>
    <row r="397" spans="3:9" x14ac:dyDescent="0.2">
      <c r="C397" s="269"/>
      <c r="D397" s="269"/>
      <c r="E397" s="269"/>
      <c r="F397" s="269"/>
      <c r="G397" s="269"/>
      <c r="H397" s="269"/>
      <c r="I397" s="269"/>
    </row>
    <row r="398" spans="3:9" x14ac:dyDescent="0.2">
      <c r="C398" s="269"/>
      <c r="D398" s="269"/>
      <c r="E398" s="269"/>
      <c r="F398" s="269"/>
      <c r="G398" s="269"/>
      <c r="H398" s="269"/>
      <c r="I398" s="269"/>
    </row>
    <row r="399" spans="3:9" x14ac:dyDescent="0.2">
      <c r="C399" s="269"/>
      <c r="D399" s="269"/>
      <c r="E399" s="269"/>
      <c r="F399" s="269"/>
      <c r="G399" s="269"/>
      <c r="H399" s="269"/>
      <c r="I399" s="269"/>
    </row>
    <row r="400" spans="3:9" x14ac:dyDescent="0.2">
      <c r="C400" s="269"/>
      <c r="D400" s="269"/>
      <c r="E400" s="269"/>
      <c r="F400" s="269"/>
      <c r="G400" s="269"/>
      <c r="H400" s="269"/>
      <c r="I400" s="269"/>
    </row>
    <row r="401" spans="3:9" x14ac:dyDescent="0.2">
      <c r="C401" s="269"/>
      <c r="D401" s="269"/>
      <c r="E401" s="269"/>
      <c r="F401" s="269"/>
      <c r="G401" s="269"/>
      <c r="H401" s="269"/>
      <c r="I401" s="269"/>
    </row>
    <row r="402" spans="3:9" x14ac:dyDescent="0.2">
      <c r="C402" s="269"/>
      <c r="D402" s="269"/>
      <c r="E402" s="269"/>
      <c r="F402" s="269"/>
      <c r="G402" s="269"/>
      <c r="H402" s="269"/>
      <c r="I402" s="269"/>
    </row>
    <row r="403" spans="3:9" x14ac:dyDescent="0.2">
      <c r="C403" s="269"/>
      <c r="D403" s="269"/>
      <c r="E403" s="269"/>
      <c r="F403" s="269"/>
      <c r="G403" s="269"/>
      <c r="H403" s="269"/>
      <c r="I403" s="269"/>
    </row>
    <row r="404" spans="3:9" x14ac:dyDescent="0.2">
      <c r="C404" s="269"/>
      <c r="D404" s="269"/>
      <c r="E404" s="269"/>
      <c r="F404" s="269"/>
      <c r="G404" s="269"/>
      <c r="H404" s="269"/>
      <c r="I404" s="269"/>
    </row>
    <row r="405" spans="3:9" x14ac:dyDescent="0.2">
      <c r="C405" s="269"/>
      <c r="D405" s="269"/>
      <c r="E405" s="269"/>
      <c r="F405" s="269"/>
      <c r="G405" s="269"/>
      <c r="H405" s="269"/>
      <c r="I405" s="269"/>
    </row>
    <row r="406" spans="3:9" x14ac:dyDescent="0.2">
      <c r="C406" s="269"/>
      <c r="D406" s="269"/>
      <c r="E406" s="269"/>
      <c r="F406" s="269"/>
      <c r="G406" s="269"/>
      <c r="H406" s="269"/>
      <c r="I406" s="269"/>
    </row>
    <row r="407" spans="3:9" x14ac:dyDescent="0.2">
      <c r="C407" s="269"/>
      <c r="D407" s="269"/>
      <c r="E407" s="269"/>
      <c r="F407" s="269"/>
      <c r="G407" s="269"/>
      <c r="H407" s="269"/>
      <c r="I407" s="269"/>
    </row>
    <row r="408" spans="3:9" x14ac:dyDescent="0.2">
      <c r="C408" s="269"/>
      <c r="D408" s="269"/>
      <c r="E408" s="269"/>
      <c r="F408" s="269"/>
      <c r="G408" s="269"/>
      <c r="H408" s="269"/>
      <c r="I408" s="269"/>
    </row>
    <row r="409" spans="3:9" x14ac:dyDescent="0.2">
      <c r="C409" s="269"/>
      <c r="D409" s="269"/>
      <c r="E409" s="269"/>
      <c r="F409" s="269"/>
      <c r="G409" s="269"/>
      <c r="H409" s="269"/>
      <c r="I409" s="269"/>
    </row>
    <row r="410" spans="3:9" x14ac:dyDescent="0.2">
      <c r="C410" s="269"/>
      <c r="D410" s="269"/>
      <c r="E410" s="269"/>
      <c r="F410" s="269"/>
      <c r="G410" s="269"/>
      <c r="H410" s="269"/>
      <c r="I410" s="269"/>
    </row>
    <row r="411" spans="3:9" x14ac:dyDescent="0.2">
      <c r="C411" s="269"/>
      <c r="D411" s="269"/>
      <c r="E411" s="269"/>
      <c r="F411" s="269"/>
      <c r="G411" s="269"/>
      <c r="H411" s="269"/>
      <c r="I411" s="269"/>
    </row>
    <row r="412" spans="3:9" x14ac:dyDescent="0.2">
      <c r="C412" s="269"/>
      <c r="D412" s="269"/>
      <c r="E412" s="269"/>
      <c r="F412" s="269"/>
      <c r="G412" s="269"/>
      <c r="H412" s="269"/>
      <c r="I412" s="269"/>
    </row>
    <row r="413" spans="3:9" x14ac:dyDescent="0.2">
      <c r="C413" s="269"/>
      <c r="D413" s="269"/>
      <c r="E413" s="269"/>
      <c r="F413" s="269"/>
      <c r="G413" s="269"/>
      <c r="H413" s="269"/>
      <c r="I413" s="269"/>
    </row>
    <row r="414" spans="3:9" x14ac:dyDescent="0.2">
      <c r="C414" s="269"/>
      <c r="D414" s="269"/>
      <c r="E414" s="269"/>
      <c r="F414" s="269"/>
      <c r="G414" s="269"/>
      <c r="H414" s="269"/>
      <c r="I414" s="269"/>
    </row>
    <row r="415" spans="3:9" x14ac:dyDescent="0.2">
      <c r="C415" s="269"/>
      <c r="D415" s="269"/>
      <c r="E415" s="269"/>
      <c r="F415" s="269"/>
      <c r="G415" s="269"/>
      <c r="H415" s="269"/>
      <c r="I415" s="269"/>
    </row>
    <row r="416" spans="3:9" x14ac:dyDescent="0.2">
      <c r="C416" s="269"/>
      <c r="D416" s="269"/>
      <c r="E416" s="269"/>
      <c r="F416" s="269"/>
      <c r="G416" s="269"/>
      <c r="H416" s="269"/>
      <c r="I416" s="269"/>
    </row>
    <row r="417" spans="3:9" x14ac:dyDescent="0.2">
      <c r="C417" s="269"/>
      <c r="D417" s="269"/>
      <c r="E417" s="269"/>
      <c r="F417" s="269"/>
      <c r="G417" s="269"/>
      <c r="H417" s="269"/>
      <c r="I417" s="269"/>
    </row>
    <row r="418" spans="3:9" x14ac:dyDescent="0.2">
      <c r="C418" s="269"/>
      <c r="D418" s="269"/>
      <c r="E418" s="269"/>
      <c r="F418" s="269"/>
      <c r="G418" s="269"/>
      <c r="H418" s="269"/>
      <c r="I418" s="269"/>
    </row>
    <row r="419" spans="3:9" x14ac:dyDescent="0.2">
      <c r="C419" s="269"/>
      <c r="D419" s="269"/>
      <c r="E419" s="269"/>
      <c r="F419" s="269"/>
      <c r="G419" s="269"/>
      <c r="H419" s="269"/>
      <c r="I419" s="269"/>
    </row>
    <row r="420" spans="3:9" x14ac:dyDescent="0.2">
      <c r="C420" s="269"/>
      <c r="D420" s="269"/>
      <c r="E420" s="269"/>
      <c r="F420" s="269"/>
      <c r="G420" s="269"/>
      <c r="H420" s="269"/>
      <c r="I420" s="269"/>
    </row>
    <row r="421" spans="3:9" x14ac:dyDescent="0.2">
      <c r="C421" s="269"/>
      <c r="D421" s="269"/>
      <c r="E421" s="269"/>
      <c r="F421" s="269"/>
      <c r="G421" s="269"/>
      <c r="H421" s="269"/>
      <c r="I421" s="269"/>
    </row>
    <row r="422" spans="3:9" x14ac:dyDescent="0.2">
      <c r="C422" s="269"/>
      <c r="D422" s="269"/>
      <c r="E422" s="269"/>
      <c r="F422" s="269"/>
      <c r="G422" s="269"/>
      <c r="H422" s="269"/>
      <c r="I422" s="269"/>
    </row>
    <row r="423" spans="3:9" x14ac:dyDescent="0.2">
      <c r="C423" s="269"/>
      <c r="D423" s="269"/>
      <c r="E423" s="269"/>
      <c r="F423" s="269"/>
      <c r="G423" s="269"/>
      <c r="H423" s="269"/>
      <c r="I423" s="269"/>
    </row>
    <row r="424" spans="3:9" x14ac:dyDescent="0.2">
      <c r="C424" s="269"/>
      <c r="D424" s="269"/>
      <c r="E424" s="269"/>
      <c r="F424" s="269"/>
      <c r="G424" s="269"/>
      <c r="H424" s="269"/>
      <c r="I424" s="269"/>
    </row>
    <row r="425" spans="3:9" x14ac:dyDescent="0.2">
      <c r="C425" s="269"/>
      <c r="D425" s="269"/>
      <c r="E425" s="269"/>
      <c r="F425" s="269"/>
      <c r="G425" s="269"/>
      <c r="H425" s="269"/>
      <c r="I425" s="269"/>
    </row>
    <row r="426" spans="3:9" x14ac:dyDescent="0.2">
      <c r="C426" s="269"/>
      <c r="D426" s="269"/>
      <c r="E426" s="269"/>
      <c r="F426" s="269"/>
      <c r="G426" s="269"/>
      <c r="H426" s="269"/>
      <c r="I426" s="269"/>
    </row>
    <row r="427" spans="3:9" x14ac:dyDescent="0.2">
      <c r="C427" s="269"/>
      <c r="D427" s="269"/>
      <c r="E427" s="269"/>
      <c r="F427" s="269"/>
      <c r="G427" s="269"/>
      <c r="H427" s="269"/>
      <c r="I427" s="269"/>
    </row>
    <row r="428" spans="3:9" x14ac:dyDescent="0.2">
      <c r="C428" s="269"/>
      <c r="D428" s="269"/>
      <c r="E428" s="269"/>
      <c r="F428" s="269"/>
      <c r="G428" s="269"/>
      <c r="H428" s="269"/>
      <c r="I428" s="269"/>
    </row>
    <row r="429" spans="3:9" x14ac:dyDescent="0.2">
      <c r="C429" s="269"/>
      <c r="D429" s="269"/>
      <c r="E429" s="269"/>
      <c r="F429" s="269"/>
      <c r="G429" s="269"/>
      <c r="H429" s="269"/>
      <c r="I429" s="269"/>
    </row>
    <row r="430" spans="3:9" x14ac:dyDescent="0.2">
      <c r="C430" s="269"/>
      <c r="D430" s="269"/>
      <c r="E430" s="269"/>
      <c r="F430" s="269"/>
      <c r="G430" s="269"/>
      <c r="H430" s="269"/>
      <c r="I430" s="269"/>
    </row>
    <row r="431" spans="3:9" x14ac:dyDescent="0.2">
      <c r="C431" s="269"/>
      <c r="D431" s="269"/>
      <c r="E431" s="269"/>
      <c r="F431" s="269"/>
      <c r="G431" s="269"/>
      <c r="H431" s="269"/>
      <c r="I431" s="269"/>
    </row>
    <row r="432" spans="3:9" x14ac:dyDescent="0.2">
      <c r="C432" s="269"/>
      <c r="D432" s="269"/>
      <c r="E432" s="269"/>
      <c r="F432" s="269"/>
      <c r="G432" s="269"/>
      <c r="H432" s="269"/>
      <c r="I432" s="269"/>
    </row>
    <row r="433" spans="3:9" x14ac:dyDescent="0.2">
      <c r="C433" s="269"/>
      <c r="D433" s="269"/>
      <c r="E433" s="269"/>
      <c r="F433" s="269"/>
      <c r="G433" s="269"/>
      <c r="H433" s="269"/>
      <c r="I433" s="269"/>
    </row>
    <row r="434" spans="3:9" x14ac:dyDescent="0.2">
      <c r="C434" s="269"/>
      <c r="D434" s="269"/>
      <c r="E434" s="269"/>
      <c r="F434" s="269"/>
      <c r="G434" s="269"/>
      <c r="H434" s="269"/>
      <c r="I434" s="269"/>
    </row>
    <row r="435" spans="3:9" x14ac:dyDescent="0.2">
      <c r="C435" s="269"/>
      <c r="D435" s="269"/>
      <c r="E435" s="269"/>
      <c r="F435" s="269"/>
      <c r="G435" s="269"/>
      <c r="H435" s="269"/>
      <c r="I435" s="269"/>
    </row>
    <row r="436" spans="3:9" x14ac:dyDescent="0.2">
      <c r="C436" s="269"/>
      <c r="D436" s="269"/>
      <c r="E436" s="269"/>
      <c r="F436" s="269"/>
      <c r="G436" s="269"/>
      <c r="H436" s="269"/>
      <c r="I436" s="269"/>
    </row>
    <row r="437" spans="3:9" x14ac:dyDescent="0.2">
      <c r="C437" s="269"/>
      <c r="D437" s="269"/>
      <c r="E437" s="269"/>
      <c r="F437" s="269"/>
      <c r="G437" s="269"/>
      <c r="H437" s="269"/>
      <c r="I437" s="269"/>
    </row>
    <row r="438" spans="3:9" x14ac:dyDescent="0.2">
      <c r="C438" s="269"/>
      <c r="D438" s="269"/>
      <c r="E438" s="269"/>
      <c r="F438" s="269"/>
      <c r="G438" s="269"/>
      <c r="H438" s="269"/>
      <c r="I438" s="269"/>
    </row>
    <row r="439" spans="3:9" x14ac:dyDescent="0.2">
      <c r="C439" s="269"/>
      <c r="D439" s="269"/>
      <c r="E439" s="269"/>
      <c r="F439" s="269"/>
      <c r="G439" s="269"/>
      <c r="H439" s="269"/>
      <c r="I439" s="269"/>
    </row>
    <row r="440" spans="3:9" x14ac:dyDescent="0.2">
      <c r="C440" s="269"/>
      <c r="D440" s="269"/>
      <c r="E440" s="269"/>
      <c r="F440" s="269"/>
      <c r="G440" s="269"/>
      <c r="H440" s="269"/>
      <c r="I440" s="269"/>
    </row>
    <row r="441" spans="3:9" x14ac:dyDescent="0.2">
      <c r="C441" s="269"/>
      <c r="D441" s="269"/>
      <c r="E441" s="269"/>
      <c r="F441" s="269"/>
      <c r="G441" s="269"/>
      <c r="H441" s="269"/>
      <c r="I441" s="269"/>
    </row>
    <row r="442" spans="3:9" x14ac:dyDescent="0.2">
      <c r="C442" s="269"/>
      <c r="D442" s="269"/>
      <c r="E442" s="269"/>
      <c r="F442" s="269"/>
      <c r="G442" s="269"/>
      <c r="H442" s="269"/>
      <c r="I442" s="269"/>
    </row>
    <row r="443" spans="3:9" x14ac:dyDescent="0.2">
      <c r="C443" s="269"/>
      <c r="D443" s="269"/>
      <c r="E443" s="269"/>
      <c r="F443" s="269"/>
      <c r="G443" s="269"/>
      <c r="H443" s="269"/>
      <c r="I443" s="269"/>
    </row>
    <row r="444" spans="3:9" x14ac:dyDescent="0.2">
      <c r="C444" s="269"/>
      <c r="D444" s="269"/>
      <c r="E444" s="269"/>
      <c r="F444" s="269"/>
      <c r="G444" s="269"/>
      <c r="H444" s="269"/>
      <c r="I444" s="269"/>
    </row>
    <row r="445" spans="3:9" x14ac:dyDescent="0.2">
      <c r="C445" s="269"/>
      <c r="D445" s="269"/>
      <c r="E445" s="269"/>
      <c r="F445" s="269"/>
      <c r="G445" s="269"/>
      <c r="H445" s="269"/>
      <c r="I445" s="269"/>
    </row>
    <row r="446" spans="3:9" x14ac:dyDescent="0.2">
      <c r="C446" s="269"/>
      <c r="D446" s="269"/>
      <c r="E446" s="269"/>
      <c r="F446" s="269"/>
      <c r="G446" s="269"/>
      <c r="H446" s="269"/>
      <c r="I446" s="269"/>
    </row>
    <row r="447" spans="3:9" x14ac:dyDescent="0.2">
      <c r="C447" s="269"/>
      <c r="D447" s="269"/>
      <c r="E447" s="269"/>
      <c r="F447" s="269"/>
      <c r="G447" s="269"/>
      <c r="H447" s="269"/>
      <c r="I447" s="269"/>
    </row>
    <row r="448" spans="3:9" x14ac:dyDescent="0.2">
      <c r="C448" s="269"/>
      <c r="D448" s="269"/>
      <c r="E448" s="269"/>
      <c r="F448" s="269"/>
      <c r="G448" s="269"/>
      <c r="H448" s="269"/>
      <c r="I448" s="269"/>
    </row>
    <row r="449" spans="3:9" x14ac:dyDescent="0.2">
      <c r="C449" s="269"/>
      <c r="D449" s="269"/>
      <c r="E449" s="269"/>
      <c r="F449" s="269"/>
      <c r="G449" s="269"/>
      <c r="H449" s="269"/>
      <c r="I449" s="269"/>
    </row>
    <row r="450" spans="3:9" x14ac:dyDescent="0.2">
      <c r="C450" s="269"/>
      <c r="D450" s="269"/>
      <c r="E450" s="269"/>
      <c r="F450" s="269"/>
      <c r="G450" s="269"/>
      <c r="H450" s="269"/>
      <c r="I450" s="269"/>
    </row>
    <row r="451" spans="3:9" x14ac:dyDescent="0.2">
      <c r="C451" s="269"/>
      <c r="D451" s="269"/>
      <c r="E451" s="269"/>
      <c r="F451" s="269"/>
      <c r="G451" s="269"/>
      <c r="H451" s="269"/>
      <c r="I451" s="269"/>
    </row>
    <row r="452" spans="3:9" x14ac:dyDescent="0.2">
      <c r="C452" s="269"/>
      <c r="D452" s="269"/>
      <c r="E452" s="269"/>
      <c r="F452" s="269"/>
      <c r="G452" s="269"/>
      <c r="H452" s="269"/>
      <c r="I452" s="269"/>
    </row>
    <row r="453" spans="3:9" x14ac:dyDescent="0.2">
      <c r="C453" s="269"/>
      <c r="D453" s="269"/>
      <c r="E453" s="269"/>
      <c r="F453" s="269"/>
      <c r="G453" s="269"/>
      <c r="H453" s="269"/>
      <c r="I453" s="269"/>
    </row>
    <row r="454" spans="3:9" x14ac:dyDescent="0.2">
      <c r="C454" s="269"/>
      <c r="D454" s="269"/>
      <c r="E454" s="269"/>
      <c r="F454" s="269"/>
      <c r="G454" s="269"/>
      <c r="H454" s="269"/>
      <c r="I454" s="269"/>
    </row>
    <row r="455" spans="3:9" x14ac:dyDescent="0.2">
      <c r="C455" s="269"/>
      <c r="D455" s="269"/>
      <c r="E455" s="269"/>
      <c r="F455" s="269"/>
      <c r="G455" s="269"/>
      <c r="H455" s="269"/>
      <c r="I455" s="269"/>
    </row>
    <row r="456" spans="3:9" x14ac:dyDescent="0.2">
      <c r="C456" s="269"/>
      <c r="D456" s="269"/>
      <c r="E456" s="269"/>
      <c r="F456" s="269"/>
      <c r="G456" s="269"/>
      <c r="H456" s="269"/>
      <c r="I456" s="269"/>
    </row>
    <row r="457" spans="3:9" x14ac:dyDescent="0.2">
      <c r="C457" s="269"/>
      <c r="D457" s="269"/>
      <c r="E457" s="269"/>
      <c r="F457" s="269"/>
      <c r="G457" s="269"/>
      <c r="H457" s="269"/>
      <c r="I457" s="269"/>
    </row>
    <row r="458" spans="3:9" x14ac:dyDescent="0.2">
      <c r="C458" s="269"/>
      <c r="D458" s="269"/>
      <c r="E458" s="269"/>
      <c r="F458" s="269"/>
      <c r="G458" s="269"/>
      <c r="H458" s="269"/>
      <c r="I458" s="269"/>
    </row>
    <row r="459" spans="3:9" x14ac:dyDescent="0.2">
      <c r="C459" s="269"/>
      <c r="D459" s="269"/>
      <c r="E459" s="269"/>
      <c r="F459" s="269"/>
      <c r="G459" s="269"/>
      <c r="H459" s="269"/>
      <c r="I459" s="269"/>
    </row>
    <row r="460" spans="3:9" x14ac:dyDescent="0.2">
      <c r="C460" s="269"/>
      <c r="D460" s="269"/>
      <c r="E460" s="269"/>
      <c r="F460" s="269"/>
      <c r="G460" s="269"/>
      <c r="H460" s="269"/>
      <c r="I460" s="269"/>
    </row>
    <row r="461" spans="3:9" x14ac:dyDescent="0.2">
      <c r="C461" s="269"/>
      <c r="D461" s="269"/>
      <c r="E461" s="269"/>
      <c r="F461" s="269"/>
      <c r="G461" s="269"/>
      <c r="H461" s="269"/>
      <c r="I461" s="269"/>
    </row>
    <row r="462" spans="3:9" x14ac:dyDescent="0.2">
      <c r="C462" s="269"/>
      <c r="D462" s="269"/>
      <c r="E462" s="269"/>
      <c r="F462" s="269"/>
      <c r="G462" s="269"/>
      <c r="H462" s="269"/>
      <c r="I462" s="269"/>
    </row>
    <row r="463" spans="3:9" x14ac:dyDescent="0.2">
      <c r="C463" s="269"/>
      <c r="D463" s="269"/>
      <c r="E463" s="269"/>
      <c r="F463" s="269"/>
      <c r="G463" s="269"/>
      <c r="H463" s="269"/>
      <c r="I463" s="269"/>
    </row>
    <row r="464" spans="3:9" x14ac:dyDescent="0.2">
      <c r="C464" s="269"/>
      <c r="D464" s="269"/>
      <c r="E464" s="269"/>
      <c r="F464" s="269"/>
      <c r="G464" s="269"/>
      <c r="H464" s="269"/>
      <c r="I464" s="269"/>
    </row>
    <row r="465" spans="3:9" x14ac:dyDescent="0.2">
      <c r="C465" s="269"/>
      <c r="D465" s="269"/>
      <c r="E465" s="269"/>
      <c r="F465" s="269"/>
      <c r="G465" s="269"/>
      <c r="H465" s="269"/>
      <c r="I465" s="269"/>
    </row>
    <row r="466" spans="3:9" x14ac:dyDescent="0.2">
      <c r="C466" s="269"/>
      <c r="D466" s="269"/>
      <c r="E466" s="269"/>
      <c r="F466" s="269"/>
      <c r="G466" s="269"/>
      <c r="H466" s="269"/>
      <c r="I466" s="269"/>
    </row>
    <row r="467" spans="3:9" x14ac:dyDescent="0.2">
      <c r="C467" s="269"/>
      <c r="D467" s="269"/>
      <c r="E467" s="269"/>
      <c r="F467" s="269"/>
      <c r="G467" s="269"/>
      <c r="H467" s="269"/>
      <c r="I467" s="269"/>
    </row>
    <row r="468" spans="3:9" x14ac:dyDescent="0.2">
      <c r="C468" s="269"/>
      <c r="D468" s="269"/>
      <c r="E468" s="269"/>
      <c r="F468" s="269"/>
      <c r="G468" s="269"/>
      <c r="H468" s="269"/>
      <c r="I468" s="269"/>
    </row>
    <row r="469" spans="3:9" x14ac:dyDescent="0.2">
      <c r="C469" s="269"/>
      <c r="D469" s="269"/>
      <c r="E469" s="269"/>
      <c r="F469" s="269"/>
      <c r="G469" s="269"/>
      <c r="H469" s="269"/>
      <c r="I469" s="269"/>
    </row>
    <row r="470" spans="3:9" x14ac:dyDescent="0.2">
      <c r="C470" s="269"/>
      <c r="D470" s="269"/>
      <c r="E470" s="269"/>
      <c r="F470" s="269"/>
      <c r="G470" s="269"/>
      <c r="H470" s="269"/>
      <c r="I470" s="269"/>
    </row>
    <row r="471" spans="3:9" x14ac:dyDescent="0.2">
      <c r="C471" s="269"/>
      <c r="D471" s="269"/>
      <c r="E471" s="269"/>
      <c r="F471" s="269"/>
      <c r="G471" s="269"/>
      <c r="H471" s="269"/>
      <c r="I471" s="269"/>
    </row>
    <row r="472" spans="3:9" x14ac:dyDescent="0.2">
      <c r="C472" s="269"/>
      <c r="D472" s="269"/>
      <c r="E472" s="269"/>
      <c r="F472" s="269"/>
      <c r="G472" s="269"/>
      <c r="H472" s="269"/>
      <c r="I472" s="269"/>
    </row>
    <row r="473" spans="3:9" x14ac:dyDescent="0.2">
      <c r="C473" s="269"/>
      <c r="D473" s="269"/>
      <c r="E473" s="269"/>
      <c r="F473" s="269"/>
      <c r="G473" s="269"/>
      <c r="H473" s="269"/>
      <c r="I473" s="269"/>
    </row>
    <row r="474" spans="3:9" x14ac:dyDescent="0.2">
      <c r="C474" s="269"/>
      <c r="D474" s="269"/>
      <c r="E474" s="269"/>
      <c r="F474" s="269"/>
      <c r="G474" s="269"/>
      <c r="H474" s="269"/>
      <c r="I474" s="269"/>
    </row>
    <row r="475" spans="3:9" x14ac:dyDescent="0.2">
      <c r="C475" s="269"/>
      <c r="D475" s="269"/>
      <c r="E475" s="269"/>
      <c r="F475" s="269"/>
      <c r="G475" s="269"/>
      <c r="H475" s="269"/>
      <c r="I475" s="269"/>
    </row>
    <row r="476" spans="3:9" x14ac:dyDescent="0.2">
      <c r="C476" s="269"/>
      <c r="D476" s="269"/>
      <c r="E476" s="269"/>
      <c r="F476" s="269"/>
      <c r="G476" s="269"/>
      <c r="H476" s="269"/>
      <c r="I476" s="269"/>
    </row>
    <row r="477" spans="3:9" x14ac:dyDescent="0.2">
      <c r="C477" s="269"/>
      <c r="D477" s="269"/>
      <c r="E477" s="269"/>
      <c r="F477" s="269"/>
      <c r="G477" s="269"/>
      <c r="H477" s="269"/>
      <c r="I477" s="269"/>
    </row>
    <row r="478" spans="3:9" x14ac:dyDescent="0.2">
      <c r="C478" s="269"/>
      <c r="D478" s="269"/>
      <c r="E478" s="269"/>
      <c r="F478" s="269"/>
      <c r="G478" s="269"/>
      <c r="H478" s="269"/>
      <c r="I478" s="269"/>
    </row>
    <row r="479" spans="3:9" x14ac:dyDescent="0.2">
      <c r="C479" s="269"/>
      <c r="D479" s="269"/>
      <c r="E479" s="269"/>
      <c r="F479" s="269"/>
      <c r="G479" s="269"/>
      <c r="H479" s="269"/>
      <c r="I479" s="269"/>
    </row>
    <row r="480" spans="3:9" x14ac:dyDescent="0.2">
      <c r="C480" s="269"/>
      <c r="D480" s="269"/>
      <c r="E480" s="269"/>
      <c r="F480" s="269"/>
      <c r="G480" s="269"/>
      <c r="H480" s="269"/>
      <c r="I480" s="269"/>
    </row>
    <row r="481" spans="3:9" x14ac:dyDescent="0.2">
      <c r="C481" s="269"/>
      <c r="D481" s="269"/>
      <c r="E481" s="269"/>
      <c r="F481" s="269"/>
      <c r="G481" s="269"/>
      <c r="H481" s="269"/>
      <c r="I481" s="269"/>
    </row>
    <row r="482" spans="3:9" x14ac:dyDescent="0.2">
      <c r="C482" s="269"/>
      <c r="D482" s="269"/>
      <c r="E482" s="269"/>
      <c r="F482" s="269"/>
      <c r="G482" s="269"/>
      <c r="H482" s="269"/>
      <c r="I482" s="269"/>
    </row>
    <row r="483" spans="3:9" x14ac:dyDescent="0.2">
      <c r="C483" s="269"/>
      <c r="D483" s="269"/>
      <c r="E483" s="269"/>
      <c r="F483" s="269"/>
      <c r="G483" s="269"/>
      <c r="H483" s="269"/>
      <c r="I483" s="269"/>
    </row>
    <row r="484" spans="3:9" x14ac:dyDescent="0.2">
      <c r="C484" s="269"/>
      <c r="D484" s="269"/>
      <c r="E484" s="269"/>
      <c r="F484" s="269"/>
      <c r="G484" s="269"/>
      <c r="H484" s="269"/>
      <c r="I484" s="269"/>
    </row>
    <row r="485" spans="3:9" x14ac:dyDescent="0.2">
      <c r="C485" s="269"/>
      <c r="D485" s="269"/>
      <c r="E485" s="269"/>
      <c r="F485" s="269"/>
      <c r="G485" s="269"/>
      <c r="H485" s="269"/>
      <c r="I485" s="269"/>
    </row>
    <row r="486" spans="3:9" x14ac:dyDescent="0.2">
      <c r="C486" s="269"/>
      <c r="D486" s="269"/>
      <c r="E486" s="269"/>
      <c r="F486" s="269"/>
      <c r="G486" s="269"/>
      <c r="H486" s="269"/>
      <c r="I486" s="269"/>
    </row>
    <row r="487" spans="3:9" x14ac:dyDescent="0.2">
      <c r="C487" s="269"/>
      <c r="D487" s="269"/>
      <c r="E487" s="269"/>
      <c r="F487" s="269"/>
      <c r="G487" s="269"/>
      <c r="H487" s="269"/>
      <c r="I487" s="269"/>
    </row>
    <row r="488" spans="3:9" x14ac:dyDescent="0.2">
      <c r="C488" s="269"/>
      <c r="D488" s="269"/>
      <c r="E488" s="269"/>
      <c r="F488" s="269"/>
      <c r="G488" s="269"/>
      <c r="H488" s="269"/>
      <c r="I488" s="269"/>
    </row>
    <row r="489" spans="3:9" x14ac:dyDescent="0.2">
      <c r="C489" s="269"/>
      <c r="D489" s="269"/>
      <c r="E489" s="269"/>
      <c r="F489" s="269"/>
      <c r="G489" s="269"/>
      <c r="H489" s="269"/>
      <c r="I489" s="269"/>
    </row>
    <row r="490" spans="3:9" x14ac:dyDescent="0.2">
      <c r="C490" s="269"/>
      <c r="D490" s="269"/>
      <c r="E490" s="269"/>
      <c r="F490" s="269"/>
      <c r="G490" s="269"/>
      <c r="H490" s="269"/>
      <c r="I490" s="269"/>
    </row>
    <row r="491" spans="3:9" x14ac:dyDescent="0.2">
      <c r="C491" s="269"/>
      <c r="D491" s="269"/>
      <c r="E491" s="269"/>
      <c r="F491" s="269"/>
      <c r="G491" s="269"/>
      <c r="H491" s="269"/>
      <c r="I491" s="269"/>
    </row>
    <row r="492" spans="3:9" x14ac:dyDescent="0.2">
      <c r="C492" s="269"/>
      <c r="D492" s="269"/>
      <c r="E492" s="269"/>
      <c r="F492" s="269"/>
      <c r="G492" s="269"/>
      <c r="H492" s="269"/>
      <c r="I492" s="269"/>
    </row>
    <row r="493" spans="3:9" x14ac:dyDescent="0.2">
      <c r="C493" s="269"/>
      <c r="D493" s="269"/>
      <c r="E493" s="269"/>
      <c r="F493" s="269"/>
      <c r="G493" s="269"/>
      <c r="H493" s="269"/>
      <c r="I493" s="269"/>
    </row>
    <row r="494" spans="3:9" x14ac:dyDescent="0.2">
      <c r="C494" s="269"/>
      <c r="D494" s="269"/>
      <c r="E494" s="269"/>
      <c r="F494" s="269"/>
      <c r="G494" s="269"/>
      <c r="H494" s="269"/>
      <c r="I494" s="269"/>
    </row>
    <row r="495" spans="3:9" x14ac:dyDescent="0.2">
      <c r="C495" s="269"/>
      <c r="D495" s="269"/>
      <c r="E495" s="269"/>
      <c r="F495" s="269"/>
      <c r="G495" s="269"/>
      <c r="H495" s="269"/>
      <c r="I495" s="269"/>
    </row>
    <row r="496" spans="3:9" x14ac:dyDescent="0.2">
      <c r="C496" s="269"/>
      <c r="D496" s="269"/>
      <c r="E496" s="269"/>
      <c r="F496" s="269"/>
      <c r="G496" s="269"/>
      <c r="H496" s="269"/>
      <c r="I496" s="269"/>
    </row>
    <row r="497" spans="3:9" x14ac:dyDescent="0.2">
      <c r="C497" s="269"/>
      <c r="D497" s="269"/>
      <c r="E497" s="269"/>
      <c r="F497" s="269"/>
      <c r="G497" s="269"/>
      <c r="H497" s="269"/>
      <c r="I497" s="269"/>
    </row>
    <row r="498" spans="3:9" x14ac:dyDescent="0.2">
      <c r="C498" s="269"/>
      <c r="D498" s="269"/>
      <c r="E498" s="269"/>
      <c r="F498" s="269"/>
      <c r="G498" s="269"/>
      <c r="H498" s="269"/>
      <c r="I498" s="269"/>
    </row>
    <row r="499" spans="3:9" x14ac:dyDescent="0.2">
      <c r="C499" s="269"/>
      <c r="D499" s="269"/>
      <c r="E499" s="269"/>
      <c r="F499" s="269"/>
      <c r="G499" s="269"/>
      <c r="H499" s="269"/>
      <c r="I499" s="269"/>
    </row>
    <row r="500" spans="3:9" x14ac:dyDescent="0.2">
      <c r="C500" s="269"/>
      <c r="D500" s="269"/>
      <c r="E500" s="269"/>
      <c r="F500" s="269"/>
      <c r="G500" s="269"/>
      <c r="H500" s="269"/>
      <c r="I500" s="269"/>
    </row>
    <row r="501" spans="3:9" x14ac:dyDescent="0.2">
      <c r="C501" s="269"/>
      <c r="D501" s="269"/>
      <c r="E501" s="269"/>
      <c r="F501" s="269"/>
      <c r="G501" s="269"/>
      <c r="H501" s="269"/>
      <c r="I501" s="269"/>
    </row>
    <row r="502" spans="3:9" x14ac:dyDescent="0.2">
      <c r="C502" s="269"/>
      <c r="D502" s="269"/>
      <c r="E502" s="269"/>
      <c r="F502" s="269"/>
      <c r="G502" s="269"/>
      <c r="H502" s="269"/>
      <c r="I502" s="269"/>
    </row>
    <row r="503" spans="3:9" x14ac:dyDescent="0.2">
      <c r="C503" s="269"/>
      <c r="D503" s="269"/>
      <c r="E503" s="269"/>
      <c r="F503" s="269"/>
      <c r="G503" s="269"/>
      <c r="H503" s="269"/>
      <c r="I503" s="269"/>
    </row>
    <row r="504" spans="3:9" x14ac:dyDescent="0.2">
      <c r="C504" s="269"/>
      <c r="D504" s="269"/>
      <c r="E504" s="269"/>
      <c r="F504" s="269"/>
      <c r="G504" s="269"/>
      <c r="H504" s="269"/>
      <c r="I504" s="269"/>
    </row>
    <row r="505" spans="3:9" x14ac:dyDescent="0.2">
      <c r="C505" s="269"/>
      <c r="D505" s="269"/>
      <c r="E505" s="269"/>
      <c r="F505" s="269"/>
      <c r="G505" s="269"/>
      <c r="H505" s="269"/>
      <c r="I505" s="269"/>
    </row>
    <row r="506" spans="3:9" x14ac:dyDescent="0.2">
      <c r="C506" s="269"/>
      <c r="D506" s="269"/>
      <c r="E506" s="269"/>
      <c r="F506" s="269"/>
      <c r="G506" s="269"/>
      <c r="H506" s="269"/>
      <c r="I506" s="269"/>
    </row>
    <row r="507" spans="3:9" x14ac:dyDescent="0.2">
      <c r="C507" s="269"/>
      <c r="D507" s="269"/>
      <c r="E507" s="269"/>
      <c r="F507" s="269"/>
      <c r="G507" s="269"/>
      <c r="H507" s="269"/>
      <c r="I507" s="269"/>
    </row>
    <row r="508" spans="3:9" x14ac:dyDescent="0.2">
      <c r="C508" s="269"/>
      <c r="D508" s="269"/>
      <c r="E508" s="269"/>
      <c r="F508" s="269"/>
      <c r="G508" s="269"/>
      <c r="H508" s="269"/>
      <c r="I508" s="269"/>
    </row>
    <row r="509" spans="3:9" x14ac:dyDescent="0.2">
      <c r="C509" s="269"/>
      <c r="D509" s="269"/>
      <c r="E509" s="269"/>
      <c r="F509" s="269"/>
      <c r="G509" s="269"/>
      <c r="H509" s="269"/>
      <c r="I509" s="269"/>
    </row>
    <row r="510" spans="3:9" x14ac:dyDescent="0.2">
      <c r="C510" s="269"/>
      <c r="D510" s="269"/>
      <c r="E510" s="269"/>
      <c r="F510" s="269"/>
      <c r="G510" s="269"/>
      <c r="H510" s="269"/>
      <c r="I510" s="269"/>
    </row>
    <row r="511" spans="3:9" x14ac:dyDescent="0.2">
      <c r="C511" s="269"/>
      <c r="D511" s="269"/>
      <c r="E511" s="269"/>
      <c r="F511" s="269"/>
      <c r="G511" s="269"/>
      <c r="H511" s="269"/>
      <c r="I511" s="269"/>
    </row>
    <row r="512" spans="3:9" x14ac:dyDescent="0.2">
      <c r="C512" s="269"/>
      <c r="D512" s="269"/>
      <c r="E512" s="269"/>
      <c r="F512" s="269"/>
      <c r="G512" s="269"/>
      <c r="H512" s="269"/>
      <c r="I512" s="269"/>
    </row>
    <row r="513" spans="3:9" x14ac:dyDescent="0.2">
      <c r="C513" s="269"/>
      <c r="D513" s="269"/>
      <c r="E513" s="269"/>
      <c r="F513" s="269"/>
      <c r="G513" s="269"/>
      <c r="H513" s="269"/>
      <c r="I513" s="269"/>
    </row>
    <row r="514" spans="3:9" x14ac:dyDescent="0.2">
      <c r="C514" s="269"/>
      <c r="D514" s="269"/>
      <c r="E514" s="269"/>
      <c r="F514" s="269"/>
      <c r="G514" s="269"/>
      <c r="H514" s="269"/>
      <c r="I514" s="269"/>
    </row>
    <row r="515" spans="3:9" x14ac:dyDescent="0.2">
      <c r="C515" s="269"/>
      <c r="D515" s="269"/>
      <c r="E515" s="269"/>
      <c r="F515" s="269"/>
      <c r="G515" s="269"/>
      <c r="H515" s="269"/>
      <c r="I515" s="269"/>
    </row>
    <row r="516" spans="3:9" x14ac:dyDescent="0.2">
      <c r="C516" s="269"/>
      <c r="D516" s="269"/>
      <c r="E516" s="269"/>
      <c r="F516" s="269"/>
      <c r="G516" s="269"/>
      <c r="H516" s="269"/>
      <c r="I516" s="269"/>
    </row>
    <row r="517" spans="3:9" x14ac:dyDescent="0.2">
      <c r="C517" s="269"/>
      <c r="D517" s="269"/>
      <c r="E517" s="269"/>
      <c r="F517" s="269"/>
      <c r="G517" s="269"/>
      <c r="H517" s="269"/>
      <c r="I517" s="269"/>
    </row>
    <row r="518" spans="3:9" x14ac:dyDescent="0.2">
      <c r="C518" s="269"/>
      <c r="D518" s="269"/>
      <c r="E518" s="269"/>
      <c r="F518" s="269"/>
      <c r="G518" s="269"/>
      <c r="H518" s="269"/>
      <c r="I518" s="269"/>
    </row>
    <row r="519" spans="3:9" x14ac:dyDescent="0.2">
      <c r="C519" s="269"/>
      <c r="D519" s="269"/>
      <c r="E519" s="269"/>
      <c r="F519" s="269"/>
      <c r="G519" s="269"/>
      <c r="H519" s="269"/>
      <c r="I519" s="269"/>
    </row>
    <row r="520" spans="3:9" x14ac:dyDescent="0.2">
      <c r="C520" s="269"/>
      <c r="D520" s="269"/>
      <c r="E520" s="269"/>
      <c r="F520" s="269"/>
      <c r="G520" s="269"/>
      <c r="H520" s="269"/>
      <c r="I520" s="269"/>
    </row>
    <row r="521" spans="3:9" x14ac:dyDescent="0.2">
      <c r="C521" s="269"/>
      <c r="D521" s="269"/>
      <c r="E521" s="269"/>
      <c r="F521" s="269"/>
      <c r="G521" s="269"/>
      <c r="H521" s="269"/>
      <c r="I521" s="269"/>
    </row>
    <row r="522" spans="3:9" x14ac:dyDescent="0.2">
      <c r="C522" s="269"/>
      <c r="D522" s="269"/>
      <c r="E522" s="269"/>
      <c r="F522" s="269"/>
      <c r="G522" s="269"/>
      <c r="H522" s="269"/>
      <c r="I522" s="269"/>
    </row>
    <row r="523" spans="3:9" x14ac:dyDescent="0.2">
      <c r="C523" s="269"/>
      <c r="D523" s="269"/>
      <c r="E523" s="269"/>
      <c r="F523" s="269"/>
      <c r="G523" s="269"/>
      <c r="H523" s="269"/>
      <c r="I523" s="269"/>
    </row>
    <row r="524" spans="3:9" x14ac:dyDescent="0.2">
      <c r="C524" s="269"/>
      <c r="D524" s="269"/>
      <c r="E524" s="269"/>
      <c r="F524" s="269"/>
      <c r="G524" s="269"/>
      <c r="H524" s="269"/>
      <c r="I524" s="269"/>
    </row>
    <row r="525" spans="3:9" x14ac:dyDescent="0.2">
      <c r="C525" s="269"/>
      <c r="D525" s="269"/>
      <c r="E525" s="269"/>
      <c r="F525" s="269"/>
      <c r="G525" s="269"/>
      <c r="H525" s="269"/>
      <c r="I525" s="269"/>
    </row>
    <row r="526" spans="3:9" x14ac:dyDescent="0.2">
      <c r="C526" s="269"/>
      <c r="D526" s="269"/>
      <c r="E526" s="269"/>
      <c r="F526" s="269"/>
      <c r="G526" s="269"/>
      <c r="H526" s="269"/>
      <c r="I526" s="269"/>
    </row>
    <row r="527" spans="3:9" x14ac:dyDescent="0.2">
      <c r="C527" s="269"/>
      <c r="D527" s="269"/>
      <c r="E527" s="269"/>
      <c r="F527" s="269"/>
      <c r="G527" s="269"/>
      <c r="H527" s="269"/>
      <c r="I527" s="269"/>
    </row>
    <row r="528" spans="3:9" x14ac:dyDescent="0.2">
      <c r="C528" s="269"/>
      <c r="D528" s="269"/>
      <c r="E528" s="269"/>
      <c r="F528" s="269"/>
      <c r="G528" s="269"/>
      <c r="H528" s="269"/>
      <c r="I528" s="269"/>
    </row>
    <row r="529" spans="3:9" x14ac:dyDescent="0.2">
      <c r="C529" s="269"/>
      <c r="D529" s="269"/>
      <c r="E529" s="269"/>
      <c r="F529" s="269"/>
      <c r="G529" s="269"/>
      <c r="H529" s="269"/>
      <c r="I529" s="269"/>
    </row>
    <row r="530" spans="3:9" x14ac:dyDescent="0.2">
      <c r="C530" s="269"/>
      <c r="D530" s="269"/>
      <c r="E530" s="269"/>
      <c r="F530" s="269"/>
      <c r="G530" s="269"/>
      <c r="H530" s="269"/>
      <c r="I530" s="269"/>
    </row>
    <row r="531" spans="3:9" x14ac:dyDescent="0.2">
      <c r="C531" s="269"/>
      <c r="D531" s="269"/>
      <c r="E531" s="269"/>
      <c r="F531" s="269"/>
      <c r="G531" s="269"/>
      <c r="H531" s="269"/>
      <c r="I531" s="269"/>
    </row>
    <row r="532" spans="3:9" x14ac:dyDescent="0.2">
      <c r="C532" s="269"/>
      <c r="D532" s="269"/>
      <c r="E532" s="269"/>
      <c r="F532" s="269"/>
      <c r="G532" s="269"/>
      <c r="H532" s="269"/>
      <c r="I532" s="269"/>
    </row>
    <row r="533" spans="3:9" x14ac:dyDescent="0.2">
      <c r="C533" s="269"/>
      <c r="D533" s="269"/>
      <c r="E533" s="269"/>
      <c r="F533" s="269"/>
      <c r="G533" s="269"/>
      <c r="H533" s="269"/>
      <c r="I533" s="269"/>
    </row>
    <row r="534" spans="3:9" x14ac:dyDescent="0.2">
      <c r="C534" s="269"/>
      <c r="D534" s="269"/>
      <c r="E534" s="269"/>
      <c r="F534" s="269"/>
      <c r="G534" s="269"/>
      <c r="H534" s="269"/>
      <c r="I534" s="269"/>
    </row>
    <row r="535" spans="3:9" x14ac:dyDescent="0.2">
      <c r="C535" s="269"/>
      <c r="D535" s="269"/>
      <c r="E535" s="269"/>
      <c r="F535" s="269"/>
      <c r="G535" s="269"/>
      <c r="H535" s="269"/>
      <c r="I535" s="269"/>
    </row>
    <row r="536" spans="3:9" x14ac:dyDescent="0.2">
      <c r="C536" s="269"/>
      <c r="D536" s="269"/>
      <c r="E536" s="269"/>
      <c r="F536" s="269"/>
      <c r="G536" s="269"/>
      <c r="H536" s="269"/>
      <c r="I536" s="269"/>
    </row>
    <row r="537" spans="3:9" x14ac:dyDescent="0.2">
      <c r="C537" s="269"/>
      <c r="D537" s="269"/>
      <c r="E537" s="269"/>
      <c r="F537" s="269"/>
      <c r="G537" s="269"/>
      <c r="H537" s="269"/>
      <c r="I537" s="269"/>
    </row>
    <row r="538" spans="3:9" x14ac:dyDescent="0.2">
      <c r="C538" s="269"/>
      <c r="D538" s="269"/>
      <c r="E538" s="269"/>
      <c r="F538" s="269"/>
      <c r="G538" s="269"/>
      <c r="H538" s="269"/>
      <c r="I538" s="269"/>
    </row>
    <row r="539" spans="3:9" x14ac:dyDescent="0.2">
      <c r="C539" s="269"/>
      <c r="D539" s="269"/>
      <c r="E539" s="269"/>
      <c r="F539" s="269"/>
      <c r="G539" s="269"/>
      <c r="H539" s="269"/>
      <c r="I539" s="269"/>
    </row>
    <row r="540" spans="3:9" x14ac:dyDescent="0.2">
      <c r="C540" s="269"/>
      <c r="D540" s="269"/>
      <c r="E540" s="269"/>
      <c r="F540" s="269"/>
      <c r="G540" s="269"/>
      <c r="H540" s="269"/>
      <c r="I540" s="269"/>
    </row>
    <row r="541" spans="3:9" x14ac:dyDescent="0.2">
      <c r="C541" s="269"/>
      <c r="D541" s="269"/>
      <c r="E541" s="269"/>
      <c r="F541" s="269"/>
      <c r="G541" s="269"/>
      <c r="H541" s="269"/>
      <c r="I541" s="269"/>
    </row>
    <row r="542" spans="3:9" x14ac:dyDescent="0.2">
      <c r="C542" s="269"/>
      <c r="D542" s="269"/>
      <c r="E542" s="269"/>
      <c r="F542" s="269"/>
      <c r="G542" s="269"/>
      <c r="H542" s="269"/>
      <c r="I542" s="269"/>
    </row>
    <row r="543" spans="3:9" x14ac:dyDescent="0.2">
      <c r="C543" s="269"/>
      <c r="D543" s="269"/>
      <c r="E543" s="269"/>
      <c r="F543" s="269"/>
      <c r="G543" s="269"/>
      <c r="H543" s="269"/>
      <c r="I543" s="269"/>
    </row>
    <row r="544" spans="3:9" x14ac:dyDescent="0.2">
      <c r="C544" s="269"/>
      <c r="D544" s="269"/>
      <c r="E544" s="269"/>
      <c r="F544" s="269"/>
      <c r="G544" s="269"/>
      <c r="H544" s="269"/>
      <c r="I544" s="269"/>
    </row>
    <row r="545" spans="3:9" x14ac:dyDescent="0.2">
      <c r="C545" s="269"/>
      <c r="D545" s="269"/>
      <c r="E545" s="269"/>
      <c r="F545" s="269"/>
      <c r="G545" s="269"/>
      <c r="H545" s="269"/>
      <c r="I545" s="269"/>
    </row>
    <row r="546" spans="3:9" x14ac:dyDescent="0.2">
      <c r="C546" s="269"/>
      <c r="D546" s="269"/>
      <c r="E546" s="269"/>
      <c r="F546" s="269"/>
      <c r="G546" s="269"/>
      <c r="H546" s="269"/>
      <c r="I546" s="269"/>
    </row>
    <row r="547" spans="3:9" x14ac:dyDescent="0.2">
      <c r="C547" s="269"/>
      <c r="D547" s="269"/>
      <c r="E547" s="269"/>
      <c r="F547" s="269"/>
      <c r="G547" s="269"/>
      <c r="H547" s="269"/>
      <c r="I547" s="269"/>
    </row>
    <row r="548" spans="3:9" x14ac:dyDescent="0.2">
      <c r="C548" s="269"/>
      <c r="D548" s="269"/>
      <c r="E548" s="269"/>
      <c r="F548" s="269"/>
      <c r="G548" s="269"/>
      <c r="H548" s="269"/>
      <c r="I548" s="269"/>
    </row>
    <row r="549" spans="3:9" x14ac:dyDescent="0.2">
      <c r="C549" s="269"/>
      <c r="D549" s="269"/>
      <c r="E549" s="269"/>
      <c r="F549" s="269"/>
      <c r="G549" s="269"/>
      <c r="H549" s="269"/>
      <c r="I549" s="269"/>
    </row>
    <row r="550" spans="3:9" x14ac:dyDescent="0.2">
      <c r="C550" s="269"/>
      <c r="D550" s="269"/>
      <c r="E550" s="269"/>
      <c r="F550" s="269"/>
      <c r="G550" s="269"/>
      <c r="H550" s="269"/>
      <c r="I550" s="269"/>
    </row>
    <row r="551" spans="3:9" x14ac:dyDescent="0.2">
      <c r="C551" s="269"/>
      <c r="D551" s="269"/>
      <c r="E551" s="269"/>
      <c r="F551" s="269"/>
      <c r="G551" s="269"/>
      <c r="H551" s="269"/>
      <c r="I551" s="269"/>
    </row>
    <row r="552" spans="3:9" x14ac:dyDescent="0.2">
      <c r="C552" s="269"/>
      <c r="D552" s="269"/>
      <c r="E552" s="269"/>
      <c r="F552" s="269"/>
      <c r="G552" s="269"/>
      <c r="H552" s="269"/>
      <c r="I552" s="269"/>
    </row>
    <row r="553" spans="3:9" x14ac:dyDescent="0.2">
      <c r="C553" s="269"/>
      <c r="D553" s="269"/>
      <c r="E553" s="269"/>
      <c r="F553" s="269"/>
      <c r="G553" s="269"/>
      <c r="H553" s="269"/>
      <c r="I553" s="269"/>
    </row>
    <row r="554" spans="3:9" x14ac:dyDescent="0.2">
      <c r="C554" s="269"/>
      <c r="D554" s="269"/>
      <c r="E554" s="269"/>
      <c r="F554" s="269"/>
      <c r="G554" s="269"/>
      <c r="H554" s="269"/>
      <c r="I554" s="269"/>
    </row>
    <row r="555" spans="3:9" x14ac:dyDescent="0.2">
      <c r="C555" s="269"/>
      <c r="D555" s="269"/>
      <c r="E555" s="269"/>
      <c r="F555" s="269"/>
      <c r="G555" s="269"/>
      <c r="H555" s="269"/>
      <c r="I555" s="269"/>
    </row>
    <row r="556" spans="3:9" x14ac:dyDescent="0.2">
      <c r="C556" s="269"/>
      <c r="D556" s="269"/>
      <c r="E556" s="269"/>
      <c r="F556" s="269"/>
      <c r="G556" s="269"/>
      <c r="H556" s="269"/>
      <c r="I556" s="269"/>
    </row>
    <row r="557" spans="3:9" x14ac:dyDescent="0.2">
      <c r="C557" s="269"/>
      <c r="D557" s="269"/>
      <c r="E557" s="269"/>
      <c r="F557" s="269"/>
      <c r="G557" s="269"/>
      <c r="H557" s="269"/>
      <c r="I557" s="269"/>
    </row>
    <row r="558" spans="3:9" x14ac:dyDescent="0.2">
      <c r="C558" s="269"/>
      <c r="D558" s="269"/>
      <c r="E558" s="269"/>
      <c r="F558" s="269"/>
      <c r="G558" s="269"/>
      <c r="H558" s="269"/>
      <c r="I558" s="269"/>
    </row>
    <row r="559" spans="3:9" x14ac:dyDescent="0.2">
      <c r="C559" s="269"/>
      <c r="D559" s="269"/>
      <c r="E559" s="269"/>
      <c r="F559" s="269"/>
      <c r="G559" s="269"/>
      <c r="H559" s="269"/>
      <c r="I559" s="269"/>
    </row>
    <row r="560" spans="3:9" x14ac:dyDescent="0.2">
      <c r="C560" s="269"/>
      <c r="D560" s="269"/>
      <c r="E560" s="269"/>
      <c r="F560" s="269"/>
      <c r="G560" s="269"/>
      <c r="H560" s="269"/>
      <c r="I560" s="269"/>
    </row>
    <row r="561" spans="3:9" x14ac:dyDescent="0.2">
      <c r="C561" s="269"/>
      <c r="D561" s="269"/>
      <c r="E561" s="269"/>
      <c r="F561" s="269"/>
      <c r="G561" s="269"/>
      <c r="H561" s="269"/>
      <c r="I561" s="269"/>
    </row>
    <row r="562" spans="3:9" x14ac:dyDescent="0.2">
      <c r="C562" s="269"/>
      <c r="D562" s="269"/>
      <c r="E562" s="269"/>
      <c r="F562" s="269"/>
      <c r="G562" s="269"/>
      <c r="H562" s="269"/>
      <c r="I562" s="269"/>
    </row>
    <row r="563" spans="3:9" x14ac:dyDescent="0.2">
      <c r="C563" s="269"/>
      <c r="D563" s="269"/>
      <c r="E563" s="269"/>
      <c r="F563" s="269"/>
      <c r="G563" s="269"/>
      <c r="H563" s="269"/>
      <c r="I563" s="269"/>
    </row>
    <row r="564" spans="3:9" x14ac:dyDescent="0.2">
      <c r="C564" s="269"/>
      <c r="D564" s="269"/>
      <c r="E564" s="269"/>
      <c r="F564" s="269"/>
      <c r="G564" s="269"/>
      <c r="H564" s="269"/>
      <c r="I564" s="269"/>
    </row>
    <row r="565" spans="3:9" x14ac:dyDescent="0.2">
      <c r="C565" s="269"/>
      <c r="D565" s="269"/>
      <c r="E565" s="269"/>
      <c r="F565" s="269"/>
      <c r="G565" s="269"/>
      <c r="H565" s="269"/>
      <c r="I565" s="269"/>
    </row>
    <row r="566" spans="3:9" x14ac:dyDescent="0.2">
      <c r="C566" s="269"/>
      <c r="D566" s="269"/>
      <c r="E566" s="269"/>
      <c r="F566" s="269"/>
      <c r="G566" s="269"/>
      <c r="H566" s="269"/>
      <c r="I566" s="269"/>
    </row>
    <row r="567" spans="3:9" x14ac:dyDescent="0.2">
      <c r="C567" s="269"/>
      <c r="D567" s="269"/>
      <c r="E567" s="269"/>
      <c r="F567" s="269"/>
      <c r="G567" s="269"/>
      <c r="H567" s="269"/>
      <c r="I567" s="269"/>
    </row>
    <row r="568" spans="3:9" x14ac:dyDescent="0.2">
      <c r="C568" s="269"/>
      <c r="D568" s="269"/>
      <c r="E568" s="269"/>
      <c r="F568" s="269"/>
      <c r="G568" s="269"/>
      <c r="H568" s="269"/>
      <c r="I568" s="269"/>
    </row>
    <row r="569" spans="3:9" x14ac:dyDescent="0.2">
      <c r="C569" s="269"/>
      <c r="D569" s="269"/>
      <c r="E569" s="269"/>
      <c r="F569" s="269"/>
      <c r="G569" s="269"/>
      <c r="H569" s="269"/>
      <c r="I569" s="269"/>
    </row>
    <row r="570" spans="3:9" x14ac:dyDescent="0.2">
      <c r="C570" s="269"/>
      <c r="D570" s="269"/>
      <c r="E570" s="269"/>
      <c r="F570" s="269"/>
      <c r="G570" s="269"/>
      <c r="H570" s="269"/>
      <c r="I570" s="269"/>
    </row>
    <row r="571" spans="3:9" x14ac:dyDescent="0.2">
      <c r="C571" s="269"/>
      <c r="D571" s="269"/>
      <c r="E571" s="269"/>
      <c r="F571" s="269"/>
      <c r="G571" s="269"/>
      <c r="H571" s="269"/>
      <c r="I571" s="269"/>
    </row>
    <row r="572" spans="3:9" x14ac:dyDescent="0.2">
      <c r="C572" s="269"/>
      <c r="D572" s="269"/>
      <c r="E572" s="269"/>
      <c r="F572" s="269"/>
      <c r="G572" s="269"/>
      <c r="H572" s="269"/>
      <c r="I572" s="269"/>
    </row>
    <row r="573" spans="3:9" x14ac:dyDescent="0.2">
      <c r="C573" s="269"/>
      <c r="D573" s="269"/>
      <c r="E573" s="269"/>
      <c r="F573" s="269"/>
      <c r="G573" s="269"/>
      <c r="H573" s="269"/>
      <c r="I573" s="269"/>
    </row>
    <row r="574" spans="3:9" x14ac:dyDescent="0.2">
      <c r="C574" s="269"/>
      <c r="D574" s="269"/>
      <c r="E574" s="269"/>
      <c r="F574" s="269"/>
      <c r="G574" s="269"/>
      <c r="H574" s="269"/>
      <c r="I574" s="269"/>
    </row>
    <row r="575" spans="3:9" x14ac:dyDescent="0.2">
      <c r="C575" s="269"/>
      <c r="D575" s="269"/>
      <c r="E575" s="269"/>
      <c r="F575" s="269"/>
      <c r="G575" s="269"/>
      <c r="H575" s="269"/>
      <c r="I575" s="269"/>
    </row>
    <row r="576" spans="3:9" x14ac:dyDescent="0.2">
      <c r="C576" s="269"/>
      <c r="D576" s="269"/>
      <c r="E576" s="269"/>
      <c r="F576" s="269"/>
      <c r="G576" s="269"/>
      <c r="H576" s="269"/>
      <c r="I576" s="269"/>
    </row>
    <row r="577" spans="3:9" x14ac:dyDescent="0.2">
      <c r="C577" s="269"/>
      <c r="D577" s="269"/>
      <c r="E577" s="269"/>
      <c r="F577" s="269"/>
      <c r="G577" s="269"/>
      <c r="H577" s="269"/>
      <c r="I577" s="269"/>
    </row>
    <row r="578" spans="3:9" x14ac:dyDescent="0.2">
      <c r="C578" s="269"/>
      <c r="D578" s="269"/>
      <c r="E578" s="269"/>
      <c r="F578" s="269"/>
      <c r="G578" s="269"/>
      <c r="H578" s="269"/>
      <c r="I578" s="269"/>
    </row>
    <row r="579" spans="3:9" x14ac:dyDescent="0.2">
      <c r="C579" s="269"/>
      <c r="D579" s="269"/>
      <c r="E579" s="269"/>
      <c r="F579" s="269"/>
      <c r="G579" s="269"/>
      <c r="H579" s="269"/>
      <c r="I579" s="269"/>
    </row>
    <row r="580" spans="3:9" x14ac:dyDescent="0.2">
      <c r="C580" s="269"/>
      <c r="D580" s="269"/>
      <c r="E580" s="269"/>
      <c r="F580" s="269"/>
      <c r="G580" s="269"/>
      <c r="H580" s="269"/>
      <c r="I580" s="269"/>
    </row>
    <row r="581" spans="3:9" x14ac:dyDescent="0.2">
      <c r="C581" s="269"/>
      <c r="D581" s="269"/>
      <c r="E581" s="269"/>
      <c r="F581" s="269"/>
      <c r="G581" s="269"/>
      <c r="H581" s="269"/>
      <c r="I581" s="269"/>
    </row>
    <row r="582" spans="3:9" x14ac:dyDescent="0.2">
      <c r="C582" s="269"/>
      <c r="D582" s="269"/>
      <c r="E582" s="269"/>
      <c r="F582" s="269"/>
      <c r="G582" s="269"/>
      <c r="H582" s="269"/>
      <c r="I582" s="269"/>
    </row>
    <row r="583" spans="3:9" x14ac:dyDescent="0.2">
      <c r="C583" s="269"/>
      <c r="D583" s="269"/>
      <c r="E583" s="269"/>
      <c r="F583" s="269"/>
      <c r="G583" s="269"/>
      <c r="H583" s="269"/>
      <c r="I583" s="269"/>
    </row>
    <row r="584" spans="3:9" x14ac:dyDescent="0.2">
      <c r="C584" s="269"/>
      <c r="D584" s="269"/>
      <c r="E584" s="269"/>
      <c r="F584" s="269"/>
      <c r="G584" s="269"/>
      <c r="H584" s="269"/>
      <c r="I584" s="269"/>
    </row>
    <row r="585" spans="3:9" x14ac:dyDescent="0.2">
      <c r="C585" s="269"/>
      <c r="D585" s="269"/>
      <c r="E585" s="269"/>
      <c r="F585" s="269"/>
      <c r="G585" s="269"/>
      <c r="H585" s="269"/>
      <c r="I585" s="269"/>
    </row>
    <row r="586" spans="3:9" x14ac:dyDescent="0.2">
      <c r="C586" s="269"/>
      <c r="D586" s="269"/>
      <c r="E586" s="269"/>
      <c r="F586" s="269"/>
      <c r="G586" s="269"/>
      <c r="H586" s="269"/>
      <c r="I586" s="269"/>
    </row>
    <row r="587" spans="3:9" x14ac:dyDescent="0.2">
      <c r="C587" s="269"/>
      <c r="D587" s="269"/>
      <c r="E587" s="269"/>
      <c r="F587" s="269"/>
      <c r="G587" s="269"/>
      <c r="H587" s="269"/>
      <c r="I587" s="269"/>
    </row>
    <row r="588" spans="3:9" x14ac:dyDescent="0.2">
      <c r="C588" s="269"/>
      <c r="D588" s="269"/>
      <c r="E588" s="269"/>
      <c r="F588" s="269"/>
      <c r="G588" s="269"/>
      <c r="H588" s="269"/>
      <c r="I588" s="269"/>
    </row>
    <row r="589" spans="3:9" x14ac:dyDescent="0.2">
      <c r="C589" s="269"/>
      <c r="D589" s="269"/>
      <c r="E589" s="269"/>
      <c r="F589" s="269"/>
      <c r="G589" s="269"/>
      <c r="H589" s="269"/>
      <c r="I589" s="269"/>
    </row>
    <row r="590" spans="3:9" x14ac:dyDescent="0.2">
      <c r="C590" s="269"/>
      <c r="D590" s="269"/>
      <c r="E590" s="269"/>
      <c r="F590" s="269"/>
      <c r="G590" s="269"/>
      <c r="H590" s="269"/>
      <c r="I590" s="269"/>
    </row>
    <row r="591" spans="3:9" x14ac:dyDescent="0.2">
      <c r="C591" s="269"/>
      <c r="D591" s="269"/>
      <c r="E591" s="269"/>
      <c r="F591" s="269"/>
      <c r="G591" s="269"/>
      <c r="H591" s="269"/>
      <c r="I591" s="269"/>
    </row>
    <row r="592" spans="3:9" x14ac:dyDescent="0.2">
      <c r="C592" s="269"/>
      <c r="D592" s="269"/>
      <c r="E592" s="269"/>
      <c r="F592" s="269"/>
      <c r="G592" s="269"/>
      <c r="H592" s="269"/>
      <c r="I592" s="269"/>
    </row>
    <row r="593" spans="3:9" x14ac:dyDescent="0.2">
      <c r="C593" s="269"/>
      <c r="D593" s="269"/>
      <c r="E593" s="269"/>
      <c r="F593" s="269"/>
      <c r="G593" s="269"/>
      <c r="H593" s="269"/>
      <c r="I593" s="269"/>
    </row>
    <row r="594" spans="3:9" x14ac:dyDescent="0.2">
      <c r="C594" s="269"/>
      <c r="D594" s="269"/>
      <c r="E594" s="269"/>
      <c r="F594" s="269"/>
      <c r="G594" s="269"/>
      <c r="H594" s="269"/>
      <c r="I594" s="269"/>
    </row>
    <row r="595" spans="3:9" x14ac:dyDescent="0.2">
      <c r="C595" s="269"/>
      <c r="D595" s="269"/>
      <c r="E595" s="269"/>
      <c r="F595" s="269"/>
      <c r="G595" s="269"/>
      <c r="H595" s="269"/>
      <c r="I595" s="269"/>
    </row>
    <row r="596" spans="3:9" x14ac:dyDescent="0.2">
      <c r="C596" s="269"/>
      <c r="D596" s="269"/>
      <c r="E596" s="269"/>
      <c r="F596" s="269"/>
      <c r="G596" s="269"/>
      <c r="H596" s="269"/>
      <c r="I596" s="269"/>
    </row>
    <row r="597" spans="3:9" x14ac:dyDescent="0.2">
      <c r="C597" s="269"/>
      <c r="D597" s="269"/>
      <c r="E597" s="269"/>
      <c r="F597" s="269"/>
      <c r="G597" s="269"/>
      <c r="H597" s="269"/>
      <c r="I597" s="269"/>
    </row>
    <row r="598" spans="3:9" x14ac:dyDescent="0.2">
      <c r="C598" s="269"/>
      <c r="D598" s="269"/>
      <c r="E598" s="269"/>
      <c r="F598" s="269"/>
      <c r="G598" s="269"/>
      <c r="H598" s="269"/>
      <c r="I598" s="269"/>
    </row>
    <row r="599" spans="3:9" x14ac:dyDescent="0.2">
      <c r="C599" s="269"/>
      <c r="D599" s="269"/>
      <c r="E599" s="269"/>
      <c r="F599" s="269"/>
      <c r="G599" s="269"/>
      <c r="H599" s="269"/>
      <c r="I599" s="269"/>
    </row>
    <row r="600" spans="3:9" x14ac:dyDescent="0.2">
      <c r="C600" s="269"/>
      <c r="D600" s="269"/>
      <c r="E600" s="269"/>
      <c r="F600" s="269"/>
      <c r="G600" s="269"/>
      <c r="H600" s="269"/>
      <c r="I600" s="269"/>
    </row>
    <row r="601" spans="3:9" x14ac:dyDescent="0.2">
      <c r="C601" s="269"/>
      <c r="D601" s="269"/>
      <c r="E601" s="269"/>
      <c r="F601" s="269"/>
      <c r="G601" s="269"/>
      <c r="H601" s="269"/>
      <c r="I601" s="269"/>
    </row>
    <row r="602" spans="3:9" x14ac:dyDescent="0.2">
      <c r="C602" s="269"/>
      <c r="D602" s="269"/>
      <c r="E602" s="269"/>
      <c r="F602" s="269"/>
      <c r="G602" s="269"/>
      <c r="H602" s="269"/>
      <c r="I602" s="269"/>
    </row>
    <row r="603" spans="3:9" x14ac:dyDescent="0.2">
      <c r="C603" s="269"/>
      <c r="D603" s="269"/>
      <c r="E603" s="269"/>
      <c r="F603" s="269"/>
      <c r="G603" s="269"/>
      <c r="H603" s="269"/>
      <c r="I603" s="269"/>
    </row>
    <row r="604" spans="3:9" x14ac:dyDescent="0.2">
      <c r="C604" s="269"/>
      <c r="D604" s="269"/>
      <c r="E604" s="269"/>
      <c r="F604" s="269"/>
      <c r="G604" s="269"/>
      <c r="H604" s="269"/>
      <c r="I604" s="269"/>
    </row>
    <row r="605" spans="3:9" x14ac:dyDescent="0.2">
      <c r="C605" s="269"/>
      <c r="D605" s="269"/>
      <c r="E605" s="269"/>
      <c r="F605" s="269"/>
      <c r="G605" s="269"/>
      <c r="H605" s="269"/>
      <c r="I605" s="269"/>
    </row>
    <row r="606" spans="3:9" x14ac:dyDescent="0.2">
      <c r="C606" s="269"/>
      <c r="D606" s="269"/>
      <c r="E606" s="269"/>
      <c r="F606" s="269"/>
      <c r="G606" s="269"/>
      <c r="H606" s="269"/>
      <c r="I606" s="269"/>
    </row>
    <row r="607" spans="3:9" x14ac:dyDescent="0.2">
      <c r="C607" s="269"/>
      <c r="D607" s="269"/>
      <c r="E607" s="269"/>
      <c r="F607" s="269"/>
      <c r="G607" s="269"/>
      <c r="H607" s="269"/>
      <c r="I607" s="269"/>
    </row>
    <row r="608" spans="3:9" x14ac:dyDescent="0.2">
      <c r="C608" s="269"/>
      <c r="D608" s="269"/>
      <c r="E608" s="269"/>
      <c r="F608" s="269"/>
      <c r="G608" s="269"/>
      <c r="H608" s="269"/>
      <c r="I608" s="269"/>
    </row>
    <row r="609" spans="3:9" x14ac:dyDescent="0.2">
      <c r="C609" s="269"/>
      <c r="D609" s="269"/>
      <c r="E609" s="269"/>
      <c r="F609" s="269"/>
      <c r="G609" s="269"/>
      <c r="H609" s="269"/>
      <c r="I609" s="269"/>
    </row>
    <row r="610" spans="3:9" x14ac:dyDescent="0.2">
      <c r="C610" s="269"/>
      <c r="D610" s="269"/>
      <c r="E610" s="269"/>
      <c r="F610" s="269"/>
      <c r="G610" s="269"/>
      <c r="H610" s="269"/>
      <c r="I610" s="269"/>
    </row>
    <row r="611" spans="3:9" x14ac:dyDescent="0.2">
      <c r="C611" s="269"/>
      <c r="D611" s="269"/>
      <c r="E611" s="269"/>
      <c r="F611" s="269"/>
      <c r="G611" s="269"/>
      <c r="H611" s="269"/>
      <c r="I611" s="269"/>
    </row>
    <row r="612" spans="3:9" x14ac:dyDescent="0.2">
      <c r="C612" s="269"/>
      <c r="D612" s="269"/>
      <c r="E612" s="269"/>
      <c r="F612" s="269"/>
      <c r="G612" s="269"/>
      <c r="H612" s="269"/>
      <c r="I612" s="269"/>
    </row>
    <row r="613" spans="3:9" x14ac:dyDescent="0.2">
      <c r="C613" s="269"/>
      <c r="D613" s="269"/>
      <c r="E613" s="269"/>
      <c r="F613" s="269"/>
      <c r="G613" s="269"/>
      <c r="H613" s="269"/>
      <c r="I613" s="269"/>
    </row>
    <row r="614" spans="3:9" x14ac:dyDescent="0.2">
      <c r="C614" s="269"/>
      <c r="D614" s="269"/>
      <c r="E614" s="269"/>
      <c r="F614" s="269"/>
      <c r="G614" s="269"/>
      <c r="H614" s="269"/>
      <c r="I614" s="269"/>
    </row>
    <row r="615" spans="3:9" x14ac:dyDescent="0.2">
      <c r="C615" s="269"/>
      <c r="D615" s="269"/>
      <c r="E615" s="269"/>
      <c r="F615" s="269"/>
      <c r="G615" s="269"/>
      <c r="H615" s="269"/>
      <c r="I615" s="269"/>
    </row>
    <row r="616" spans="3:9" x14ac:dyDescent="0.2">
      <c r="C616" s="269"/>
      <c r="D616" s="269"/>
      <c r="E616" s="269"/>
      <c r="F616" s="269"/>
      <c r="G616" s="269"/>
      <c r="H616" s="269"/>
      <c r="I616" s="269"/>
    </row>
    <row r="617" spans="3:9" x14ac:dyDescent="0.2">
      <c r="C617" s="269"/>
      <c r="D617" s="269"/>
      <c r="E617" s="269"/>
      <c r="F617" s="269"/>
      <c r="G617" s="269"/>
      <c r="H617" s="269"/>
      <c r="I617" s="269"/>
    </row>
    <row r="618" spans="3:9" x14ac:dyDescent="0.2">
      <c r="C618" s="269"/>
      <c r="D618" s="269"/>
      <c r="E618" s="269"/>
      <c r="F618" s="269"/>
      <c r="G618" s="269"/>
      <c r="H618" s="269"/>
      <c r="I618" s="269"/>
    </row>
    <row r="619" spans="3:9" x14ac:dyDescent="0.2">
      <c r="C619" s="269"/>
      <c r="D619" s="269"/>
      <c r="E619" s="269"/>
      <c r="F619" s="269"/>
      <c r="G619" s="269"/>
      <c r="H619" s="269"/>
      <c r="I619" s="269"/>
    </row>
    <row r="620" spans="3:9" x14ac:dyDescent="0.2">
      <c r="C620" s="269"/>
      <c r="D620" s="269"/>
      <c r="E620" s="269"/>
      <c r="F620" s="269"/>
      <c r="G620" s="269"/>
      <c r="H620" s="269"/>
      <c r="I620" s="269"/>
    </row>
    <row r="621" spans="3:9" x14ac:dyDescent="0.2">
      <c r="C621" s="269"/>
      <c r="D621" s="269"/>
      <c r="E621" s="269"/>
      <c r="F621" s="269"/>
      <c r="G621" s="269"/>
      <c r="H621" s="269"/>
      <c r="I621" s="269"/>
    </row>
    <row r="622" spans="3:9" x14ac:dyDescent="0.2">
      <c r="C622" s="269"/>
      <c r="D622" s="269"/>
      <c r="E622" s="269"/>
      <c r="F622" s="269"/>
      <c r="G622" s="269"/>
      <c r="H622" s="269"/>
      <c r="I622" s="269"/>
    </row>
    <row r="623" spans="3:9" x14ac:dyDescent="0.2">
      <c r="C623" s="269"/>
      <c r="D623" s="269"/>
      <c r="E623" s="269"/>
      <c r="F623" s="269"/>
      <c r="G623" s="269"/>
      <c r="H623" s="269"/>
      <c r="I623" s="269"/>
    </row>
    <row r="624" spans="3:9" x14ac:dyDescent="0.2">
      <c r="C624" s="269"/>
      <c r="D624" s="269"/>
      <c r="E624" s="269"/>
      <c r="F624" s="269"/>
      <c r="G624" s="269"/>
      <c r="H624" s="269"/>
      <c r="I624" s="269"/>
    </row>
    <row r="625" spans="3:9" x14ac:dyDescent="0.2">
      <c r="C625" s="269"/>
      <c r="D625" s="269"/>
      <c r="E625" s="269"/>
      <c r="F625" s="269"/>
      <c r="G625" s="269"/>
      <c r="H625" s="269"/>
      <c r="I625" s="269"/>
    </row>
    <row r="626" spans="3:9" x14ac:dyDescent="0.2">
      <c r="C626" s="269"/>
      <c r="D626" s="269"/>
      <c r="E626" s="269"/>
      <c r="F626" s="269"/>
      <c r="G626" s="269"/>
      <c r="H626" s="269"/>
      <c r="I626" s="269"/>
    </row>
    <row r="627" spans="3:9" x14ac:dyDescent="0.2">
      <c r="C627" s="269"/>
      <c r="D627" s="269"/>
      <c r="E627" s="269"/>
      <c r="F627" s="269"/>
      <c r="G627" s="269"/>
      <c r="H627" s="269"/>
      <c r="I627" s="269"/>
    </row>
    <row r="628" spans="3:9" x14ac:dyDescent="0.2">
      <c r="C628" s="269"/>
      <c r="D628" s="269"/>
      <c r="E628" s="269"/>
      <c r="F628" s="269"/>
      <c r="G628" s="269"/>
      <c r="H628" s="269"/>
      <c r="I628" s="269"/>
    </row>
    <row r="629" spans="3:9" x14ac:dyDescent="0.2">
      <c r="C629" s="269"/>
      <c r="D629" s="269"/>
      <c r="E629" s="269"/>
      <c r="F629" s="269"/>
      <c r="G629" s="269"/>
      <c r="H629" s="269"/>
      <c r="I629" s="269"/>
    </row>
    <row r="630" spans="3:9" x14ac:dyDescent="0.2">
      <c r="C630" s="269"/>
      <c r="D630" s="269"/>
      <c r="E630" s="269"/>
      <c r="F630" s="269"/>
      <c r="G630" s="269"/>
      <c r="H630" s="269"/>
      <c r="I630" s="269"/>
    </row>
    <row r="631" spans="3:9" x14ac:dyDescent="0.2">
      <c r="C631" s="269"/>
      <c r="D631" s="269"/>
      <c r="E631" s="269"/>
      <c r="F631" s="269"/>
      <c r="G631" s="269"/>
      <c r="H631" s="269"/>
      <c r="I631" s="269"/>
    </row>
    <row r="632" spans="3:9" x14ac:dyDescent="0.2">
      <c r="C632" s="269"/>
      <c r="D632" s="269"/>
      <c r="E632" s="269"/>
      <c r="F632" s="269"/>
      <c r="G632" s="269"/>
      <c r="H632" s="269"/>
      <c r="I632" s="269"/>
    </row>
    <row r="633" spans="3:9" x14ac:dyDescent="0.2">
      <c r="C633" s="269"/>
      <c r="D633" s="269"/>
      <c r="E633" s="269"/>
      <c r="F633" s="269"/>
      <c r="G633" s="269"/>
      <c r="H633" s="269"/>
      <c r="I633" s="269"/>
    </row>
    <row r="634" spans="3:9" x14ac:dyDescent="0.2">
      <c r="C634" s="269"/>
      <c r="D634" s="269"/>
      <c r="E634" s="269"/>
      <c r="F634" s="269"/>
      <c r="G634" s="269"/>
      <c r="H634" s="269"/>
      <c r="I634" s="269"/>
    </row>
    <row r="635" spans="3:9" x14ac:dyDescent="0.2">
      <c r="C635" s="269"/>
      <c r="D635" s="269"/>
      <c r="E635" s="269"/>
      <c r="F635" s="269"/>
      <c r="G635" s="269"/>
      <c r="H635" s="269"/>
      <c r="I635" s="269"/>
    </row>
    <row r="636" spans="3:9" x14ac:dyDescent="0.2">
      <c r="C636" s="269"/>
      <c r="D636" s="269"/>
      <c r="E636" s="269"/>
      <c r="F636" s="269"/>
      <c r="G636" s="269"/>
      <c r="H636" s="269"/>
      <c r="I636" s="269"/>
    </row>
    <row r="637" spans="3:9" x14ac:dyDescent="0.2">
      <c r="C637" s="269"/>
      <c r="D637" s="269"/>
      <c r="E637" s="269"/>
      <c r="F637" s="269"/>
      <c r="G637" s="269"/>
      <c r="H637" s="269"/>
      <c r="I637" s="269"/>
    </row>
    <row r="638" spans="3:9" x14ac:dyDescent="0.2">
      <c r="C638" s="269"/>
      <c r="D638" s="269"/>
      <c r="E638" s="269"/>
      <c r="F638" s="269"/>
      <c r="G638" s="269"/>
      <c r="H638" s="269"/>
      <c r="I638" s="269"/>
    </row>
    <row r="639" spans="3:9" x14ac:dyDescent="0.2">
      <c r="C639" s="269"/>
      <c r="D639" s="269"/>
      <c r="E639" s="269"/>
      <c r="F639" s="269"/>
      <c r="G639" s="269"/>
      <c r="H639" s="269"/>
      <c r="I639" s="269"/>
    </row>
    <row r="640" spans="3:9" x14ac:dyDescent="0.2">
      <c r="C640" s="269"/>
      <c r="D640" s="269"/>
      <c r="E640" s="269"/>
      <c r="F640" s="269"/>
      <c r="G640" s="269"/>
      <c r="H640" s="269"/>
      <c r="I640" s="269"/>
    </row>
    <row r="641" spans="3:9" x14ac:dyDescent="0.2">
      <c r="C641" s="269"/>
      <c r="D641" s="269"/>
      <c r="E641" s="269"/>
      <c r="F641" s="269"/>
      <c r="G641" s="269"/>
      <c r="H641" s="269"/>
      <c r="I641" s="269"/>
    </row>
    <row r="642" spans="3:9" x14ac:dyDescent="0.2">
      <c r="C642" s="269"/>
      <c r="D642" s="269"/>
      <c r="E642" s="269"/>
      <c r="F642" s="269"/>
      <c r="G642" s="269"/>
      <c r="H642" s="269"/>
      <c r="I642" s="269"/>
    </row>
    <row r="643" spans="3:9" x14ac:dyDescent="0.2">
      <c r="C643" s="269"/>
      <c r="D643" s="269"/>
      <c r="E643" s="269"/>
      <c r="F643" s="269"/>
      <c r="G643" s="269"/>
      <c r="H643" s="269"/>
      <c r="I643" s="269"/>
    </row>
    <row r="644" spans="3:9" x14ac:dyDescent="0.2">
      <c r="C644" s="269"/>
      <c r="D644" s="269"/>
      <c r="E644" s="269"/>
      <c r="F644" s="269"/>
      <c r="G644" s="269"/>
      <c r="H644" s="269"/>
      <c r="I644" s="269"/>
    </row>
    <row r="645" spans="3:9" x14ac:dyDescent="0.2">
      <c r="C645" s="269"/>
      <c r="D645" s="269"/>
      <c r="E645" s="269"/>
      <c r="F645" s="269"/>
      <c r="G645" s="269"/>
      <c r="H645" s="269"/>
      <c r="I645" s="269"/>
    </row>
    <row r="646" spans="3:9" x14ac:dyDescent="0.2">
      <c r="C646" s="269"/>
      <c r="D646" s="269"/>
      <c r="E646" s="269"/>
      <c r="F646" s="269"/>
      <c r="G646" s="269"/>
      <c r="H646" s="269"/>
      <c r="I646" s="269"/>
    </row>
    <row r="647" spans="3:9" x14ac:dyDescent="0.2">
      <c r="C647" s="269"/>
      <c r="D647" s="269"/>
      <c r="E647" s="269"/>
      <c r="F647" s="269"/>
      <c r="G647" s="269"/>
      <c r="H647" s="269"/>
      <c r="I647" s="269"/>
    </row>
    <row r="648" spans="3:9" x14ac:dyDescent="0.2">
      <c r="C648" s="269"/>
      <c r="D648" s="269"/>
      <c r="E648" s="269"/>
      <c r="F648" s="269"/>
      <c r="G648" s="269"/>
      <c r="H648" s="269"/>
      <c r="I648" s="269"/>
    </row>
    <row r="649" spans="3:9" x14ac:dyDescent="0.2">
      <c r="C649" s="269"/>
      <c r="D649" s="269"/>
      <c r="E649" s="269"/>
      <c r="F649" s="269"/>
      <c r="G649" s="269"/>
      <c r="H649" s="269"/>
      <c r="I649" s="269"/>
    </row>
    <row r="650" spans="3:9" x14ac:dyDescent="0.2">
      <c r="C650" s="269"/>
      <c r="D650" s="269"/>
      <c r="E650" s="269"/>
      <c r="F650" s="269"/>
      <c r="G650" s="269"/>
      <c r="H650" s="269"/>
      <c r="I650" s="269"/>
    </row>
    <row r="651" spans="3:9" x14ac:dyDescent="0.2">
      <c r="C651" s="269"/>
      <c r="D651" s="269"/>
      <c r="E651" s="269"/>
      <c r="F651" s="269"/>
      <c r="G651" s="269"/>
      <c r="H651" s="269"/>
      <c r="I651" s="269"/>
    </row>
    <row r="652" spans="3:9" x14ac:dyDescent="0.2">
      <c r="C652" s="269"/>
      <c r="D652" s="269"/>
      <c r="E652" s="269"/>
      <c r="F652" s="269"/>
      <c r="G652" s="269"/>
      <c r="H652" s="269"/>
      <c r="I652" s="269"/>
    </row>
    <row r="653" spans="3:9" x14ac:dyDescent="0.2">
      <c r="C653" s="269"/>
      <c r="D653" s="269"/>
      <c r="E653" s="269"/>
      <c r="F653" s="269"/>
      <c r="G653" s="269"/>
      <c r="H653" s="269"/>
      <c r="I653" s="269"/>
    </row>
    <row r="654" spans="3:9" x14ac:dyDescent="0.2">
      <c r="C654" s="269"/>
      <c r="D654" s="269"/>
      <c r="E654" s="269"/>
      <c r="F654" s="269"/>
      <c r="G654" s="269"/>
      <c r="H654" s="269"/>
      <c r="I654" s="269"/>
    </row>
    <row r="655" spans="3:9" x14ac:dyDescent="0.2">
      <c r="C655" s="269"/>
      <c r="D655" s="269"/>
      <c r="E655" s="269"/>
      <c r="F655" s="269"/>
      <c r="G655" s="269"/>
      <c r="H655" s="269"/>
      <c r="I655" s="269"/>
    </row>
    <row r="656" spans="3:9" x14ac:dyDescent="0.2">
      <c r="C656" s="269"/>
      <c r="D656" s="269"/>
      <c r="E656" s="269"/>
      <c r="F656" s="269"/>
      <c r="G656" s="269"/>
      <c r="H656" s="269"/>
      <c r="I656" s="269"/>
    </row>
    <row r="657" spans="3:9" x14ac:dyDescent="0.2">
      <c r="C657" s="269"/>
      <c r="D657" s="269"/>
      <c r="E657" s="269"/>
      <c r="F657" s="269"/>
      <c r="G657" s="269"/>
      <c r="H657" s="269"/>
      <c r="I657" s="269"/>
    </row>
    <row r="658" spans="3:9" x14ac:dyDescent="0.2">
      <c r="C658" s="269"/>
      <c r="D658" s="269"/>
      <c r="E658" s="269"/>
      <c r="F658" s="269"/>
      <c r="G658" s="269"/>
      <c r="H658" s="269"/>
      <c r="I658" s="269"/>
    </row>
    <row r="659" spans="3:9" x14ac:dyDescent="0.2">
      <c r="C659" s="269"/>
      <c r="D659" s="269"/>
      <c r="E659" s="269"/>
      <c r="F659" s="269"/>
      <c r="G659" s="269"/>
      <c r="H659" s="269"/>
      <c r="I659" s="269"/>
    </row>
    <row r="660" spans="3:9" x14ac:dyDescent="0.2">
      <c r="C660" s="269"/>
      <c r="D660" s="269"/>
      <c r="E660" s="269"/>
      <c r="F660" s="269"/>
      <c r="G660" s="269"/>
      <c r="H660" s="269"/>
      <c r="I660" s="269"/>
    </row>
    <row r="661" spans="3:9" x14ac:dyDescent="0.2">
      <c r="C661" s="269"/>
      <c r="D661" s="269"/>
      <c r="E661" s="269"/>
      <c r="F661" s="269"/>
      <c r="G661" s="269"/>
      <c r="H661" s="269"/>
      <c r="I661" s="269"/>
    </row>
    <row r="662" spans="3:9" x14ac:dyDescent="0.2">
      <c r="C662" s="269"/>
      <c r="D662" s="269"/>
      <c r="E662" s="269"/>
      <c r="F662" s="269"/>
      <c r="G662" s="269"/>
      <c r="H662" s="269"/>
      <c r="I662" s="269"/>
    </row>
    <row r="663" spans="3:9" x14ac:dyDescent="0.2">
      <c r="C663" s="269"/>
      <c r="D663" s="269"/>
      <c r="E663" s="269"/>
      <c r="F663" s="269"/>
      <c r="G663" s="269"/>
      <c r="H663" s="269"/>
      <c r="I663" s="269"/>
    </row>
    <row r="664" spans="3:9" x14ac:dyDescent="0.2">
      <c r="C664" s="269"/>
      <c r="D664" s="269"/>
      <c r="E664" s="269"/>
      <c r="F664" s="269"/>
      <c r="G664" s="269"/>
      <c r="H664" s="269"/>
      <c r="I664" s="269"/>
    </row>
    <row r="665" spans="3:9" x14ac:dyDescent="0.2">
      <c r="C665" s="269"/>
      <c r="D665" s="269"/>
      <c r="E665" s="269"/>
      <c r="F665" s="269"/>
      <c r="G665" s="269"/>
      <c r="H665" s="269"/>
      <c r="I665" s="269"/>
    </row>
    <row r="666" spans="3:9" x14ac:dyDescent="0.2">
      <c r="C666" s="269"/>
      <c r="D666" s="269"/>
      <c r="E666" s="269"/>
      <c r="F666" s="269"/>
      <c r="G666" s="269"/>
      <c r="H666" s="269"/>
      <c r="I666" s="269"/>
    </row>
    <row r="667" spans="3:9" x14ac:dyDescent="0.2">
      <c r="C667" s="269"/>
      <c r="D667" s="269"/>
      <c r="E667" s="269"/>
      <c r="F667" s="269"/>
      <c r="G667" s="269"/>
      <c r="H667" s="269"/>
      <c r="I667" s="269"/>
    </row>
    <row r="668" spans="3:9" x14ac:dyDescent="0.2">
      <c r="C668" s="269"/>
      <c r="D668" s="269"/>
      <c r="E668" s="269"/>
      <c r="F668" s="269"/>
      <c r="G668" s="269"/>
      <c r="H668" s="269"/>
      <c r="I668" s="269"/>
    </row>
    <row r="669" spans="3:9" x14ac:dyDescent="0.2">
      <c r="C669" s="269"/>
      <c r="D669" s="269"/>
      <c r="E669" s="269"/>
      <c r="F669" s="269"/>
      <c r="G669" s="269"/>
      <c r="H669" s="269"/>
      <c r="I669" s="269"/>
    </row>
    <row r="670" spans="3:9" x14ac:dyDescent="0.2">
      <c r="C670" s="269"/>
      <c r="D670" s="269"/>
      <c r="E670" s="269"/>
      <c r="F670" s="269"/>
      <c r="G670" s="269"/>
      <c r="H670" s="269"/>
      <c r="I670" s="269"/>
    </row>
    <row r="671" spans="3:9" x14ac:dyDescent="0.2">
      <c r="C671" s="269"/>
      <c r="D671" s="269"/>
      <c r="E671" s="269"/>
      <c r="F671" s="269"/>
      <c r="G671" s="269"/>
      <c r="H671" s="269"/>
      <c r="I671" s="269"/>
    </row>
    <row r="672" spans="3:9" x14ac:dyDescent="0.2">
      <c r="C672" s="269"/>
      <c r="D672" s="269"/>
      <c r="E672" s="269"/>
      <c r="F672" s="269"/>
      <c r="G672" s="269"/>
      <c r="H672" s="269"/>
      <c r="I672" s="269"/>
    </row>
    <row r="673" spans="3:9" x14ac:dyDescent="0.2">
      <c r="C673" s="269"/>
      <c r="D673" s="269"/>
      <c r="E673" s="269"/>
      <c r="F673" s="269"/>
      <c r="G673" s="269"/>
      <c r="H673" s="269"/>
      <c r="I673" s="269"/>
    </row>
    <row r="674" spans="3:9" x14ac:dyDescent="0.2">
      <c r="C674" s="269"/>
      <c r="D674" s="269"/>
      <c r="E674" s="269"/>
      <c r="F674" s="269"/>
      <c r="G674" s="269"/>
      <c r="H674" s="269"/>
      <c r="I674" s="269"/>
    </row>
    <row r="675" spans="3:9" x14ac:dyDescent="0.2">
      <c r="C675" s="269"/>
      <c r="D675" s="269"/>
      <c r="E675" s="269"/>
      <c r="F675" s="269"/>
      <c r="G675" s="269"/>
      <c r="H675" s="269"/>
      <c r="I675" s="269"/>
    </row>
    <row r="676" spans="3:9" x14ac:dyDescent="0.2">
      <c r="C676" s="269"/>
      <c r="D676" s="269"/>
      <c r="E676" s="269"/>
      <c r="F676" s="269"/>
      <c r="G676" s="269"/>
      <c r="H676" s="269"/>
      <c r="I676" s="269"/>
    </row>
    <row r="677" spans="3:9" x14ac:dyDescent="0.2">
      <c r="C677" s="269"/>
      <c r="D677" s="269"/>
      <c r="E677" s="269"/>
      <c r="F677" s="269"/>
      <c r="G677" s="269"/>
      <c r="H677" s="269"/>
      <c r="I677" s="269"/>
    </row>
    <row r="678" spans="3:9" x14ac:dyDescent="0.2">
      <c r="C678" s="269"/>
      <c r="D678" s="269"/>
      <c r="E678" s="269"/>
      <c r="F678" s="269"/>
      <c r="G678" s="269"/>
      <c r="H678" s="269"/>
      <c r="I678" s="269"/>
    </row>
    <row r="679" spans="3:9" x14ac:dyDescent="0.2">
      <c r="C679" s="269"/>
      <c r="D679" s="269"/>
      <c r="E679" s="269"/>
      <c r="F679" s="269"/>
      <c r="G679" s="269"/>
      <c r="H679" s="269"/>
      <c r="I679" s="269"/>
    </row>
    <row r="680" spans="3:9" x14ac:dyDescent="0.2">
      <c r="C680" s="269"/>
      <c r="D680" s="269"/>
      <c r="E680" s="269"/>
      <c r="F680" s="269"/>
      <c r="G680" s="269"/>
      <c r="H680" s="269"/>
      <c r="I680" s="269"/>
    </row>
    <row r="681" spans="3:9" x14ac:dyDescent="0.2">
      <c r="C681" s="269"/>
      <c r="D681" s="269"/>
      <c r="E681" s="269"/>
      <c r="F681" s="269"/>
      <c r="G681" s="269"/>
      <c r="H681" s="269"/>
      <c r="I681" s="269"/>
    </row>
    <row r="682" spans="3:9" x14ac:dyDescent="0.2">
      <c r="C682" s="269"/>
      <c r="D682" s="269"/>
      <c r="E682" s="269"/>
      <c r="F682" s="269"/>
      <c r="G682" s="269"/>
      <c r="H682" s="269"/>
      <c r="I682" s="269"/>
    </row>
    <row r="683" spans="3:9" x14ac:dyDescent="0.2">
      <c r="C683" s="269"/>
      <c r="D683" s="269"/>
      <c r="E683" s="269"/>
      <c r="F683" s="269"/>
      <c r="G683" s="269"/>
      <c r="H683" s="269"/>
      <c r="I683" s="269"/>
    </row>
    <row r="684" spans="3:9" x14ac:dyDescent="0.2">
      <c r="C684" s="269"/>
      <c r="D684" s="269"/>
      <c r="E684" s="269"/>
      <c r="F684" s="269"/>
      <c r="G684" s="269"/>
      <c r="H684" s="269"/>
      <c r="I684" s="269"/>
    </row>
    <row r="685" spans="3:9" x14ac:dyDescent="0.2">
      <c r="C685" s="269"/>
      <c r="D685" s="269"/>
      <c r="E685" s="269"/>
      <c r="F685" s="269"/>
      <c r="G685" s="269"/>
      <c r="H685" s="269"/>
      <c r="I685" s="269"/>
    </row>
    <row r="686" spans="3:9" x14ac:dyDescent="0.2">
      <c r="C686" s="269"/>
      <c r="D686" s="269"/>
      <c r="E686" s="269"/>
      <c r="F686" s="269"/>
      <c r="G686" s="269"/>
      <c r="H686" s="269"/>
      <c r="I686" s="269"/>
    </row>
    <row r="687" spans="3:9" x14ac:dyDescent="0.2">
      <c r="C687" s="269"/>
      <c r="D687" s="269"/>
      <c r="E687" s="269"/>
      <c r="F687" s="269"/>
      <c r="G687" s="269"/>
      <c r="H687" s="269"/>
      <c r="I687" s="269"/>
    </row>
    <row r="688" spans="3:9" x14ac:dyDescent="0.2">
      <c r="C688" s="269"/>
      <c r="D688" s="269"/>
      <c r="E688" s="269"/>
      <c r="F688" s="269"/>
      <c r="G688" s="269"/>
      <c r="H688" s="269"/>
      <c r="I688" s="269"/>
    </row>
    <row r="689" spans="3:9" x14ac:dyDescent="0.2">
      <c r="C689" s="269"/>
      <c r="D689" s="269"/>
      <c r="E689" s="269"/>
      <c r="F689" s="269"/>
      <c r="G689" s="269"/>
      <c r="H689" s="269"/>
      <c r="I689" s="269"/>
    </row>
    <row r="690" spans="3:9" x14ac:dyDescent="0.2">
      <c r="C690" s="269"/>
      <c r="D690" s="269"/>
      <c r="E690" s="269"/>
      <c r="F690" s="269"/>
      <c r="G690" s="269"/>
      <c r="H690" s="269"/>
      <c r="I690" s="269"/>
    </row>
    <row r="691" spans="3:9" x14ac:dyDescent="0.2">
      <c r="C691" s="269"/>
      <c r="D691" s="269"/>
      <c r="E691" s="269"/>
      <c r="F691" s="269"/>
      <c r="G691" s="269"/>
      <c r="H691" s="269"/>
      <c r="I691" s="269"/>
    </row>
    <row r="692" spans="3:9" x14ac:dyDescent="0.2">
      <c r="C692" s="269"/>
      <c r="D692" s="269"/>
      <c r="E692" s="269"/>
      <c r="F692" s="269"/>
      <c r="G692" s="269"/>
      <c r="H692" s="269"/>
      <c r="I692" s="269"/>
    </row>
    <row r="693" spans="3:9" x14ac:dyDescent="0.2">
      <c r="C693" s="269"/>
      <c r="D693" s="269"/>
      <c r="E693" s="269"/>
      <c r="F693" s="269"/>
      <c r="G693" s="269"/>
      <c r="H693" s="269"/>
      <c r="I693" s="269"/>
    </row>
    <row r="694" spans="3:9" x14ac:dyDescent="0.2">
      <c r="C694" s="269"/>
      <c r="D694" s="269"/>
      <c r="E694" s="269"/>
      <c r="F694" s="269"/>
      <c r="G694" s="269"/>
      <c r="H694" s="269"/>
      <c r="I694" s="269"/>
    </row>
    <row r="695" spans="3:9" x14ac:dyDescent="0.2">
      <c r="C695" s="269"/>
      <c r="D695" s="269"/>
      <c r="E695" s="269"/>
      <c r="F695" s="269"/>
      <c r="G695" s="269"/>
      <c r="H695" s="269"/>
      <c r="I695" s="269"/>
    </row>
    <row r="696" spans="3:9" x14ac:dyDescent="0.2">
      <c r="C696" s="269"/>
      <c r="D696" s="269"/>
      <c r="E696" s="269"/>
      <c r="F696" s="269"/>
      <c r="G696" s="269"/>
      <c r="H696" s="269"/>
      <c r="I696" s="269"/>
    </row>
    <row r="697" spans="3:9" x14ac:dyDescent="0.2">
      <c r="C697" s="269"/>
      <c r="D697" s="269"/>
      <c r="E697" s="269"/>
      <c r="F697" s="269"/>
      <c r="G697" s="269"/>
      <c r="H697" s="269"/>
      <c r="I697" s="269"/>
    </row>
    <row r="698" spans="3:9" x14ac:dyDescent="0.2">
      <c r="C698" s="269"/>
      <c r="D698" s="269"/>
      <c r="E698" s="269"/>
      <c r="F698" s="269"/>
      <c r="G698" s="269"/>
      <c r="H698" s="269"/>
      <c r="I698" s="269"/>
    </row>
    <row r="699" spans="3:9" x14ac:dyDescent="0.2">
      <c r="C699" s="269"/>
      <c r="D699" s="269"/>
      <c r="E699" s="269"/>
      <c r="F699" s="269"/>
      <c r="G699" s="269"/>
      <c r="H699" s="269"/>
      <c r="I699" s="269"/>
    </row>
    <row r="700" spans="3:9" x14ac:dyDescent="0.2">
      <c r="C700" s="269"/>
      <c r="D700" s="269"/>
      <c r="E700" s="269"/>
      <c r="F700" s="269"/>
      <c r="G700" s="269"/>
      <c r="H700" s="269"/>
      <c r="I700" s="269"/>
    </row>
    <row r="701" spans="3:9" x14ac:dyDescent="0.2">
      <c r="C701" s="269"/>
      <c r="D701" s="269"/>
      <c r="E701" s="269"/>
      <c r="F701" s="269"/>
      <c r="G701" s="269"/>
      <c r="H701" s="269"/>
      <c r="I701" s="269"/>
    </row>
    <row r="702" spans="3:9" x14ac:dyDescent="0.2">
      <c r="C702" s="269"/>
      <c r="D702" s="269"/>
      <c r="E702" s="269"/>
      <c r="F702" s="269"/>
      <c r="G702" s="269"/>
      <c r="H702" s="269"/>
      <c r="I702" s="269"/>
    </row>
    <row r="703" spans="3:9" x14ac:dyDescent="0.2">
      <c r="C703" s="269"/>
      <c r="D703" s="269"/>
      <c r="E703" s="269"/>
      <c r="F703" s="269"/>
      <c r="G703" s="269"/>
      <c r="H703" s="269"/>
      <c r="I703" s="269"/>
    </row>
    <row r="704" spans="3:9" x14ac:dyDescent="0.2">
      <c r="C704" s="269"/>
      <c r="D704" s="269"/>
      <c r="E704" s="269"/>
      <c r="F704" s="269"/>
      <c r="G704" s="269"/>
      <c r="H704" s="269"/>
      <c r="I704" s="269"/>
    </row>
    <row r="705" spans="3:9" x14ac:dyDescent="0.2">
      <c r="C705" s="269"/>
      <c r="D705" s="269"/>
      <c r="E705" s="269"/>
      <c r="F705" s="269"/>
      <c r="G705" s="269"/>
      <c r="H705" s="269"/>
      <c r="I705" s="269"/>
    </row>
    <row r="706" spans="3:9" x14ac:dyDescent="0.2">
      <c r="C706" s="269"/>
      <c r="D706" s="269"/>
      <c r="E706" s="269"/>
      <c r="F706" s="269"/>
      <c r="G706" s="269"/>
      <c r="H706" s="269"/>
      <c r="I706" s="269"/>
    </row>
    <row r="707" spans="3:9" x14ac:dyDescent="0.2">
      <c r="C707" s="269"/>
      <c r="D707" s="269"/>
      <c r="E707" s="269"/>
      <c r="F707" s="269"/>
      <c r="G707" s="269"/>
      <c r="H707" s="269"/>
      <c r="I707" s="269"/>
    </row>
    <row r="708" spans="3:9" x14ac:dyDescent="0.2">
      <c r="C708" s="269"/>
      <c r="D708" s="269"/>
      <c r="E708" s="269"/>
      <c r="F708" s="269"/>
      <c r="G708" s="269"/>
      <c r="H708" s="269"/>
      <c r="I708" s="269"/>
    </row>
    <row r="709" spans="3:9" x14ac:dyDescent="0.2">
      <c r="C709" s="269"/>
      <c r="D709" s="269"/>
      <c r="E709" s="269"/>
      <c r="F709" s="269"/>
      <c r="G709" s="269"/>
      <c r="H709" s="269"/>
      <c r="I709" s="269"/>
    </row>
    <row r="710" spans="3:9" x14ac:dyDescent="0.2">
      <c r="C710" s="269"/>
      <c r="D710" s="269"/>
      <c r="E710" s="269"/>
      <c r="F710" s="269"/>
      <c r="G710" s="269"/>
      <c r="H710" s="269"/>
      <c r="I710" s="269"/>
    </row>
    <row r="711" spans="3:9" x14ac:dyDescent="0.2">
      <c r="C711" s="269"/>
      <c r="D711" s="269"/>
      <c r="E711" s="269"/>
      <c r="F711" s="269"/>
      <c r="G711" s="269"/>
      <c r="H711" s="269"/>
      <c r="I711" s="269"/>
    </row>
    <row r="712" spans="3:9" x14ac:dyDescent="0.2">
      <c r="C712" s="269"/>
      <c r="D712" s="269"/>
      <c r="E712" s="269"/>
      <c r="F712" s="269"/>
      <c r="G712" s="269"/>
      <c r="H712" s="269"/>
      <c r="I712" s="269"/>
    </row>
    <row r="713" spans="3:9" x14ac:dyDescent="0.2">
      <c r="C713" s="269"/>
      <c r="D713" s="269"/>
      <c r="E713" s="269"/>
      <c r="F713" s="269"/>
      <c r="G713" s="269"/>
      <c r="H713" s="269"/>
      <c r="I713" s="269"/>
    </row>
    <row r="714" spans="3:9" x14ac:dyDescent="0.2">
      <c r="C714" s="269"/>
      <c r="D714" s="269"/>
      <c r="E714" s="269"/>
      <c r="F714" s="269"/>
      <c r="G714" s="269"/>
      <c r="H714" s="269"/>
      <c r="I714" s="269"/>
    </row>
    <row r="715" spans="3:9" x14ac:dyDescent="0.2">
      <c r="C715" s="269"/>
      <c r="D715" s="269"/>
      <c r="E715" s="269"/>
      <c r="F715" s="269"/>
      <c r="G715" s="269"/>
      <c r="H715" s="269"/>
      <c r="I715" s="269"/>
    </row>
    <row r="716" spans="3:9" x14ac:dyDescent="0.2">
      <c r="C716" s="269"/>
      <c r="D716" s="269"/>
      <c r="E716" s="269"/>
      <c r="F716" s="269"/>
      <c r="G716" s="269"/>
      <c r="H716" s="269"/>
      <c r="I716" s="269"/>
    </row>
    <row r="717" spans="3:9" x14ac:dyDescent="0.2">
      <c r="C717" s="269"/>
      <c r="D717" s="269"/>
      <c r="E717" s="269"/>
      <c r="F717" s="269"/>
      <c r="G717" s="269"/>
      <c r="H717" s="269"/>
      <c r="I717" s="269"/>
    </row>
    <row r="718" spans="3:9" x14ac:dyDescent="0.2">
      <c r="C718" s="269"/>
      <c r="D718" s="269"/>
      <c r="E718" s="269"/>
      <c r="F718" s="269"/>
      <c r="G718" s="269"/>
      <c r="H718" s="269"/>
      <c r="I718" s="269"/>
    </row>
    <row r="719" spans="3:9" x14ac:dyDescent="0.2">
      <c r="C719" s="269"/>
      <c r="D719" s="269"/>
      <c r="E719" s="269"/>
      <c r="F719" s="269"/>
      <c r="G719" s="269"/>
      <c r="H719" s="269"/>
      <c r="I719" s="269"/>
    </row>
    <row r="720" spans="3:9" x14ac:dyDescent="0.2">
      <c r="C720" s="269"/>
      <c r="D720" s="269"/>
      <c r="E720" s="269"/>
      <c r="F720" s="269"/>
      <c r="G720" s="269"/>
      <c r="H720" s="269"/>
      <c r="I720" s="269"/>
    </row>
    <row r="721" spans="3:9" x14ac:dyDescent="0.2">
      <c r="C721" s="269"/>
      <c r="D721" s="269"/>
      <c r="E721" s="269"/>
      <c r="F721" s="269"/>
      <c r="G721" s="269"/>
      <c r="H721" s="269"/>
      <c r="I721" s="269"/>
    </row>
    <row r="722" spans="3:9" x14ac:dyDescent="0.2">
      <c r="C722" s="269"/>
      <c r="D722" s="269"/>
      <c r="E722" s="269"/>
      <c r="F722" s="269"/>
      <c r="G722" s="269"/>
      <c r="H722" s="269"/>
      <c r="I722" s="269"/>
    </row>
    <row r="723" spans="3:9" x14ac:dyDescent="0.2">
      <c r="C723" s="269"/>
      <c r="D723" s="269"/>
      <c r="E723" s="269"/>
      <c r="F723" s="269"/>
      <c r="G723" s="269"/>
      <c r="H723" s="269"/>
      <c r="I723" s="269"/>
    </row>
    <row r="724" spans="3:9" x14ac:dyDescent="0.2">
      <c r="C724" s="269"/>
      <c r="D724" s="269"/>
      <c r="E724" s="269"/>
      <c r="F724" s="269"/>
      <c r="G724" s="269"/>
      <c r="H724" s="269"/>
      <c r="I724" s="269"/>
    </row>
    <row r="725" spans="3:9" x14ac:dyDescent="0.2">
      <c r="C725" s="269"/>
      <c r="D725" s="269"/>
      <c r="E725" s="269"/>
      <c r="F725" s="269"/>
      <c r="G725" s="269"/>
      <c r="H725" s="269"/>
      <c r="I725" s="269"/>
    </row>
    <row r="726" spans="3:9" x14ac:dyDescent="0.2">
      <c r="C726" s="269"/>
      <c r="D726" s="269"/>
      <c r="E726" s="269"/>
      <c r="F726" s="269"/>
      <c r="G726" s="269"/>
      <c r="H726" s="269"/>
      <c r="I726" s="269"/>
    </row>
    <row r="727" spans="3:9" x14ac:dyDescent="0.2">
      <c r="C727" s="269"/>
      <c r="D727" s="269"/>
      <c r="E727" s="269"/>
      <c r="F727" s="269"/>
      <c r="G727" s="269"/>
      <c r="H727" s="269"/>
      <c r="I727" s="269"/>
    </row>
    <row r="728" spans="3:9" x14ac:dyDescent="0.2">
      <c r="C728" s="269"/>
      <c r="D728" s="269"/>
      <c r="E728" s="269"/>
      <c r="F728" s="269"/>
      <c r="G728" s="269"/>
      <c r="H728" s="269"/>
      <c r="I728" s="269"/>
    </row>
    <row r="729" spans="3:9" x14ac:dyDescent="0.2">
      <c r="C729" s="269"/>
      <c r="D729" s="269"/>
      <c r="E729" s="269"/>
      <c r="F729" s="269"/>
      <c r="G729" s="269"/>
      <c r="H729" s="269"/>
      <c r="I729" s="269"/>
    </row>
    <row r="730" spans="3:9" x14ac:dyDescent="0.2">
      <c r="C730" s="269"/>
      <c r="D730" s="269"/>
      <c r="E730" s="269"/>
      <c r="F730" s="269"/>
      <c r="G730" s="269"/>
      <c r="H730" s="269"/>
      <c r="I730" s="269"/>
    </row>
    <row r="731" spans="3:9" x14ac:dyDescent="0.2">
      <c r="C731" s="269"/>
      <c r="D731" s="269"/>
      <c r="E731" s="269"/>
      <c r="F731" s="269"/>
      <c r="G731" s="269"/>
      <c r="H731" s="269"/>
      <c r="I731" s="269"/>
    </row>
    <row r="732" spans="3:9" x14ac:dyDescent="0.2">
      <c r="C732" s="269"/>
      <c r="D732" s="269"/>
      <c r="E732" s="269"/>
      <c r="F732" s="269"/>
      <c r="G732" s="269"/>
      <c r="H732" s="269"/>
      <c r="I732" s="269"/>
    </row>
    <row r="733" spans="3:9" x14ac:dyDescent="0.2">
      <c r="C733" s="269"/>
      <c r="D733" s="269"/>
      <c r="E733" s="269"/>
      <c r="F733" s="269"/>
      <c r="G733" s="269"/>
      <c r="H733" s="269"/>
      <c r="I733" s="269"/>
    </row>
    <row r="734" spans="3:9" x14ac:dyDescent="0.2">
      <c r="C734" s="269"/>
      <c r="D734" s="269"/>
      <c r="E734" s="269"/>
      <c r="F734" s="269"/>
      <c r="G734" s="269"/>
      <c r="H734" s="269"/>
      <c r="I734" s="269"/>
    </row>
    <row r="735" spans="3:9" x14ac:dyDescent="0.2">
      <c r="C735" s="269"/>
      <c r="D735" s="269"/>
      <c r="E735" s="269"/>
      <c r="F735" s="269"/>
      <c r="G735" s="269"/>
      <c r="H735" s="269"/>
      <c r="I735" s="269"/>
    </row>
    <row r="736" spans="3:9" x14ac:dyDescent="0.2">
      <c r="C736" s="269"/>
      <c r="D736" s="269"/>
      <c r="E736" s="269"/>
      <c r="F736" s="269"/>
      <c r="G736" s="269"/>
      <c r="H736" s="269"/>
      <c r="I736" s="269"/>
    </row>
    <row r="737" spans="3:9" x14ac:dyDescent="0.2">
      <c r="C737" s="269"/>
      <c r="D737" s="269"/>
      <c r="E737" s="269"/>
      <c r="F737" s="269"/>
      <c r="G737" s="269"/>
      <c r="H737" s="269"/>
      <c r="I737" s="269"/>
    </row>
    <row r="738" spans="3:9" x14ac:dyDescent="0.2">
      <c r="C738" s="269"/>
      <c r="D738" s="269"/>
      <c r="E738" s="269"/>
      <c r="F738" s="269"/>
      <c r="G738" s="269"/>
      <c r="H738" s="269"/>
      <c r="I738" s="269"/>
    </row>
    <row r="739" spans="3:9" x14ac:dyDescent="0.2">
      <c r="C739" s="269"/>
      <c r="D739" s="269"/>
      <c r="E739" s="269"/>
      <c r="F739" s="269"/>
      <c r="G739" s="269"/>
      <c r="H739" s="269"/>
      <c r="I739" s="269"/>
    </row>
    <row r="740" spans="3:9" x14ac:dyDescent="0.2">
      <c r="C740" s="269"/>
      <c r="D740" s="269"/>
      <c r="E740" s="269"/>
      <c r="F740" s="269"/>
      <c r="G740" s="269"/>
      <c r="H740" s="269"/>
      <c r="I740" s="269"/>
    </row>
    <row r="741" spans="3:9" x14ac:dyDescent="0.2">
      <c r="C741" s="269"/>
      <c r="D741" s="269"/>
      <c r="E741" s="269"/>
      <c r="F741" s="269"/>
      <c r="G741" s="269"/>
      <c r="H741" s="269"/>
      <c r="I741" s="269"/>
    </row>
    <row r="742" spans="3:9" x14ac:dyDescent="0.2">
      <c r="C742" s="269"/>
      <c r="D742" s="269"/>
      <c r="E742" s="269"/>
      <c r="F742" s="269"/>
      <c r="G742" s="269"/>
      <c r="H742" s="269"/>
      <c r="I742" s="269"/>
    </row>
    <row r="743" spans="3:9" x14ac:dyDescent="0.2">
      <c r="C743" s="269"/>
      <c r="D743" s="269"/>
      <c r="E743" s="269"/>
      <c r="F743" s="269"/>
      <c r="G743" s="269"/>
      <c r="H743" s="269"/>
      <c r="I743" s="269"/>
    </row>
    <row r="744" spans="3:9" x14ac:dyDescent="0.2">
      <c r="C744" s="269"/>
      <c r="D744" s="269"/>
      <c r="E744" s="269"/>
      <c r="F744" s="269"/>
      <c r="G744" s="269"/>
      <c r="H744" s="269"/>
      <c r="I744" s="269"/>
    </row>
    <row r="745" spans="3:9" x14ac:dyDescent="0.2">
      <c r="C745" s="269"/>
      <c r="D745" s="269"/>
      <c r="E745" s="269"/>
      <c r="F745" s="269"/>
      <c r="G745" s="269"/>
      <c r="H745" s="269"/>
      <c r="I745" s="269"/>
    </row>
    <row r="746" spans="3:9" x14ac:dyDescent="0.2">
      <c r="C746" s="269"/>
      <c r="D746" s="269"/>
      <c r="E746" s="269"/>
      <c r="F746" s="269"/>
      <c r="G746" s="269"/>
      <c r="H746" s="269"/>
      <c r="I746" s="269"/>
    </row>
    <row r="747" spans="3:9" x14ac:dyDescent="0.2">
      <c r="C747" s="269"/>
      <c r="D747" s="269"/>
      <c r="E747" s="269"/>
      <c r="F747" s="269"/>
      <c r="G747" s="269"/>
      <c r="H747" s="269"/>
      <c r="I747" s="269"/>
    </row>
    <row r="748" spans="3:9" x14ac:dyDescent="0.2">
      <c r="C748" s="269"/>
      <c r="D748" s="269"/>
      <c r="E748" s="269"/>
      <c r="F748" s="269"/>
      <c r="G748" s="269"/>
      <c r="H748" s="269"/>
      <c r="I748" s="269"/>
    </row>
    <row r="749" spans="3:9" x14ac:dyDescent="0.2">
      <c r="C749" s="269"/>
      <c r="D749" s="269"/>
      <c r="E749" s="269"/>
      <c r="F749" s="269"/>
      <c r="G749" s="269"/>
      <c r="H749" s="269"/>
      <c r="I749" s="269"/>
    </row>
    <row r="750" spans="3:9" x14ac:dyDescent="0.2">
      <c r="C750" s="269"/>
      <c r="D750" s="269"/>
      <c r="E750" s="269"/>
      <c r="F750" s="269"/>
      <c r="G750" s="269"/>
      <c r="H750" s="269"/>
      <c r="I750" s="269"/>
    </row>
    <row r="751" spans="3:9" x14ac:dyDescent="0.2">
      <c r="C751" s="269"/>
      <c r="D751" s="269"/>
      <c r="E751" s="269"/>
      <c r="F751" s="269"/>
      <c r="G751" s="269"/>
      <c r="H751" s="269"/>
      <c r="I751" s="269"/>
    </row>
    <row r="752" spans="3:9" x14ac:dyDescent="0.2">
      <c r="C752" s="269"/>
      <c r="D752" s="269"/>
      <c r="E752" s="269"/>
      <c r="F752" s="269"/>
      <c r="G752" s="269"/>
      <c r="H752" s="269"/>
      <c r="I752" s="269"/>
    </row>
    <row r="753" spans="3:9" x14ac:dyDescent="0.2">
      <c r="C753" s="269"/>
      <c r="D753" s="269"/>
      <c r="E753" s="269"/>
      <c r="F753" s="269"/>
      <c r="G753" s="269"/>
      <c r="H753" s="269"/>
      <c r="I753" s="269"/>
    </row>
    <row r="754" spans="3:9" x14ac:dyDescent="0.2">
      <c r="C754" s="269"/>
      <c r="D754" s="269"/>
      <c r="E754" s="269"/>
      <c r="F754" s="269"/>
      <c r="G754" s="269"/>
      <c r="H754" s="269"/>
      <c r="I754" s="269"/>
    </row>
    <row r="755" spans="3:9" x14ac:dyDescent="0.2">
      <c r="C755" s="269"/>
      <c r="D755" s="269"/>
      <c r="E755" s="269"/>
      <c r="F755" s="269"/>
      <c r="G755" s="269"/>
      <c r="H755" s="269"/>
      <c r="I755" s="269"/>
    </row>
    <row r="756" spans="3:9" x14ac:dyDescent="0.2">
      <c r="C756" s="269"/>
      <c r="D756" s="269"/>
      <c r="E756" s="269"/>
      <c r="F756" s="269"/>
      <c r="G756" s="269"/>
      <c r="H756" s="269"/>
      <c r="I756" s="269"/>
    </row>
    <row r="757" spans="3:9" x14ac:dyDescent="0.2">
      <c r="C757" s="269"/>
      <c r="D757" s="269"/>
      <c r="E757" s="269"/>
      <c r="F757" s="269"/>
      <c r="G757" s="269"/>
      <c r="H757" s="269"/>
      <c r="I757" s="269"/>
    </row>
    <row r="758" spans="3:9" x14ac:dyDescent="0.2">
      <c r="C758" s="269"/>
      <c r="D758" s="269"/>
      <c r="E758" s="269"/>
      <c r="F758" s="269"/>
      <c r="G758" s="269"/>
      <c r="H758" s="269"/>
      <c r="I758" s="269"/>
    </row>
    <row r="759" spans="3:9" x14ac:dyDescent="0.2">
      <c r="C759" s="269"/>
      <c r="D759" s="269"/>
      <c r="E759" s="269"/>
      <c r="F759" s="269"/>
      <c r="G759" s="269"/>
      <c r="H759" s="269"/>
      <c r="I759" s="269"/>
    </row>
    <row r="760" spans="3:9" x14ac:dyDescent="0.2">
      <c r="C760" s="269"/>
      <c r="D760" s="269"/>
      <c r="E760" s="269"/>
      <c r="F760" s="269"/>
      <c r="G760" s="269"/>
      <c r="H760" s="269"/>
      <c r="I760" s="269"/>
    </row>
    <row r="761" spans="3:9" x14ac:dyDescent="0.2">
      <c r="C761" s="269"/>
      <c r="D761" s="269"/>
      <c r="E761" s="269"/>
      <c r="F761" s="269"/>
      <c r="G761" s="269"/>
      <c r="H761" s="269"/>
      <c r="I761" s="269"/>
    </row>
    <row r="762" spans="3:9" x14ac:dyDescent="0.2">
      <c r="C762" s="269"/>
      <c r="D762" s="269"/>
      <c r="E762" s="269"/>
      <c r="F762" s="269"/>
      <c r="G762" s="269"/>
      <c r="H762" s="269"/>
      <c r="I762" s="269"/>
    </row>
    <row r="763" spans="3:9" x14ac:dyDescent="0.2">
      <c r="C763" s="269"/>
      <c r="D763" s="269"/>
      <c r="E763" s="269"/>
      <c r="F763" s="269"/>
      <c r="G763" s="269"/>
      <c r="H763" s="269"/>
      <c r="I763" s="269"/>
    </row>
    <row r="764" spans="3:9" x14ac:dyDescent="0.2">
      <c r="C764" s="269"/>
      <c r="D764" s="269"/>
      <c r="E764" s="269"/>
      <c r="F764" s="269"/>
      <c r="G764" s="269"/>
      <c r="H764" s="269"/>
      <c r="I764" s="269"/>
    </row>
    <row r="765" spans="3:9" x14ac:dyDescent="0.2">
      <c r="C765" s="269"/>
      <c r="D765" s="269"/>
      <c r="E765" s="269"/>
      <c r="F765" s="269"/>
      <c r="G765" s="269"/>
      <c r="H765" s="269"/>
      <c r="I765" s="269"/>
    </row>
    <row r="766" spans="3:9" x14ac:dyDescent="0.2">
      <c r="C766" s="269"/>
      <c r="D766" s="269"/>
      <c r="E766" s="269"/>
      <c r="F766" s="269"/>
      <c r="G766" s="269"/>
      <c r="H766" s="269"/>
      <c r="I766" s="269"/>
    </row>
    <row r="767" spans="3:9" x14ac:dyDescent="0.2">
      <c r="C767" s="269"/>
      <c r="D767" s="269"/>
      <c r="E767" s="269"/>
      <c r="F767" s="269"/>
      <c r="G767" s="269"/>
      <c r="H767" s="269"/>
      <c r="I767" s="269"/>
    </row>
    <row r="768" spans="3:9" x14ac:dyDescent="0.2">
      <c r="C768" s="269"/>
      <c r="D768" s="269"/>
      <c r="E768" s="269"/>
      <c r="F768" s="269"/>
      <c r="G768" s="269"/>
      <c r="H768" s="269"/>
      <c r="I768" s="269"/>
    </row>
    <row r="769" spans="3:9" x14ac:dyDescent="0.2">
      <c r="C769" s="269"/>
      <c r="D769" s="269"/>
      <c r="E769" s="269"/>
      <c r="F769" s="269"/>
      <c r="G769" s="269"/>
      <c r="H769" s="269"/>
      <c r="I769" s="269"/>
    </row>
    <row r="770" spans="3:9" x14ac:dyDescent="0.2">
      <c r="C770" s="269"/>
      <c r="D770" s="269"/>
      <c r="E770" s="269"/>
      <c r="F770" s="269"/>
      <c r="G770" s="269"/>
      <c r="H770" s="269"/>
      <c r="I770" s="269"/>
    </row>
    <row r="771" spans="3:9" x14ac:dyDescent="0.2">
      <c r="C771" s="269"/>
      <c r="D771" s="269"/>
      <c r="E771" s="269"/>
      <c r="F771" s="269"/>
      <c r="G771" s="269"/>
      <c r="H771" s="269"/>
      <c r="I771" s="269"/>
    </row>
    <row r="772" spans="3:9" x14ac:dyDescent="0.2">
      <c r="C772" s="269"/>
      <c r="D772" s="269"/>
      <c r="E772" s="269"/>
      <c r="F772" s="269"/>
      <c r="G772" s="269"/>
      <c r="H772" s="269"/>
      <c r="I772" s="269"/>
    </row>
    <row r="773" spans="3:9" x14ac:dyDescent="0.2">
      <c r="C773" s="269"/>
      <c r="D773" s="269"/>
      <c r="E773" s="269"/>
      <c r="F773" s="269"/>
      <c r="G773" s="269"/>
      <c r="H773" s="269"/>
      <c r="I773" s="269"/>
    </row>
    <row r="774" spans="3:9" x14ac:dyDescent="0.2">
      <c r="C774" s="269"/>
      <c r="D774" s="269"/>
      <c r="E774" s="269"/>
      <c r="F774" s="269"/>
      <c r="G774" s="269"/>
      <c r="H774" s="269"/>
      <c r="I774" s="269"/>
    </row>
    <row r="775" spans="3:9" x14ac:dyDescent="0.2">
      <c r="C775" s="269"/>
      <c r="D775" s="269"/>
      <c r="E775" s="269"/>
      <c r="F775" s="269"/>
      <c r="G775" s="269"/>
      <c r="H775" s="269"/>
      <c r="I775" s="269"/>
    </row>
    <row r="776" spans="3:9" x14ac:dyDescent="0.2">
      <c r="C776" s="269"/>
      <c r="D776" s="269"/>
      <c r="E776" s="269"/>
      <c r="F776" s="269"/>
      <c r="G776" s="269"/>
      <c r="H776" s="269"/>
      <c r="I776" s="269"/>
    </row>
    <row r="777" spans="3:9" x14ac:dyDescent="0.2">
      <c r="C777" s="269"/>
      <c r="D777" s="269"/>
      <c r="E777" s="269"/>
      <c r="F777" s="269"/>
      <c r="G777" s="269"/>
      <c r="H777" s="269"/>
      <c r="I777" s="269"/>
    </row>
    <row r="778" spans="3:9" x14ac:dyDescent="0.2">
      <c r="C778" s="269"/>
      <c r="D778" s="269"/>
      <c r="E778" s="269"/>
      <c r="F778" s="269"/>
      <c r="G778" s="269"/>
      <c r="H778" s="269"/>
      <c r="I778" s="269"/>
    </row>
    <row r="779" spans="3:9" x14ac:dyDescent="0.2">
      <c r="C779" s="269"/>
      <c r="D779" s="269"/>
      <c r="E779" s="269"/>
      <c r="F779" s="269"/>
      <c r="G779" s="269"/>
      <c r="H779" s="269"/>
      <c r="I779" s="269"/>
    </row>
    <row r="780" spans="3:9" x14ac:dyDescent="0.2">
      <c r="C780" s="269"/>
      <c r="D780" s="269"/>
      <c r="E780" s="269"/>
      <c r="F780" s="269"/>
      <c r="G780" s="269"/>
      <c r="H780" s="269"/>
      <c r="I780" s="269"/>
    </row>
    <row r="781" spans="3:9" x14ac:dyDescent="0.2">
      <c r="C781" s="269"/>
      <c r="D781" s="269"/>
      <c r="E781" s="269"/>
      <c r="F781" s="269"/>
      <c r="G781" s="269"/>
      <c r="H781" s="269"/>
      <c r="I781" s="269"/>
    </row>
    <row r="782" spans="3:9" x14ac:dyDescent="0.2">
      <c r="C782" s="269"/>
      <c r="D782" s="269"/>
      <c r="E782" s="269"/>
      <c r="F782" s="269"/>
      <c r="G782" s="269"/>
      <c r="H782" s="269"/>
      <c r="I782" s="269"/>
    </row>
    <row r="783" spans="3:9" x14ac:dyDescent="0.2">
      <c r="C783" s="269"/>
      <c r="D783" s="269"/>
      <c r="E783" s="269"/>
      <c r="F783" s="269"/>
      <c r="G783" s="269"/>
      <c r="H783" s="269"/>
      <c r="I783" s="269"/>
    </row>
    <row r="784" spans="3:9" x14ac:dyDescent="0.2">
      <c r="C784" s="269"/>
      <c r="D784" s="269"/>
      <c r="E784" s="269"/>
      <c r="F784" s="269"/>
      <c r="G784" s="269"/>
      <c r="H784" s="269"/>
      <c r="I784" s="269"/>
    </row>
    <row r="785" spans="3:9" x14ac:dyDescent="0.2">
      <c r="C785" s="269"/>
      <c r="D785" s="269"/>
      <c r="E785" s="269"/>
      <c r="F785" s="269"/>
      <c r="G785" s="269"/>
      <c r="H785" s="269"/>
      <c r="I785" s="269"/>
    </row>
    <row r="786" spans="3:9" x14ac:dyDescent="0.2">
      <c r="C786" s="269"/>
      <c r="D786" s="269"/>
      <c r="E786" s="269"/>
      <c r="F786" s="269"/>
      <c r="G786" s="269"/>
      <c r="H786" s="269"/>
      <c r="I786" s="269"/>
    </row>
    <row r="787" spans="3:9" x14ac:dyDescent="0.2">
      <c r="C787" s="269"/>
      <c r="D787" s="269"/>
      <c r="E787" s="269"/>
      <c r="F787" s="269"/>
      <c r="G787" s="269"/>
      <c r="H787" s="269"/>
      <c r="I787" s="269"/>
    </row>
    <row r="788" spans="3:9" x14ac:dyDescent="0.2">
      <c r="C788" s="269"/>
      <c r="D788" s="269"/>
      <c r="E788" s="269"/>
      <c r="F788" s="269"/>
      <c r="G788" s="269"/>
      <c r="H788" s="269"/>
      <c r="I788" s="269"/>
    </row>
    <row r="789" spans="3:9" x14ac:dyDescent="0.2">
      <c r="C789" s="269"/>
      <c r="D789" s="269"/>
      <c r="E789" s="269"/>
      <c r="F789" s="269"/>
      <c r="G789" s="269"/>
      <c r="H789" s="269"/>
      <c r="I789" s="269"/>
    </row>
    <row r="790" spans="3:9" x14ac:dyDescent="0.2">
      <c r="C790" s="269"/>
      <c r="D790" s="269"/>
      <c r="E790" s="269"/>
      <c r="F790" s="269"/>
      <c r="G790" s="269"/>
      <c r="H790" s="269"/>
      <c r="I790" s="269"/>
    </row>
    <row r="791" spans="3:9" x14ac:dyDescent="0.2">
      <c r="C791" s="269"/>
      <c r="D791" s="269"/>
      <c r="E791" s="269"/>
      <c r="F791" s="269"/>
      <c r="G791" s="269"/>
      <c r="H791" s="269"/>
      <c r="I791" s="269"/>
    </row>
    <row r="792" spans="3:9" x14ac:dyDescent="0.2">
      <c r="C792" s="269"/>
      <c r="D792" s="269"/>
      <c r="E792" s="269"/>
      <c r="F792" s="269"/>
      <c r="G792" s="269"/>
      <c r="H792" s="269"/>
      <c r="I792" s="269"/>
    </row>
    <row r="793" spans="3:9" x14ac:dyDescent="0.2">
      <c r="C793" s="269"/>
      <c r="D793" s="269"/>
      <c r="E793" s="269"/>
      <c r="F793" s="269"/>
      <c r="G793" s="269"/>
      <c r="H793" s="269"/>
      <c r="I793" s="269"/>
    </row>
    <row r="794" spans="3:9" x14ac:dyDescent="0.2">
      <c r="C794" s="269"/>
      <c r="D794" s="269"/>
      <c r="E794" s="269"/>
      <c r="F794" s="269"/>
      <c r="G794" s="269"/>
      <c r="H794" s="269"/>
      <c r="I794" s="269"/>
    </row>
    <row r="795" spans="3:9" x14ac:dyDescent="0.2">
      <c r="C795" s="269"/>
      <c r="D795" s="269"/>
      <c r="E795" s="269"/>
      <c r="F795" s="269"/>
      <c r="G795" s="269"/>
      <c r="H795" s="269"/>
      <c r="I795" s="269"/>
    </row>
    <row r="796" spans="3:9" x14ac:dyDescent="0.2">
      <c r="C796" s="269"/>
      <c r="D796" s="269"/>
      <c r="E796" s="269"/>
      <c r="F796" s="269"/>
      <c r="G796" s="269"/>
      <c r="H796" s="269"/>
      <c r="I796" s="269"/>
    </row>
    <row r="797" spans="3:9" x14ac:dyDescent="0.2">
      <c r="C797" s="269"/>
      <c r="D797" s="269"/>
      <c r="E797" s="269"/>
      <c r="F797" s="269"/>
      <c r="G797" s="269"/>
      <c r="H797" s="269"/>
      <c r="I797" s="269"/>
    </row>
    <row r="798" spans="3:9" x14ac:dyDescent="0.2">
      <c r="C798" s="269"/>
      <c r="D798" s="269"/>
      <c r="E798" s="269"/>
      <c r="F798" s="269"/>
      <c r="G798" s="269"/>
      <c r="H798" s="269"/>
      <c r="I798" s="269"/>
    </row>
    <row r="799" spans="3:9" x14ac:dyDescent="0.2">
      <c r="C799" s="269"/>
      <c r="D799" s="269"/>
      <c r="E799" s="269"/>
      <c r="F799" s="269"/>
      <c r="G799" s="269"/>
      <c r="H799" s="269"/>
      <c r="I799" s="269"/>
    </row>
    <row r="800" spans="3:9" x14ac:dyDescent="0.2">
      <c r="C800" s="269"/>
      <c r="D800" s="269"/>
      <c r="E800" s="269"/>
      <c r="F800" s="269"/>
      <c r="G800" s="269"/>
      <c r="H800" s="269"/>
      <c r="I800" s="269"/>
    </row>
    <row r="801" spans="3:9" x14ac:dyDescent="0.2">
      <c r="C801" s="269"/>
      <c r="D801" s="269"/>
      <c r="E801" s="269"/>
      <c r="F801" s="269"/>
      <c r="G801" s="269"/>
      <c r="H801" s="269"/>
      <c r="I801" s="269"/>
    </row>
    <row r="802" spans="3:9" x14ac:dyDescent="0.2">
      <c r="C802" s="269"/>
      <c r="D802" s="269"/>
      <c r="E802" s="269"/>
      <c r="F802" s="269"/>
      <c r="G802" s="269"/>
      <c r="H802" s="269"/>
      <c r="I802" s="269"/>
    </row>
    <row r="803" spans="3:9" x14ac:dyDescent="0.2">
      <c r="C803" s="269"/>
      <c r="D803" s="269"/>
      <c r="E803" s="269"/>
      <c r="F803" s="269"/>
      <c r="G803" s="269"/>
      <c r="H803" s="269"/>
      <c r="I803" s="269"/>
    </row>
    <row r="804" spans="3:9" x14ac:dyDescent="0.2">
      <c r="C804" s="269"/>
      <c r="D804" s="269"/>
      <c r="E804" s="269"/>
      <c r="F804" s="269"/>
      <c r="G804" s="269"/>
      <c r="H804" s="269"/>
      <c r="I804" s="269"/>
    </row>
    <row r="805" spans="3:9" x14ac:dyDescent="0.2">
      <c r="C805" s="269"/>
      <c r="D805" s="269"/>
      <c r="E805" s="269"/>
      <c r="F805" s="269"/>
      <c r="G805" s="269"/>
      <c r="H805" s="269"/>
      <c r="I805" s="269"/>
    </row>
    <row r="806" spans="3:9" x14ac:dyDescent="0.2">
      <c r="C806" s="269"/>
      <c r="D806" s="269"/>
      <c r="E806" s="269"/>
      <c r="F806" s="269"/>
      <c r="G806" s="269"/>
      <c r="H806" s="269"/>
      <c r="I806" s="269"/>
    </row>
    <row r="807" spans="3:9" x14ac:dyDescent="0.2">
      <c r="C807" s="269"/>
      <c r="D807" s="269"/>
      <c r="E807" s="269"/>
      <c r="F807" s="269"/>
      <c r="G807" s="269"/>
      <c r="H807" s="269"/>
      <c r="I807" s="269"/>
    </row>
    <row r="808" spans="3:9" x14ac:dyDescent="0.2">
      <c r="C808" s="269"/>
      <c r="D808" s="269"/>
      <c r="E808" s="269"/>
      <c r="F808" s="269"/>
      <c r="G808" s="269"/>
      <c r="H808" s="269"/>
      <c r="I808" s="269"/>
    </row>
    <row r="809" spans="3:9" x14ac:dyDescent="0.2">
      <c r="C809" s="269"/>
      <c r="D809" s="269"/>
      <c r="E809" s="269"/>
      <c r="F809" s="269"/>
      <c r="G809" s="269"/>
      <c r="H809" s="269"/>
      <c r="I809" s="269"/>
    </row>
    <row r="810" spans="3:9" x14ac:dyDescent="0.2">
      <c r="C810" s="269"/>
      <c r="D810" s="269"/>
      <c r="E810" s="269"/>
      <c r="F810" s="269"/>
      <c r="G810" s="269"/>
      <c r="H810" s="269"/>
      <c r="I810" s="269"/>
    </row>
    <row r="811" spans="3:9" x14ac:dyDescent="0.2">
      <c r="C811" s="269"/>
      <c r="D811" s="269"/>
      <c r="E811" s="269"/>
      <c r="F811" s="269"/>
      <c r="G811" s="269"/>
      <c r="H811" s="269"/>
      <c r="I811" s="269"/>
    </row>
    <row r="812" spans="3:9" x14ac:dyDescent="0.2">
      <c r="C812" s="269"/>
      <c r="D812" s="269"/>
      <c r="E812" s="269"/>
      <c r="F812" s="269"/>
      <c r="G812" s="269"/>
      <c r="H812" s="269"/>
      <c r="I812" s="269"/>
    </row>
    <row r="813" spans="3:9" x14ac:dyDescent="0.2">
      <c r="C813" s="269"/>
      <c r="D813" s="269"/>
      <c r="E813" s="269"/>
      <c r="F813" s="269"/>
      <c r="G813" s="269"/>
      <c r="H813" s="269"/>
      <c r="I813" s="269"/>
    </row>
    <row r="814" spans="3:9" x14ac:dyDescent="0.2">
      <c r="C814" s="269"/>
      <c r="D814" s="269"/>
      <c r="E814" s="269"/>
      <c r="F814" s="269"/>
      <c r="G814" s="269"/>
      <c r="H814" s="269"/>
      <c r="I814" s="269"/>
    </row>
    <row r="815" spans="3:9" x14ac:dyDescent="0.2">
      <c r="C815" s="269"/>
      <c r="D815" s="269"/>
      <c r="E815" s="269"/>
      <c r="F815" s="269"/>
      <c r="G815" s="269"/>
      <c r="H815" s="269"/>
      <c r="I815" s="269"/>
    </row>
    <row r="816" spans="3:9" x14ac:dyDescent="0.2">
      <c r="C816" s="269"/>
      <c r="D816" s="269"/>
      <c r="E816" s="269"/>
      <c r="F816" s="269"/>
      <c r="G816" s="269"/>
      <c r="H816" s="269"/>
      <c r="I816" s="269"/>
    </row>
    <row r="817" spans="3:9" x14ac:dyDescent="0.2">
      <c r="C817" s="269"/>
      <c r="D817" s="269"/>
      <c r="E817" s="269"/>
      <c r="F817" s="269"/>
      <c r="G817" s="269"/>
      <c r="H817" s="269"/>
      <c r="I817" s="269"/>
    </row>
    <row r="818" spans="3:9" x14ac:dyDescent="0.2">
      <c r="C818" s="269"/>
      <c r="D818" s="269"/>
      <c r="E818" s="269"/>
      <c r="F818" s="269"/>
      <c r="G818" s="269"/>
      <c r="H818" s="269"/>
      <c r="I818" s="269"/>
    </row>
    <row r="819" spans="3:9" x14ac:dyDescent="0.2">
      <c r="C819" s="269"/>
      <c r="D819" s="269"/>
      <c r="E819" s="269"/>
      <c r="F819" s="269"/>
      <c r="G819" s="269"/>
      <c r="H819" s="269"/>
      <c r="I819" s="269"/>
    </row>
    <row r="820" spans="3:9" x14ac:dyDescent="0.2">
      <c r="C820" s="269"/>
      <c r="D820" s="269"/>
      <c r="E820" s="269"/>
      <c r="F820" s="269"/>
      <c r="G820" s="269"/>
      <c r="H820" s="269"/>
      <c r="I820" s="269"/>
    </row>
    <row r="821" spans="3:9" x14ac:dyDescent="0.2">
      <c r="C821" s="269"/>
      <c r="D821" s="269"/>
      <c r="E821" s="269"/>
      <c r="F821" s="269"/>
      <c r="G821" s="269"/>
      <c r="H821" s="269"/>
      <c r="I821" s="269"/>
    </row>
    <row r="822" spans="3:9" x14ac:dyDescent="0.2">
      <c r="C822" s="269"/>
      <c r="D822" s="269"/>
      <c r="E822" s="269"/>
      <c r="F822" s="269"/>
      <c r="G822" s="269"/>
      <c r="H822" s="269"/>
      <c r="I822" s="269"/>
    </row>
    <row r="823" spans="3:9" x14ac:dyDescent="0.2">
      <c r="C823" s="269"/>
      <c r="D823" s="269"/>
      <c r="E823" s="269"/>
      <c r="F823" s="269"/>
      <c r="G823" s="269"/>
      <c r="H823" s="269"/>
      <c r="I823" s="269"/>
    </row>
    <row r="824" spans="3:9" x14ac:dyDescent="0.2">
      <c r="C824" s="269"/>
      <c r="D824" s="269"/>
      <c r="E824" s="269"/>
      <c r="F824" s="269"/>
      <c r="G824" s="269"/>
      <c r="H824" s="269"/>
      <c r="I824" s="269"/>
    </row>
    <row r="825" spans="3:9" x14ac:dyDescent="0.2">
      <c r="C825" s="269"/>
      <c r="D825" s="269"/>
      <c r="E825" s="269"/>
      <c r="F825" s="269"/>
      <c r="G825" s="269"/>
      <c r="H825" s="269"/>
      <c r="I825" s="269"/>
    </row>
    <row r="826" spans="3:9" x14ac:dyDescent="0.2">
      <c r="C826" s="269"/>
      <c r="D826" s="269"/>
      <c r="E826" s="269"/>
      <c r="F826" s="269"/>
      <c r="G826" s="269"/>
      <c r="H826" s="269"/>
      <c r="I826" s="269"/>
    </row>
    <row r="827" spans="3:9" x14ac:dyDescent="0.2">
      <c r="C827" s="269"/>
      <c r="D827" s="269"/>
      <c r="E827" s="269"/>
      <c r="F827" s="269"/>
      <c r="G827" s="269"/>
      <c r="H827" s="269"/>
      <c r="I827" s="269"/>
    </row>
    <row r="828" spans="3:9" x14ac:dyDescent="0.2">
      <c r="C828" s="269"/>
      <c r="D828" s="269"/>
      <c r="E828" s="269"/>
      <c r="F828" s="269"/>
      <c r="G828" s="269"/>
      <c r="H828" s="269"/>
      <c r="I828" s="269"/>
    </row>
    <row r="829" spans="3:9" x14ac:dyDescent="0.2">
      <c r="C829" s="269"/>
      <c r="D829" s="269"/>
      <c r="E829" s="269"/>
      <c r="F829" s="269"/>
      <c r="G829" s="269"/>
      <c r="H829" s="269"/>
      <c r="I829" s="269"/>
    </row>
    <row r="830" spans="3:9" x14ac:dyDescent="0.2">
      <c r="C830" s="269"/>
      <c r="D830" s="269"/>
      <c r="E830" s="269"/>
      <c r="F830" s="269"/>
      <c r="G830" s="269"/>
      <c r="H830" s="269"/>
      <c r="I830" s="269"/>
    </row>
    <row r="831" spans="3:9" x14ac:dyDescent="0.2">
      <c r="C831" s="269"/>
      <c r="D831" s="269"/>
      <c r="E831" s="269"/>
      <c r="F831" s="269"/>
      <c r="G831" s="269"/>
      <c r="H831" s="269"/>
      <c r="I831" s="269"/>
    </row>
    <row r="832" spans="3:9" x14ac:dyDescent="0.2">
      <c r="C832" s="269"/>
      <c r="D832" s="269"/>
      <c r="E832" s="269"/>
      <c r="F832" s="269"/>
      <c r="G832" s="269"/>
      <c r="H832" s="269"/>
      <c r="I832" s="269"/>
    </row>
    <row r="833" spans="3:9" x14ac:dyDescent="0.2">
      <c r="C833" s="269"/>
      <c r="D833" s="269"/>
      <c r="E833" s="269"/>
      <c r="F833" s="269"/>
      <c r="G833" s="269"/>
      <c r="H833" s="269"/>
      <c r="I833" s="269"/>
    </row>
    <row r="834" spans="3:9" x14ac:dyDescent="0.2">
      <c r="C834" s="269"/>
      <c r="D834" s="269"/>
      <c r="E834" s="269"/>
      <c r="F834" s="269"/>
      <c r="G834" s="269"/>
      <c r="H834" s="269"/>
      <c r="I834" s="269"/>
    </row>
    <row r="835" spans="3:9" x14ac:dyDescent="0.2">
      <c r="C835" s="269"/>
      <c r="D835" s="269"/>
      <c r="E835" s="269"/>
      <c r="F835" s="269"/>
      <c r="G835" s="269"/>
      <c r="H835" s="269"/>
      <c r="I835" s="269"/>
    </row>
    <row r="836" spans="3:9" x14ac:dyDescent="0.2">
      <c r="C836" s="269"/>
      <c r="D836" s="269"/>
      <c r="E836" s="269"/>
      <c r="F836" s="269"/>
      <c r="G836" s="269"/>
      <c r="H836" s="269"/>
      <c r="I836" s="269"/>
    </row>
    <row r="837" spans="3:9" x14ac:dyDescent="0.2">
      <c r="C837" s="269"/>
      <c r="D837" s="269"/>
      <c r="E837" s="269"/>
      <c r="F837" s="269"/>
      <c r="G837" s="269"/>
      <c r="H837" s="269"/>
      <c r="I837" s="269"/>
    </row>
    <row r="838" spans="3:9" x14ac:dyDescent="0.2">
      <c r="C838" s="269"/>
      <c r="D838" s="269"/>
      <c r="E838" s="269"/>
      <c r="F838" s="269"/>
      <c r="G838" s="269"/>
      <c r="H838" s="269"/>
      <c r="I838" s="269"/>
    </row>
    <row r="839" spans="3:9" x14ac:dyDescent="0.2">
      <c r="C839" s="269"/>
      <c r="D839" s="269"/>
      <c r="E839" s="269"/>
      <c r="F839" s="269"/>
      <c r="G839" s="269"/>
      <c r="H839" s="269"/>
      <c r="I839" s="269"/>
    </row>
    <row r="840" spans="3:9" x14ac:dyDescent="0.2">
      <c r="C840" s="269"/>
      <c r="D840" s="269"/>
      <c r="E840" s="269"/>
      <c r="F840" s="269"/>
      <c r="G840" s="269"/>
      <c r="H840" s="269"/>
      <c r="I840" s="269"/>
    </row>
    <row r="841" spans="3:9" x14ac:dyDescent="0.2">
      <c r="C841" s="269"/>
      <c r="D841" s="269"/>
      <c r="E841" s="269"/>
      <c r="F841" s="269"/>
      <c r="G841" s="269"/>
      <c r="H841" s="269"/>
      <c r="I841" s="269"/>
    </row>
    <row r="842" spans="3:9" x14ac:dyDescent="0.2">
      <c r="C842" s="269"/>
      <c r="D842" s="269"/>
      <c r="E842" s="269"/>
      <c r="F842" s="269"/>
      <c r="G842" s="269"/>
      <c r="H842" s="269"/>
      <c r="I842" s="269"/>
    </row>
    <row r="843" spans="3:9" x14ac:dyDescent="0.2">
      <c r="C843" s="269"/>
      <c r="D843" s="269"/>
      <c r="E843" s="269"/>
      <c r="F843" s="269"/>
      <c r="G843" s="269"/>
      <c r="H843" s="269"/>
      <c r="I843" s="269"/>
    </row>
    <row r="844" spans="3:9" x14ac:dyDescent="0.2">
      <c r="C844" s="269"/>
      <c r="D844" s="269"/>
      <c r="E844" s="269"/>
      <c r="F844" s="269"/>
      <c r="G844" s="269"/>
      <c r="H844" s="269"/>
      <c r="I844" s="269"/>
    </row>
    <row r="845" spans="3:9" x14ac:dyDescent="0.2">
      <c r="C845" s="269"/>
      <c r="D845" s="269"/>
      <c r="E845" s="269"/>
      <c r="F845" s="269"/>
      <c r="G845" s="269"/>
      <c r="H845" s="269"/>
      <c r="I845" s="269"/>
    </row>
    <row r="846" spans="3:9" x14ac:dyDescent="0.2">
      <c r="C846" s="269"/>
      <c r="D846" s="269"/>
      <c r="E846" s="269"/>
      <c r="F846" s="269"/>
      <c r="G846" s="269"/>
      <c r="H846" s="269"/>
      <c r="I846" s="269"/>
    </row>
    <row r="847" spans="3:9" x14ac:dyDescent="0.2">
      <c r="C847" s="269"/>
      <c r="D847" s="269"/>
      <c r="E847" s="269"/>
      <c r="F847" s="269"/>
      <c r="G847" s="269"/>
      <c r="H847" s="269"/>
      <c r="I847" s="269"/>
    </row>
    <row r="848" spans="3:9" x14ac:dyDescent="0.2">
      <c r="C848" s="269"/>
      <c r="D848" s="269"/>
      <c r="E848" s="269"/>
      <c r="F848" s="269"/>
      <c r="G848" s="269"/>
      <c r="H848" s="269"/>
      <c r="I848" s="269"/>
    </row>
    <row r="849" spans="3:9" x14ac:dyDescent="0.2">
      <c r="C849" s="269"/>
      <c r="D849" s="269"/>
      <c r="E849" s="269"/>
      <c r="F849" s="269"/>
      <c r="G849" s="269"/>
      <c r="H849" s="269"/>
      <c r="I849" s="269"/>
    </row>
    <row r="850" spans="3:9" x14ac:dyDescent="0.2">
      <c r="C850" s="269"/>
      <c r="D850" s="269"/>
      <c r="E850" s="269"/>
      <c r="F850" s="269"/>
      <c r="G850" s="269"/>
      <c r="H850" s="269"/>
      <c r="I850" s="269"/>
    </row>
    <row r="851" spans="3:9" x14ac:dyDescent="0.2">
      <c r="C851" s="269"/>
      <c r="D851" s="269"/>
      <c r="E851" s="269"/>
      <c r="F851" s="269"/>
      <c r="G851" s="269"/>
      <c r="H851" s="269"/>
      <c r="I851" s="269"/>
    </row>
    <row r="852" spans="3:9" x14ac:dyDescent="0.2">
      <c r="C852" s="269"/>
      <c r="D852" s="269"/>
      <c r="E852" s="269"/>
      <c r="F852" s="269"/>
      <c r="G852" s="269"/>
      <c r="H852" s="269"/>
      <c r="I852" s="269"/>
    </row>
    <row r="853" spans="3:9" x14ac:dyDescent="0.2">
      <c r="C853" s="269"/>
      <c r="D853" s="269"/>
      <c r="E853" s="269"/>
      <c r="F853" s="269"/>
      <c r="G853" s="269"/>
      <c r="H853" s="269"/>
      <c r="I853" s="269"/>
    </row>
    <row r="854" spans="3:9" x14ac:dyDescent="0.2">
      <c r="C854" s="269"/>
      <c r="D854" s="269"/>
      <c r="E854" s="269"/>
      <c r="F854" s="269"/>
      <c r="G854" s="269"/>
      <c r="H854" s="269"/>
      <c r="I854" s="269"/>
    </row>
    <row r="855" spans="3:9" x14ac:dyDescent="0.2">
      <c r="C855" s="269"/>
      <c r="D855" s="269"/>
      <c r="E855" s="269"/>
      <c r="F855" s="269"/>
      <c r="G855" s="269"/>
      <c r="H855" s="269"/>
      <c r="I855" s="269"/>
    </row>
    <row r="856" spans="3:9" x14ac:dyDescent="0.2">
      <c r="C856" s="269"/>
      <c r="D856" s="269"/>
      <c r="E856" s="269"/>
      <c r="F856" s="269"/>
      <c r="G856" s="269"/>
      <c r="H856" s="269"/>
      <c r="I856" s="269"/>
    </row>
    <row r="857" spans="3:9" x14ac:dyDescent="0.2">
      <c r="C857" s="269"/>
      <c r="D857" s="269"/>
      <c r="E857" s="269"/>
      <c r="F857" s="269"/>
      <c r="G857" s="269"/>
      <c r="H857" s="269"/>
      <c r="I857" s="269"/>
    </row>
    <row r="858" spans="3:9" x14ac:dyDescent="0.2">
      <c r="C858" s="269"/>
      <c r="D858" s="269"/>
      <c r="E858" s="269"/>
      <c r="F858" s="269"/>
      <c r="G858" s="269"/>
      <c r="H858" s="269"/>
      <c r="I858" s="269"/>
    </row>
    <row r="859" spans="3:9" x14ac:dyDescent="0.2">
      <c r="C859" s="269"/>
      <c r="D859" s="269"/>
      <c r="E859" s="269"/>
      <c r="F859" s="269"/>
      <c r="G859" s="269"/>
      <c r="H859" s="269"/>
      <c r="I859" s="269"/>
    </row>
    <row r="860" spans="3:9" x14ac:dyDescent="0.2">
      <c r="C860" s="269"/>
      <c r="D860" s="269"/>
      <c r="E860" s="269"/>
      <c r="F860" s="269"/>
      <c r="G860" s="269"/>
      <c r="H860" s="269"/>
      <c r="I860" s="269"/>
    </row>
    <row r="861" spans="3:9" x14ac:dyDescent="0.2">
      <c r="C861" s="269"/>
      <c r="D861" s="269"/>
      <c r="E861" s="269"/>
      <c r="F861" s="269"/>
      <c r="G861" s="269"/>
      <c r="H861" s="269"/>
      <c r="I861" s="269"/>
    </row>
    <row r="862" spans="3:9" x14ac:dyDescent="0.2">
      <c r="C862" s="269"/>
      <c r="D862" s="269"/>
      <c r="E862" s="269"/>
      <c r="F862" s="269"/>
      <c r="G862" s="269"/>
      <c r="H862" s="269"/>
      <c r="I862" s="269"/>
    </row>
    <row r="863" spans="3:9" x14ac:dyDescent="0.2">
      <c r="C863" s="269"/>
      <c r="D863" s="269"/>
      <c r="E863" s="269"/>
      <c r="F863" s="269"/>
      <c r="G863" s="269"/>
      <c r="H863" s="269"/>
      <c r="I863" s="269"/>
    </row>
    <row r="864" spans="3:9" x14ac:dyDescent="0.2">
      <c r="C864" s="269"/>
      <c r="D864" s="269"/>
      <c r="E864" s="269"/>
      <c r="F864" s="269"/>
      <c r="G864" s="269"/>
      <c r="H864" s="269"/>
      <c r="I864" s="269"/>
    </row>
    <row r="865" spans="3:9" x14ac:dyDescent="0.2">
      <c r="C865" s="269"/>
      <c r="D865" s="269"/>
      <c r="E865" s="269"/>
      <c r="F865" s="269"/>
      <c r="G865" s="269"/>
      <c r="H865" s="269"/>
      <c r="I865" s="269"/>
    </row>
    <row r="866" spans="3:9" x14ac:dyDescent="0.2">
      <c r="C866" s="269"/>
      <c r="D866" s="269"/>
      <c r="E866" s="269"/>
      <c r="F866" s="269"/>
      <c r="G866" s="269"/>
      <c r="H866" s="269"/>
      <c r="I866" s="269"/>
    </row>
    <row r="867" spans="3:9" x14ac:dyDescent="0.2">
      <c r="C867" s="269"/>
      <c r="D867" s="269"/>
      <c r="E867" s="269"/>
      <c r="F867" s="269"/>
      <c r="G867" s="269"/>
      <c r="H867" s="269"/>
      <c r="I867" s="269"/>
    </row>
    <row r="868" spans="3:9" x14ac:dyDescent="0.2">
      <c r="C868" s="269"/>
      <c r="D868" s="269"/>
      <c r="E868" s="269"/>
      <c r="F868" s="269"/>
      <c r="G868" s="269"/>
      <c r="H868" s="269"/>
      <c r="I868" s="269"/>
    </row>
    <row r="869" spans="3:9" x14ac:dyDescent="0.2">
      <c r="C869" s="269"/>
      <c r="D869" s="269"/>
      <c r="E869" s="269"/>
      <c r="F869" s="269"/>
      <c r="G869" s="269"/>
      <c r="H869" s="269"/>
      <c r="I869" s="269"/>
    </row>
    <row r="870" spans="3:9" x14ac:dyDescent="0.2">
      <c r="C870" s="269"/>
      <c r="D870" s="269"/>
      <c r="E870" s="269"/>
      <c r="F870" s="269"/>
      <c r="G870" s="269"/>
      <c r="H870" s="269"/>
      <c r="I870" s="269"/>
    </row>
    <row r="871" spans="3:9" x14ac:dyDescent="0.2">
      <c r="C871" s="269"/>
      <c r="D871" s="269"/>
      <c r="E871" s="269"/>
      <c r="F871" s="269"/>
      <c r="G871" s="269"/>
      <c r="H871" s="269"/>
      <c r="I871" s="269"/>
    </row>
    <row r="872" spans="3:9" x14ac:dyDescent="0.2">
      <c r="C872" s="269"/>
      <c r="D872" s="269"/>
      <c r="E872" s="269"/>
      <c r="F872" s="269"/>
      <c r="G872" s="269"/>
      <c r="H872" s="269"/>
      <c r="I872" s="269"/>
    </row>
    <row r="873" spans="3:9" x14ac:dyDescent="0.2">
      <c r="C873" s="269"/>
      <c r="D873" s="269"/>
      <c r="E873" s="269"/>
      <c r="F873" s="269"/>
      <c r="G873" s="269"/>
      <c r="H873" s="269"/>
      <c r="I873" s="269"/>
    </row>
    <row r="874" spans="3:9" x14ac:dyDescent="0.2">
      <c r="C874" s="269"/>
      <c r="D874" s="269"/>
      <c r="E874" s="269"/>
      <c r="F874" s="269"/>
      <c r="G874" s="269"/>
      <c r="H874" s="269"/>
      <c r="I874" s="269"/>
    </row>
    <row r="875" spans="3:9" x14ac:dyDescent="0.2">
      <c r="C875" s="269"/>
      <c r="D875" s="269"/>
      <c r="E875" s="269"/>
      <c r="F875" s="269"/>
      <c r="G875" s="269"/>
      <c r="H875" s="269"/>
      <c r="I875" s="269"/>
    </row>
    <row r="876" spans="3:9" x14ac:dyDescent="0.2">
      <c r="C876" s="269"/>
      <c r="D876" s="269"/>
      <c r="E876" s="269"/>
      <c r="F876" s="269"/>
      <c r="G876" s="269"/>
      <c r="H876" s="269"/>
      <c r="I876" s="269"/>
    </row>
    <row r="877" spans="3:9" x14ac:dyDescent="0.2">
      <c r="C877" s="269"/>
      <c r="D877" s="269"/>
      <c r="E877" s="269"/>
      <c r="F877" s="269"/>
      <c r="G877" s="269"/>
      <c r="H877" s="269"/>
      <c r="I877" s="269"/>
    </row>
    <row r="878" spans="3:9" x14ac:dyDescent="0.2">
      <c r="C878" s="269"/>
      <c r="D878" s="269"/>
      <c r="E878" s="269"/>
      <c r="F878" s="269"/>
      <c r="G878" s="269"/>
      <c r="H878" s="269"/>
      <c r="I878" s="269"/>
    </row>
    <row r="879" spans="3:9" x14ac:dyDescent="0.2">
      <c r="C879" s="269"/>
      <c r="D879" s="269"/>
      <c r="E879" s="269"/>
      <c r="F879" s="269"/>
      <c r="G879" s="269"/>
      <c r="H879" s="269"/>
      <c r="I879" s="269"/>
    </row>
    <row r="880" spans="3:9" x14ac:dyDescent="0.2">
      <c r="C880" s="269"/>
      <c r="D880" s="269"/>
      <c r="E880" s="269"/>
      <c r="F880" s="269"/>
      <c r="G880" s="269"/>
      <c r="H880" s="269"/>
      <c r="I880" s="269"/>
    </row>
    <row r="881" spans="3:9" x14ac:dyDescent="0.2">
      <c r="C881" s="269"/>
      <c r="D881" s="269"/>
      <c r="E881" s="269"/>
      <c r="F881" s="269"/>
      <c r="G881" s="269"/>
      <c r="H881" s="269"/>
      <c r="I881" s="269"/>
    </row>
    <row r="882" spans="3:9" x14ac:dyDescent="0.2">
      <c r="C882" s="269"/>
      <c r="D882" s="269"/>
      <c r="E882" s="269"/>
      <c r="F882" s="269"/>
      <c r="G882" s="269"/>
      <c r="H882" s="269"/>
      <c r="I882" s="269"/>
    </row>
    <row r="883" spans="3:9" x14ac:dyDescent="0.2">
      <c r="C883" s="269"/>
      <c r="D883" s="269"/>
      <c r="E883" s="269"/>
      <c r="F883" s="269"/>
      <c r="G883" s="269"/>
      <c r="H883" s="269"/>
      <c r="I883" s="269"/>
    </row>
    <row r="884" spans="3:9" x14ac:dyDescent="0.2">
      <c r="C884" s="269"/>
      <c r="D884" s="269"/>
      <c r="E884" s="269"/>
      <c r="F884" s="269"/>
      <c r="G884" s="269"/>
      <c r="H884" s="269"/>
      <c r="I884" s="269"/>
    </row>
    <row r="885" spans="3:9" x14ac:dyDescent="0.2">
      <c r="C885" s="269"/>
      <c r="D885" s="269"/>
      <c r="E885" s="269"/>
      <c r="F885" s="269"/>
      <c r="G885" s="269"/>
      <c r="H885" s="269"/>
      <c r="I885" s="269"/>
    </row>
    <row r="886" spans="3:9" x14ac:dyDescent="0.2">
      <c r="C886" s="269"/>
      <c r="D886" s="269"/>
      <c r="E886" s="269"/>
      <c r="F886" s="269"/>
      <c r="G886" s="269"/>
      <c r="H886" s="269"/>
      <c r="I886" s="269"/>
    </row>
    <row r="887" spans="3:9" x14ac:dyDescent="0.2">
      <c r="C887" s="269"/>
      <c r="D887" s="269"/>
      <c r="E887" s="269"/>
      <c r="F887" s="269"/>
      <c r="G887" s="269"/>
      <c r="H887" s="269"/>
      <c r="I887" s="269"/>
    </row>
    <row r="888" spans="3:9" x14ac:dyDescent="0.2">
      <c r="C888" s="269"/>
      <c r="D888" s="269"/>
      <c r="E888" s="269"/>
      <c r="F888" s="269"/>
      <c r="G888" s="269"/>
      <c r="H888" s="269"/>
      <c r="I888" s="269"/>
    </row>
    <row r="889" spans="3:9" x14ac:dyDescent="0.2">
      <c r="C889" s="269"/>
      <c r="D889" s="269"/>
      <c r="E889" s="269"/>
      <c r="F889" s="269"/>
      <c r="G889" s="269"/>
      <c r="H889" s="269"/>
      <c r="I889" s="269"/>
    </row>
    <row r="890" spans="3:9" x14ac:dyDescent="0.2">
      <c r="C890" s="269"/>
      <c r="D890" s="269"/>
      <c r="E890" s="269"/>
      <c r="F890" s="269"/>
      <c r="G890" s="269"/>
      <c r="H890" s="269"/>
      <c r="I890" s="269"/>
    </row>
    <row r="891" spans="3:9" x14ac:dyDescent="0.2">
      <c r="C891" s="269"/>
      <c r="D891" s="269"/>
      <c r="E891" s="269"/>
      <c r="F891" s="269"/>
      <c r="G891" s="269"/>
      <c r="H891" s="269"/>
      <c r="I891" s="269"/>
    </row>
    <row r="892" spans="3:9" x14ac:dyDescent="0.2">
      <c r="C892" s="269"/>
      <c r="D892" s="269"/>
      <c r="E892" s="269"/>
      <c r="F892" s="269"/>
      <c r="G892" s="269"/>
      <c r="H892" s="269"/>
      <c r="I892" s="269"/>
    </row>
    <row r="893" spans="3:9" x14ac:dyDescent="0.2">
      <c r="C893" s="269"/>
      <c r="D893" s="269"/>
      <c r="E893" s="269"/>
      <c r="F893" s="269"/>
      <c r="G893" s="269"/>
      <c r="H893" s="269"/>
      <c r="I893" s="269"/>
    </row>
    <row r="894" spans="3:9" x14ac:dyDescent="0.2">
      <c r="C894" s="269"/>
      <c r="D894" s="269"/>
      <c r="E894" s="269"/>
      <c r="F894" s="269"/>
      <c r="G894" s="269"/>
      <c r="H894" s="269"/>
      <c r="I894" s="269"/>
    </row>
    <row r="895" spans="3:9" x14ac:dyDescent="0.2">
      <c r="C895" s="269"/>
      <c r="D895" s="269"/>
      <c r="E895" s="269"/>
      <c r="F895" s="269"/>
      <c r="G895" s="269"/>
      <c r="H895" s="269"/>
      <c r="I895" s="269"/>
    </row>
    <row r="896" spans="3:9" x14ac:dyDescent="0.2">
      <c r="C896" s="269"/>
      <c r="D896" s="269"/>
      <c r="E896" s="269"/>
      <c r="F896" s="269"/>
      <c r="G896" s="269"/>
      <c r="H896" s="269"/>
      <c r="I896" s="269"/>
    </row>
    <row r="897" spans="3:9" x14ac:dyDescent="0.2">
      <c r="C897" s="269"/>
      <c r="D897" s="269"/>
      <c r="E897" s="269"/>
      <c r="F897" s="269"/>
      <c r="G897" s="269"/>
      <c r="H897" s="269"/>
      <c r="I897" s="269"/>
    </row>
    <row r="898" spans="3:9" x14ac:dyDescent="0.2">
      <c r="C898" s="269"/>
      <c r="D898" s="269"/>
      <c r="E898" s="269"/>
      <c r="F898" s="269"/>
      <c r="G898" s="269"/>
      <c r="H898" s="269"/>
      <c r="I898" s="269"/>
    </row>
    <row r="899" spans="3:9" x14ac:dyDescent="0.2">
      <c r="C899" s="269"/>
      <c r="D899" s="269"/>
      <c r="E899" s="269"/>
      <c r="F899" s="269"/>
      <c r="G899" s="269"/>
      <c r="H899" s="269"/>
      <c r="I899" s="269"/>
    </row>
    <row r="900" spans="3:9" x14ac:dyDescent="0.2">
      <c r="C900" s="269"/>
      <c r="D900" s="269"/>
      <c r="E900" s="269"/>
      <c r="F900" s="269"/>
      <c r="G900" s="269"/>
      <c r="H900" s="269"/>
      <c r="I900" s="269"/>
    </row>
    <row r="901" spans="3:9" x14ac:dyDescent="0.2">
      <c r="C901" s="269"/>
      <c r="D901" s="269"/>
      <c r="E901" s="269"/>
      <c r="F901" s="269"/>
      <c r="G901" s="269"/>
      <c r="H901" s="269"/>
      <c r="I901" s="269"/>
    </row>
    <row r="902" spans="3:9" x14ac:dyDescent="0.2">
      <c r="C902" s="269"/>
      <c r="D902" s="269"/>
      <c r="E902" s="269"/>
      <c r="F902" s="269"/>
      <c r="G902" s="269"/>
      <c r="H902" s="269"/>
      <c r="I902" s="269"/>
    </row>
    <row r="903" spans="3:9" x14ac:dyDescent="0.2">
      <c r="C903" s="269"/>
      <c r="D903" s="269"/>
      <c r="E903" s="269"/>
      <c r="F903" s="269"/>
      <c r="G903" s="269"/>
      <c r="H903" s="269"/>
      <c r="I903" s="269"/>
    </row>
    <row r="904" spans="3:9" x14ac:dyDescent="0.2">
      <c r="C904" s="269"/>
      <c r="D904" s="269"/>
      <c r="E904" s="269"/>
      <c r="F904" s="269"/>
      <c r="G904" s="269"/>
      <c r="H904" s="269"/>
      <c r="I904" s="269"/>
    </row>
    <row r="905" spans="3:9" x14ac:dyDescent="0.2">
      <c r="C905" s="269"/>
      <c r="D905" s="269"/>
      <c r="E905" s="269"/>
      <c r="F905" s="269"/>
      <c r="G905" s="269"/>
      <c r="H905" s="269"/>
      <c r="I905" s="269"/>
    </row>
    <row r="906" spans="3:9" x14ac:dyDescent="0.2">
      <c r="C906" s="269"/>
      <c r="D906" s="269"/>
      <c r="E906" s="269"/>
      <c r="F906" s="269"/>
      <c r="G906" s="269"/>
      <c r="H906" s="269"/>
      <c r="I906" s="269"/>
    </row>
    <row r="907" spans="3:9" x14ac:dyDescent="0.2">
      <c r="C907" s="269"/>
      <c r="D907" s="269"/>
      <c r="E907" s="269"/>
      <c r="F907" s="269"/>
      <c r="G907" s="269"/>
      <c r="H907" s="269"/>
      <c r="I907" s="269"/>
    </row>
    <row r="908" spans="3:9" x14ac:dyDescent="0.2">
      <c r="C908" s="269"/>
      <c r="D908" s="269"/>
      <c r="E908" s="269"/>
      <c r="F908" s="269"/>
      <c r="G908" s="269"/>
      <c r="H908" s="269"/>
      <c r="I908" s="269"/>
    </row>
    <row r="909" spans="3:9" x14ac:dyDescent="0.2">
      <c r="C909" s="269"/>
      <c r="D909" s="269"/>
      <c r="E909" s="269"/>
      <c r="F909" s="269"/>
      <c r="G909" s="269"/>
      <c r="H909" s="269"/>
      <c r="I909" s="269"/>
    </row>
    <row r="910" spans="3:9" x14ac:dyDescent="0.2">
      <c r="C910" s="269"/>
      <c r="D910" s="269"/>
      <c r="E910" s="269"/>
      <c r="F910" s="269"/>
      <c r="G910" s="269"/>
      <c r="H910" s="269"/>
      <c r="I910" s="269"/>
    </row>
    <row r="911" spans="3:9" x14ac:dyDescent="0.2">
      <c r="C911" s="269"/>
      <c r="D911" s="269"/>
      <c r="E911" s="269"/>
      <c r="F911" s="269"/>
      <c r="G911" s="269"/>
      <c r="H911" s="269"/>
      <c r="I911" s="269"/>
    </row>
    <row r="912" spans="3:9" x14ac:dyDescent="0.2">
      <c r="C912" s="269"/>
      <c r="D912" s="269"/>
      <c r="E912" s="269"/>
      <c r="F912" s="269"/>
      <c r="G912" s="269"/>
      <c r="H912" s="269"/>
      <c r="I912" s="269"/>
    </row>
    <row r="913" spans="3:9" x14ac:dyDescent="0.2">
      <c r="C913" s="269"/>
      <c r="D913" s="269"/>
      <c r="E913" s="269"/>
      <c r="F913" s="269"/>
      <c r="G913" s="269"/>
      <c r="H913" s="269"/>
      <c r="I913" s="269"/>
    </row>
    <row r="914" spans="3:9" x14ac:dyDescent="0.2">
      <c r="C914" s="269"/>
      <c r="D914" s="269"/>
      <c r="E914" s="269"/>
      <c r="F914" s="269"/>
      <c r="G914" s="269"/>
      <c r="H914" s="269"/>
      <c r="I914" s="269"/>
    </row>
    <row r="915" spans="3:9" x14ac:dyDescent="0.2">
      <c r="C915" s="269"/>
      <c r="D915" s="269"/>
      <c r="E915" s="269"/>
      <c r="F915" s="269"/>
      <c r="G915" s="269"/>
      <c r="H915" s="269"/>
      <c r="I915" s="269"/>
    </row>
    <row r="916" spans="3:9" x14ac:dyDescent="0.2">
      <c r="C916" s="269"/>
      <c r="D916" s="269"/>
      <c r="E916" s="269"/>
      <c r="F916" s="269"/>
      <c r="G916" s="269"/>
      <c r="H916" s="269"/>
      <c r="I916" s="269"/>
    </row>
    <row r="917" spans="3:9" x14ac:dyDescent="0.2">
      <c r="C917" s="269"/>
      <c r="D917" s="269"/>
      <c r="E917" s="269"/>
      <c r="F917" s="269"/>
      <c r="G917" s="269"/>
      <c r="H917" s="269"/>
      <c r="I917" s="269"/>
    </row>
    <row r="918" spans="3:9" x14ac:dyDescent="0.2">
      <c r="C918" s="269"/>
      <c r="D918" s="269"/>
      <c r="E918" s="269"/>
      <c r="F918" s="269"/>
      <c r="G918" s="269"/>
      <c r="H918" s="269"/>
      <c r="I918" s="269"/>
    </row>
    <row r="919" spans="3:9" x14ac:dyDescent="0.2">
      <c r="C919" s="269"/>
      <c r="D919" s="269"/>
      <c r="E919" s="269"/>
      <c r="F919" s="269"/>
      <c r="G919" s="269"/>
      <c r="H919" s="269"/>
      <c r="I919" s="269"/>
    </row>
    <row r="920" spans="3:9" x14ac:dyDescent="0.2">
      <c r="C920" s="269"/>
      <c r="D920" s="269"/>
      <c r="E920" s="269"/>
      <c r="F920" s="269"/>
      <c r="G920" s="269"/>
      <c r="H920" s="269"/>
      <c r="I920" s="269"/>
    </row>
    <row r="921" spans="3:9" x14ac:dyDescent="0.2">
      <c r="C921" s="269"/>
      <c r="D921" s="269"/>
      <c r="E921" s="269"/>
      <c r="F921" s="269"/>
      <c r="G921" s="269"/>
      <c r="H921" s="269"/>
      <c r="I921" s="269"/>
    </row>
    <row r="922" spans="3:9" x14ac:dyDescent="0.2">
      <c r="C922" s="269"/>
      <c r="D922" s="269"/>
      <c r="E922" s="269"/>
      <c r="F922" s="269"/>
      <c r="G922" s="269"/>
      <c r="H922" s="269"/>
      <c r="I922" s="269"/>
    </row>
    <row r="923" spans="3:9" x14ac:dyDescent="0.2">
      <c r="C923" s="269"/>
      <c r="D923" s="269"/>
      <c r="E923" s="269"/>
      <c r="F923" s="269"/>
      <c r="G923" s="269"/>
      <c r="H923" s="269"/>
      <c r="I923" s="269"/>
    </row>
    <row r="924" spans="3:9" x14ac:dyDescent="0.2">
      <c r="C924" s="269"/>
      <c r="D924" s="269"/>
      <c r="E924" s="269"/>
      <c r="F924" s="269"/>
      <c r="G924" s="269"/>
      <c r="H924" s="269"/>
      <c r="I924" s="269"/>
    </row>
    <row r="925" spans="3:9" x14ac:dyDescent="0.2">
      <c r="C925" s="269"/>
      <c r="D925" s="269"/>
      <c r="E925" s="269"/>
      <c r="F925" s="269"/>
      <c r="G925" s="269"/>
      <c r="H925" s="269"/>
      <c r="I925" s="269"/>
    </row>
    <row r="926" spans="3:9" x14ac:dyDescent="0.2">
      <c r="C926" s="269"/>
      <c r="D926" s="269"/>
      <c r="E926" s="269"/>
      <c r="F926" s="269"/>
      <c r="G926" s="269"/>
      <c r="H926" s="269"/>
      <c r="I926" s="269"/>
    </row>
    <row r="927" spans="3:9" x14ac:dyDescent="0.2">
      <c r="C927" s="269"/>
      <c r="D927" s="269"/>
      <c r="E927" s="269"/>
      <c r="F927" s="269"/>
      <c r="G927" s="269"/>
      <c r="H927" s="269"/>
      <c r="I927" s="269"/>
    </row>
    <row r="928" spans="3:9" x14ac:dyDescent="0.2">
      <c r="C928" s="269"/>
      <c r="D928" s="269"/>
      <c r="E928" s="269"/>
      <c r="F928" s="269"/>
      <c r="G928" s="269"/>
      <c r="H928" s="269"/>
      <c r="I928" s="269"/>
    </row>
    <row r="929" spans="3:9" x14ac:dyDescent="0.2">
      <c r="C929" s="269"/>
      <c r="D929" s="269"/>
      <c r="E929" s="269"/>
      <c r="F929" s="269"/>
      <c r="G929" s="269"/>
      <c r="H929" s="269"/>
      <c r="I929" s="269"/>
    </row>
    <row r="930" spans="3:9" x14ac:dyDescent="0.2">
      <c r="C930" s="269"/>
      <c r="D930" s="269"/>
      <c r="E930" s="269"/>
      <c r="F930" s="269"/>
      <c r="G930" s="269"/>
      <c r="H930" s="269"/>
      <c r="I930" s="269"/>
    </row>
    <row r="931" spans="3:9" x14ac:dyDescent="0.2">
      <c r="C931" s="269"/>
      <c r="D931" s="269"/>
      <c r="E931" s="269"/>
      <c r="F931" s="269"/>
      <c r="G931" s="269"/>
      <c r="H931" s="269"/>
      <c r="I931" s="269"/>
    </row>
    <row r="932" spans="3:9" x14ac:dyDescent="0.2">
      <c r="C932" s="269"/>
      <c r="D932" s="269"/>
      <c r="E932" s="269"/>
      <c r="F932" s="269"/>
      <c r="G932" s="269"/>
      <c r="H932" s="269"/>
      <c r="I932" s="269"/>
    </row>
    <row r="933" spans="3:9" x14ac:dyDescent="0.2">
      <c r="C933" s="269"/>
      <c r="D933" s="269"/>
      <c r="E933" s="269"/>
      <c r="F933" s="269"/>
      <c r="G933" s="269"/>
      <c r="H933" s="269"/>
      <c r="I933" s="269"/>
    </row>
    <row r="934" spans="3:9" x14ac:dyDescent="0.2">
      <c r="C934" s="269"/>
      <c r="D934" s="269"/>
      <c r="E934" s="269"/>
      <c r="F934" s="269"/>
      <c r="G934" s="269"/>
      <c r="H934" s="269"/>
      <c r="I934" s="269"/>
    </row>
    <row r="935" spans="3:9" x14ac:dyDescent="0.2">
      <c r="C935" s="269"/>
      <c r="D935" s="269"/>
      <c r="E935" s="269"/>
      <c r="F935" s="269"/>
      <c r="G935" s="269"/>
      <c r="H935" s="269"/>
      <c r="I935" s="269"/>
    </row>
    <row r="936" spans="3:9" x14ac:dyDescent="0.2">
      <c r="C936" s="269"/>
      <c r="D936" s="269"/>
      <c r="E936" s="269"/>
      <c r="F936" s="269"/>
      <c r="G936" s="269"/>
      <c r="H936" s="269"/>
      <c r="I936" s="269"/>
    </row>
    <row r="937" spans="3:9" x14ac:dyDescent="0.2">
      <c r="C937" s="269"/>
      <c r="D937" s="269"/>
      <c r="E937" s="269"/>
      <c r="F937" s="269"/>
      <c r="G937" s="269"/>
      <c r="H937" s="269"/>
      <c r="I937" s="269"/>
    </row>
    <row r="938" spans="3:9" x14ac:dyDescent="0.2">
      <c r="C938" s="269"/>
      <c r="D938" s="269"/>
      <c r="E938" s="269"/>
      <c r="F938" s="269"/>
      <c r="G938" s="269"/>
      <c r="H938" s="269"/>
      <c r="I938" s="269"/>
    </row>
    <row r="939" spans="3:9" x14ac:dyDescent="0.2">
      <c r="C939" s="269"/>
      <c r="D939" s="269"/>
      <c r="E939" s="269"/>
      <c r="F939" s="269"/>
      <c r="G939" s="269"/>
      <c r="H939" s="269"/>
      <c r="I939" s="269"/>
    </row>
    <row r="940" spans="3:9" x14ac:dyDescent="0.2">
      <c r="C940" s="269"/>
      <c r="D940" s="269"/>
      <c r="E940" s="269"/>
      <c r="F940" s="269"/>
      <c r="G940" s="269"/>
      <c r="H940" s="269"/>
      <c r="I940" s="269"/>
    </row>
    <row r="941" spans="3:9" x14ac:dyDescent="0.2">
      <c r="C941" s="269"/>
      <c r="D941" s="269"/>
      <c r="E941" s="269"/>
      <c r="F941" s="269"/>
      <c r="G941" s="269"/>
      <c r="H941" s="269"/>
      <c r="I941" s="269"/>
    </row>
    <row r="942" spans="3:9" x14ac:dyDescent="0.2">
      <c r="C942" s="269"/>
      <c r="D942" s="269"/>
      <c r="E942" s="269"/>
      <c r="F942" s="269"/>
      <c r="G942" s="269"/>
      <c r="H942" s="269"/>
      <c r="I942" s="269"/>
    </row>
    <row r="943" spans="3:9" x14ac:dyDescent="0.2">
      <c r="C943" s="269"/>
      <c r="D943" s="269"/>
      <c r="E943" s="269"/>
      <c r="F943" s="269"/>
      <c r="G943" s="269"/>
      <c r="H943" s="269"/>
      <c r="I943" s="269"/>
    </row>
    <row r="944" spans="3:9" x14ac:dyDescent="0.2">
      <c r="C944" s="269"/>
      <c r="D944" s="269"/>
      <c r="E944" s="269"/>
      <c r="F944" s="269"/>
      <c r="G944" s="269"/>
      <c r="H944" s="269"/>
      <c r="I944" s="269"/>
    </row>
    <row r="945" spans="3:9" x14ac:dyDescent="0.2">
      <c r="C945" s="269"/>
      <c r="D945" s="269"/>
      <c r="E945" s="269"/>
      <c r="F945" s="269"/>
      <c r="G945" s="269"/>
      <c r="H945" s="269"/>
      <c r="I945" s="269"/>
    </row>
    <row r="946" spans="3:9" x14ac:dyDescent="0.2">
      <c r="C946" s="269"/>
      <c r="D946" s="269"/>
      <c r="E946" s="269"/>
      <c r="F946" s="269"/>
      <c r="G946" s="269"/>
      <c r="H946" s="269"/>
      <c r="I946" s="269"/>
    </row>
    <row r="947" spans="3:9" x14ac:dyDescent="0.2">
      <c r="C947" s="269"/>
      <c r="D947" s="269"/>
      <c r="E947" s="269"/>
      <c r="F947" s="269"/>
      <c r="G947" s="269"/>
      <c r="H947" s="269"/>
      <c r="I947" s="269"/>
    </row>
    <row r="948" spans="3:9" x14ac:dyDescent="0.2">
      <c r="C948" s="269"/>
      <c r="D948" s="269"/>
      <c r="E948" s="269"/>
      <c r="F948" s="269"/>
      <c r="G948" s="269"/>
      <c r="H948" s="269"/>
      <c r="I948" s="269"/>
    </row>
    <row r="949" spans="3:9" x14ac:dyDescent="0.2">
      <c r="C949" s="269"/>
      <c r="D949" s="269"/>
      <c r="E949" s="269"/>
      <c r="F949" s="269"/>
      <c r="G949" s="269"/>
      <c r="H949" s="269"/>
      <c r="I949" s="269"/>
    </row>
    <row r="950" spans="3:9" x14ac:dyDescent="0.2">
      <c r="C950" s="269"/>
      <c r="D950" s="269"/>
      <c r="E950" s="269"/>
      <c r="F950" s="269"/>
      <c r="G950" s="269"/>
      <c r="H950" s="269"/>
      <c r="I950" s="269"/>
    </row>
    <row r="951" spans="3:9" x14ac:dyDescent="0.2">
      <c r="C951" s="269"/>
      <c r="D951" s="269"/>
      <c r="E951" s="269"/>
      <c r="F951" s="269"/>
      <c r="G951" s="269"/>
      <c r="H951" s="269"/>
      <c r="I951" s="269"/>
    </row>
    <row r="952" spans="3:9" x14ac:dyDescent="0.2">
      <c r="C952" s="269"/>
      <c r="D952" s="269"/>
      <c r="E952" s="269"/>
      <c r="F952" s="269"/>
      <c r="G952" s="269"/>
      <c r="H952" s="269"/>
      <c r="I952" s="269"/>
    </row>
    <row r="953" spans="3:9" x14ac:dyDescent="0.2">
      <c r="C953" s="269"/>
      <c r="D953" s="269"/>
      <c r="E953" s="269"/>
      <c r="F953" s="269"/>
      <c r="G953" s="269"/>
      <c r="H953" s="269"/>
      <c r="I953" s="269"/>
    </row>
    <row r="954" spans="3:9" x14ac:dyDescent="0.2">
      <c r="C954" s="269"/>
      <c r="D954" s="269"/>
      <c r="E954" s="269"/>
      <c r="F954" s="269"/>
      <c r="G954" s="269"/>
      <c r="H954" s="269"/>
      <c r="I954" s="269"/>
    </row>
    <row r="955" spans="3:9" x14ac:dyDescent="0.2">
      <c r="C955" s="269"/>
      <c r="D955" s="269"/>
      <c r="E955" s="269"/>
      <c r="F955" s="269"/>
      <c r="G955" s="269"/>
      <c r="H955" s="269"/>
      <c r="I955" s="269"/>
    </row>
    <row r="956" spans="3:9" x14ac:dyDescent="0.2">
      <c r="C956" s="269"/>
      <c r="D956" s="269"/>
      <c r="E956" s="269"/>
      <c r="F956" s="269"/>
      <c r="G956" s="269"/>
      <c r="H956" s="269"/>
      <c r="I956" s="269"/>
    </row>
    <row r="957" spans="3:9" x14ac:dyDescent="0.2">
      <c r="C957" s="269"/>
      <c r="D957" s="269"/>
      <c r="E957" s="269"/>
      <c r="F957" s="269"/>
      <c r="G957" s="269"/>
      <c r="H957" s="269"/>
      <c r="I957" s="269"/>
    </row>
    <row r="958" spans="3:9" x14ac:dyDescent="0.2">
      <c r="C958" s="269"/>
      <c r="D958" s="269"/>
      <c r="E958" s="269"/>
      <c r="F958" s="269"/>
      <c r="G958" s="269"/>
      <c r="H958" s="269"/>
      <c r="I958" s="269"/>
    </row>
    <row r="959" spans="3:9" x14ac:dyDescent="0.2">
      <c r="C959" s="269"/>
      <c r="D959" s="269"/>
      <c r="E959" s="269"/>
      <c r="F959" s="269"/>
      <c r="G959" s="269"/>
      <c r="H959" s="269"/>
      <c r="I959" s="269"/>
    </row>
    <row r="960" spans="3:9" x14ac:dyDescent="0.2">
      <c r="C960" s="269"/>
      <c r="D960" s="269"/>
      <c r="E960" s="269"/>
      <c r="F960" s="269"/>
      <c r="G960" s="269"/>
      <c r="H960" s="269"/>
      <c r="I960" s="269"/>
    </row>
    <row r="961" spans="3:9" x14ac:dyDescent="0.2">
      <c r="C961" s="269"/>
      <c r="D961" s="269"/>
      <c r="E961" s="269"/>
      <c r="F961" s="269"/>
      <c r="G961" s="269"/>
      <c r="H961" s="269"/>
      <c r="I961" s="269"/>
    </row>
    <row r="962" spans="3:9" x14ac:dyDescent="0.2">
      <c r="C962" s="269"/>
      <c r="D962" s="269"/>
      <c r="E962" s="269"/>
      <c r="F962" s="269"/>
      <c r="G962" s="269"/>
      <c r="H962" s="269"/>
      <c r="I962" s="269"/>
    </row>
    <row r="963" spans="3:9" x14ac:dyDescent="0.2">
      <c r="C963" s="269"/>
      <c r="D963" s="269"/>
      <c r="E963" s="269"/>
      <c r="F963" s="269"/>
      <c r="G963" s="269"/>
      <c r="H963" s="269"/>
      <c r="I963" s="269"/>
    </row>
    <row r="964" spans="3:9" x14ac:dyDescent="0.2">
      <c r="C964" s="269"/>
      <c r="D964" s="269"/>
      <c r="E964" s="269"/>
      <c r="F964" s="269"/>
      <c r="G964" s="269"/>
      <c r="H964" s="269"/>
      <c r="I964" s="269"/>
    </row>
    <row r="965" spans="3:9" x14ac:dyDescent="0.2">
      <c r="C965" s="269"/>
      <c r="D965" s="269"/>
      <c r="E965" s="269"/>
      <c r="F965" s="269"/>
      <c r="G965" s="269"/>
      <c r="H965" s="269"/>
      <c r="I965" s="269"/>
    </row>
    <row r="966" spans="3:9" x14ac:dyDescent="0.2">
      <c r="C966" s="269"/>
      <c r="D966" s="269"/>
      <c r="E966" s="269"/>
      <c r="F966" s="269"/>
      <c r="G966" s="269"/>
      <c r="H966" s="269"/>
      <c r="I966" s="269"/>
    </row>
    <row r="967" spans="3:9" x14ac:dyDescent="0.2">
      <c r="C967" s="269"/>
      <c r="D967" s="269"/>
      <c r="E967" s="269"/>
      <c r="F967" s="269"/>
      <c r="G967" s="269"/>
      <c r="H967" s="269"/>
      <c r="I967" s="269"/>
    </row>
    <row r="968" spans="3:9" x14ac:dyDescent="0.2">
      <c r="C968" s="269"/>
      <c r="D968" s="269"/>
      <c r="E968" s="269"/>
      <c r="F968" s="269"/>
      <c r="G968" s="269"/>
      <c r="H968" s="269"/>
      <c r="I968" s="269"/>
    </row>
    <row r="969" spans="3:9" x14ac:dyDescent="0.2">
      <c r="C969" s="269"/>
      <c r="D969" s="269"/>
      <c r="E969" s="269"/>
      <c r="F969" s="269"/>
      <c r="G969" s="269"/>
      <c r="H969" s="269"/>
      <c r="I969" s="269"/>
    </row>
    <row r="970" spans="3:9" x14ac:dyDescent="0.2">
      <c r="C970" s="269"/>
      <c r="D970" s="269"/>
      <c r="E970" s="269"/>
      <c r="F970" s="269"/>
      <c r="G970" s="269"/>
      <c r="H970" s="269"/>
      <c r="I970" s="269"/>
    </row>
    <row r="971" spans="3:9" x14ac:dyDescent="0.2">
      <c r="C971" s="269"/>
      <c r="D971" s="269"/>
      <c r="E971" s="269"/>
      <c r="F971" s="269"/>
      <c r="G971" s="269"/>
      <c r="H971" s="269"/>
      <c r="I971" s="269"/>
    </row>
    <row r="972" spans="3:9" x14ac:dyDescent="0.2">
      <c r="C972" s="269"/>
      <c r="D972" s="269"/>
      <c r="E972" s="269"/>
      <c r="F972" s="269"/>
      <c r="G972" s="269"/>
      <c r="H972" s="269"/>
      <c r="I972" s="269"/>
    </row>
    <row r="973" spans="3:9" x14ac:dyDescent="0.2">
      <c r="C973" s="269"/>
      <c r="D973" s="269"/>
      <c r="E973" s="269"/>
      <c r="F973" s="269"/>
      <c r="G973" s="269"/>
      <c r="H973" s="269"/>
      <c r="I973" s="269"/>
    </row>
    <row r="974" spans="3:9" x14ac:dyDescent="0.2">
      <c r="C974" s="269"/>
      <c r="D974" s="269"/>
      <c r="E974" s="269"/>
      <c r="F974" s="269"/>
      <c r="G974" s="269"/>
      <c r="H974" s="269"/>
      <c r="I974" s="269"/>
    </row>
    <row r="975" spans="3:9" x14ac:dyDescent="0.2">
      <c r="C975" s="269"/>
      <c r="D975" s="269"/>
      <c r="E975" s="269"/>
      <c r="F975" s="269"/>
      <c r="G975" s="269"/>
      <c r="H975" s="269"/>
      <c r="I975" s="269"/>
    </row>
    <row r="976" spans="3:9" x14ac:dyDescent="0.2">
      <c r="C976" s="269"/>
      <c r="D976" s="269"/>
      <c r="E976" s="269"/>
      <c r="F976" s="269"/>
      <c r="G976" s="269"/>
      <c r="H976" s="269"/>
      <c r="I976" s="269"/>
    </row>
    <row r="977" spans="3:9" x14ac:dyDescent="0.2">
      <c r="C977" s="269"/>
      <c r="D977" s="269"/>
      <c r="E977" s="269"/>
      <c r="F977" s="269"/>
      <c r="G977" s="269"/>
      <c r="H977" s="269"/>
      <c r="I977" s="269"/>
    </row>
    <row r="978" spans="3:9" x14ac:dyDescent="0.2">
      <c r="C978" s="269"/>
      <c r="D978" s="269"/>
      <c r="E978" s="269"/>
      <c r="F978" s="269"/>
      <c r="G978" s="269"/>
      <c r="H978" s="269"/>
      <c r="I978" s="269"/>
    </row>
    <row r="979" spans="3:9" x14ac:dyDescent="0.2">
      <c r="C979" s="269"/>
      <c r="D979" s="269"/>
      <c r="E979" s="269"/>
      <c r="F979" s="269"/>
      <c r="G979" s="269"/>
      <c r="H979" s="269"/>
      <c r="I979" s="269"/>
    </row>
    <row r="980" spans="3:9" x14ac:dyDescent="0.2">
      <c r="C980" s="269"/>
      <c r="D980" s="269"/>
      <c r="E980" s="269"/>
      <c r="F980" s="269"/>
      <c r="G980" s="269"/>
      <c r="H980" s="269"/>
      <c r="I980" s="269"/>
    </row>
    <row r="981" spans="3:9" x14ac:dyDescent="0.2">
      <c r="C981" s="269"/>
      <c r="D981" s="269"/>
      <c r="E981" s="269"/>
      <c r="F981" s="269"/>
      <c r="G981" s="269"/>
      <c r="H981" s="269"/>
      <c r="I981" s="269"/>
    </row>
    <row r="982" spans="3:9" x14ac:dyDescent="0.2">
      <c r="C982" s="269"/>
      <c r="D982" s="269"/>
      <c r="E982" s="269"/>
      <c r="F982" s="269"/>
      <c r="G982" s="269"/>
      <c r="H982" s="269"/>
      <c r="I982" s="269"/>
    </row>
    <row r="983" spans="3:9" x14ac:dyDescent="0.2">
      <c r="C983" s="269"/>
      <c r="D983" s="269"/>
      <c r="E983" s="269"/>
      <c r="F983" s="269"/>
      <c r="G983" s="269"/>
      <c r="H983" s="269"/>
      <c r="I983" s="269"/>
    </row>
    <row r="984" spans="3:9" x14ac:dyDescent="0.2">
      <c r="C984" s="269"/>
      <c r="D984" s="269"/>
      <c r="E984" s="269"/>
      <c r="F984" s="269"/>
      <c r="G984" s="269"/>
      <c r="H984" s="269"/>
      <c r="I984" s="269"/>
    </row>
    <row r="985" spans="3:9" x14ac:dyDescent="0.2">
      <c r="C985" s="269"/>
      <c r="D985" s="269"/>
      <c r="E985" s="269"/>
      <c r="F985" s="269"/>
      <c r="G985" s="269"/>
      <c r="H985" s="269"/>
      <c r="I985" s="269"/>
    </row>
    <row r="986" spans="3:9" x14ac:dyDescent="0.2">
      <c r="C986" s="269"/>
      <c r="D986" s="269"/>
      <c r="E986" s="269"/>
      <c r="F986" s="269"/>
      <c r="G986" s="269"/>
      <c r="H986" s="269"/>
      <c r="I986" s="269"/>
    </row>
    <row r="987" spans="3:9" x14ac:dyDescent="0.2">
      <c r="C987" s="269"/>
      <c r="D987" s="269"/>
      <c r="E987" s="269"/>
      <c r="F987" s="269"/>
      <c r="G987" s="269"/>
      <c r="H987" s="269"/>
      <c r="I987" s="269"/>
    </row>
    <row r="988" spans="3:9" x14ac:dyDescent="0.2">
      <c r="C988" s="269"/>
      <c r="D988" s="269"/>
      <c r="E988" s="269"/>
      <c r="F988" s="269"/>
      <c r="G988" s="269"/>
      <c r="H988" s="269"/>
      <c r="I988" s="269"/>
    </row>
    <row r="989" spans="3:9" x14ac:dyDescent="0.2">
      <c r="C989" s="269"/>
      <c r="D989" s="269"/>
      <c r="E989" s="269"/>
      <c r="F989" s="269"/>
      <c r="G989" s="269"/>
      <c r="H989" s="269"/>
      <c r="I989" s="269"/>
    </row>
    <row r="990" spans="3:9" x14ac:dyDescent="0.2">
      <c r="C990" s="269"/>
      <c r="D990" s="269"/>
      <c r="E990" s="269"/>
      <c r="F990" s="269"/>
      <c r="G990" s="269"/>
      <c r="H990" s="269"/>
      <c r="I990" s="269"/>
    </row>
    <row r="991" spans="3:9" x14ac:dyDescent="0.2">
      <c r="C991" s="269"/>
      <c r="D991" s="269"/>
      <c r="E991" s="269"/>
      <c r="F991" s="269"/>
      <c r="G991" s="269"/>
      <c r="H991" s="269"/>
      <c r="I991" s="269"/>
    </row>
    <row r="992" spans="3:9" x14ac:dyDescent="0.2">
      <c r="C992" s="269"/>
      <c r="D992" s="269"/>
      <c r="E992" s="269"/>
      <c r="F992" s="269"/>
      <c r="G992" s="269"/>
      <c r="H992" s="269"/>
      <c r="I992" s="269"/>
    </row>
    <row r="993" spans="3:9" x14ac:dyDescent="0.2">
      <c r="C993" s="269"/>
      <c r="D993" s="269"/>
      <c r="E993" s="269"/>
      <c r="F993" s="269"/>
      <c r="G993" s="269"/>
      <c r="H993" s="269"/>
      <c r="I993" s="269"/>
    </row>
    <row r="994" spans="3:9" x14ac:dyDescent="0.2">
      <c r="C994" s="269"/>
      <c r="D994" s="269"/>
      <c r="E994" s="269"/>
      <c r="F994" s="269"/>
      <c r="G994" s="269"/>
      <c r="H994" s="269"/>
      <c r="I994" s="269"/>
    </row>
    <row r="995" spans="3:9" x14ac:dyDescent="0.2">
      <c r="C995" s="269"/>
      <c r="D995" s="269"/>
      <c r="E995" s="269"/>
      <c r="F995" s="269"/>
      <c r="G995" s="269"/>
      <c r="H995" s="269"/>
      <c r="I995" s="269"/>
    </row>
    <row r="996" spans="3:9" x14ac:dyDescent="0.2">
      <c r="C996" s="269"/>
      <c r="D996" s="269"/>
      <c r="E996" s="269"/>
      <c r="F996" s="269"/>
      <c r="G996" s="269"/>
      <c r="H996" s="269"/>
      <c r="I996" s="269"/>
    </row>
    <row r="997" spans="3:9" x14ac:dyDescent="0.2">
      <c r="C997" s="269"/>
      <c r="D997" s="269"/>
      <c r="E997" s="269"/>
      <c r="F997" s="269"/>
      <c r="G997" s="269"/>
      <c r="H997" s="269"/>
      <c r="I997" s="269"/>
    </row>
    <row r="998" spans="3:9" x14ac:dyDescent="0.2">
      <c r="C998" s="269"/>
      <c r="D998" s="269"/>
      <c r="E998" s="269"/>
      <c r="F998" s="269"/>
      <c r="G998" s="269"/>
      <c r="H998" s="269"/>
      <c r="I998" s="269"/>
    </row>
    <row r="999" spans="3:9" x14ac:dyDescent="0.2">
      <c r="C999" s="269"/>
      <c r="D999" s="269"/>
      <c r="E999" s="269"/>
      <c r="F999" s="269"/>
      <c r="G999" s="269"/>
      <c r="H999" s="269"/>
      <c r="I999" s="269"/>
    </row>
    <row r="1000" spans="3:9" x14ac:dyDescent="0.2">
      <c r="C1000" s="269"/>
      <c r="D1000" s="269"/>
      <c r="E1000" s="269"/>
      <c r="F1000" s="269"/>
      <c r="G1000" s="269"/>
      <c r="H1000" s="269"/>
      <c r="I1000" s="269"/>
    </row>
    <row r="1001" spans="3:9" x14ac:dyDescent="0.2">
      <c r="C1001" s="269"/>
      <c r="D1001" s="269"/>
      <c r="E1001" s="269"/>
      <c r="F1001" s="269"/>
      <c r="G1001" s="269"/>
      <c r="H1001" s="269"/>
      <c r="I1001" s="269"/>
    </row>
    <row r="1002" spans="3:9" x14ac:dyDescent="0.2">
      <c r="C1002" s="269"/>
      <c r="D1002" s="269"/>
      <c r="E1002" s="269"/>
      <c r="F1002" s="269"/>
      <c r="G1002" s="269"/>
      <c r="H1002" s="269"/>
      <c r="I1002" s="269"/>
    </row>
    <row r="1003" spans="3:9" x14ac:dyDescent="0.2">
      <c r="C1003" s="269"/>
      <c r="D1003" s="269"/>
      <c r="E1003" s="269"/>
      <c r="F1003" s="269"/>
      <c r="G1003" s="269"/>
      <c r="H1003" s="269"/>
      <c r="I1003" s="269"/>
    </row>
    <row r="1004" spans="3:9" x14ac:dyDescent="0.2">
      <c r="C1004" s="269"/>
      <c r="D1004" s="269"/>
      <c r="E1004" s="269"/>
      <c r="F1004" s="269"/>
      <c r="G1004" s="269"/>
      <c r="H1004" s="269"/>
      <c r="I1004" s="269"/>
    </row>
    <row r="1005" spans="3:9" x14ac:dyDescent="0.2">
      <c r="C1005" s="269"/>
      <c r="D1005" s="269"/>
      <c r="E1005" s="269"/>
      <c r="F1005" s="269"/>
      <c r="G1005" s="269"/>
      <c r="H1005" s="269"/>
      <c r="I1005" s="269"/>
    </row>
    <row r="1006" spans="3:9" x14ac:dyDescent="0.2">
      <c r="C1006" s="269"/>
      <c r="D1006" s="269"/>
      <c r="E1006" s="269"/>
      <c r="F1006" s="269"/>
      <c r="G1006" s="269"/>
      <c r="H1006" s="269"/>
      <c r="I1006" s="269"/>
    </row>
    <row r="1007" spans="3:9" x14ac:dyDescent="0.2">
      <c r="C1007" s="269"/>
      <c r="D1007" s="269"/>
      <c r="E1007" s="269"/>
      <c r="F1007" s="269"/>
      <c r="G1007" s="269"/>
      <c r="H1007" s="269"/>
      <c r="I1007" s="269"/>
    </row>
    <row r="1008" spans="3:9" x14ac:dyDescent="0.2">
      <c r="C1008" s="269"/>
      <c r="D1008" s="269"/>
      <c r="E1008" s="269"/>
      <c r="F1008" s="269"/>
      <c r="G1008" s="269"/>
      <c r="H1008" s="269"/>
      <c r="I1008" s="269"/>
    </row>
    <row r="1009" spans="3:9" x14ac:dyDescent="0.2">
      <c r="C1009" s="269"/>
      <c r="D1009" s="269"/>
      <c r="E1009" s="269"/>
      <c r="F1009" s="269"/>
      <c r="G1009" s="269"/>
      <c r="H1009" s="269"/>
      <c r="I1009" s="269"/>
    </row>
    <row r="1010" spans="3:9" x14ac:dyDescent="0.2">
      <c r="C1010" s="269"/>
      <c r="D1010" s="269"/>
      <c r="E1010" s="269"/>
      <c r="F1010" s="269"/>
      <c r="G1010" s="269"/>
      <c r="H1010" s="269"/>
      <c r="I1010" s="269"/>
    </row>
    <row r="1011" spans="3:9" x14ac:dyDescent="0.2">
      <c r="C1011" s="269"/>
      <c r="D1011" s="269"/>
      <c r="E1011" s="269"/>
      <c r="F1011" s="269"/>
      <c r="G1011" s="269"/>
      <c r="H1011" s="269"/>
      <c r="I1011" s="269"/>
    </row>
    <row r="1012" spans="3:9" x14ac:dyDescent="0.2">
      <c r="C1012" s="269"/>
      <c r="D1012" s="269"/>
      <c r="E1012" s="269"/>
      <c r="F1012" s="269"/>
      <c r="G1012" s="269"/>
      <c r="H1012" s="269"/>
      <c r="I1012" s="269"/>
    </row>
    <row r="1013" spans="3:9" x14ac:dyDescent="0.2">
      <c r="C1013" s="269"/>
      <c r="D1013" s="269"/>
      <c r="E1013" s="269"/>
      <c r="F1013" s="269"/>
      <c r="G1013" s="269"/>
      <c r="H1013" s="269"/>
      <c r="I1013" s="269"/>
    </row>
    <row r="1014" spans="3:9" x14ac:dyDescent="0.2">
      <c r="C1014" s="269"/>
      <c r="D1014" s="269"/>
      <c r="E1014" s="269"/>
      <c r="F1014" s="269"/>
      <c r="G1014" s="269"/>
      <c r="H1014" s="269"/>
      <c r="I1014" s="269"/>
    </row>
    <row r="1015" spans="3:9" x14ac:dyDescent="0.2">
      <c r="C1015" s="269"/>
      <c r="D1015" s="269"/>
      <c r="E1015" s="269"/>
      <c r="F1015" s="269"/>
      <c r="G1015" s="269"/>
      <c r="H1015" s="269"/>
      <c r="I1015" s="269"/>
    </row>
    <row r="1016" spans="3:9" x14ac:dyDescent="0.2">
      <c r="C1016" s="269"/>
      <c r="D1016" s="269"/>
      <c r="E1016" s="269"/>
      <c r="F1016" s="269"/>
      <c r="G1016" s="269"/>
      <c r="H1016" s="269"/>
      <c r="I1016" s="269"/>
    </row>
    <row r="1017" spans="3:9" x14ac:dyDescent="0.2">
      <c r="C1017" s="269"/>
      <c r="D1017" s="269"/>
      <c r="E1017" s="269"/>
      <c r="F1017" s="269"/>
      <c r="G1017" s="269"/>
      <c r="H1017" s="269"/>
      <c r="I1017" s="269"/>
    </row>
    <row r="1018" spans="3:9" x14ac:dyDescent="0.2">
      <c r="C1018" s="269"/>
      <c r="D1018" s="269"/>
      <c r="E1018" s="269"/>
      <c r="F1018" s="269"/>
      <c r="G1018" s="269"/>
      <c r="H1018" s="269"/>
      <c r="I1018" s="269"/>
    </row>
    <row r="1019" spans="3:9" x14ac:dyDescent="0.2">
      <c r="C1019" s="269"/>
      <c r="D1019" s="269"/>
      <c r="E1019" s="269"/>
      <c r="F1019" s="269"/>
      <c r="G1019" s="269"/>
      <c r="H1019" s="269"/>
      <c r="I1019" s="269"/>
    </row>
    <row r="1020" spans="3:9" x14ac:dyDescent="0.2">
      <c r="C1020" s="269"/>
      <c r="D1020" s="269"/>
      <c r="E1020" s="269"/>
      <c r="F1020" s="269"/>
      <c r="G1020" s="269"/>
      <c r="H1020" s="269"/>
      <c r="I1020" s="269"/>
    </row>
    <row r="1021" spans="3:9" x14ac:dyDescent="0.2">
      <c r="C1021" s="269"/>
      <c r="D1021" s="269"/>
      <c r="E1021" s="269"/>
      <c r="F1021" s="269"/>
      <c r="G1021" s="269"/>
      <c r="H1021" s="269"/>
      <c r="I1021" s="269"/>
    </row>
    <row r="1022" spans="3:9" x14ac:dyDescent="0.2">
      <c r="C1022" s="269"/>
      <c r="D1022" s="269"/>
      <c r="E1022" s="269"/>
      <c r="F1022" s="269"/>
      <c r="G1022" s="269"/>
      <c r="H1022" s="269"/>
      <c r="I1022" s="269"/>
    </row>
    <row r="1023" spans="3:9" x14ac:dyDescent="0.2">
      <c r="C1023" s="269"/>
      <c r="D1023" s="269"/>
      <c r="E1023" s="269"/>
      <c r="F1023" s="269"/>
      <c r="G1023" s="269"/>
      <c r="H1023" s="269"/>
      <c r="I1023" s="269"/>
    </row>
    <row r="1024" spans="3:9" x14ac:dyDescent="0.2">
      <c r="C1024" s="269"/>
      <c r="D1024" s="269"/>
      <c r="E1024" s="269"/>
      <c r="F1024" s="269"/>
      <c r="G1024" s="269"/>
      <c r="H1024" s="269"/>
      <c r="I1024" s="269"/>
    </row>
    <row r="1025" spans="3:9" x14ac:dyDescent="0.2">
      <c r="C1025" s="269"/>
      <c r="D1025" s="269"/>
      <c r="E1025" s="269"/>
      <c r="F1025" s="269"/>
      <c r="G1025" s="269"/>
      <c r="H1025" s="269"/>
      <c r="I1025" s="269"/>
    </row>
    <row r="1026" spans="3:9" x14ac:dyDescent="0.2">
      <c r="C1026" s="269"/>
      <c r="D1026" s="269"/>
      <c r="E1026" s="269"/>
      <c r="F1026" s="269"/>
      <c r="G1026" s="269"/>
      <c r="H1026" s="269"/>
      <c r="I1026" s="269"/>
    </row>
    <row r="1027" spans="3:9" x14ac:dyDescent="0.2">
      <c r="C1027" s="269"/>
      <c r="D1027" s="269"/>
      <c r="E1027" s="269"/>
      <c r="F1027" s="269"/>
      <c r="G1027" s="269"/>
      <c r="H1027" s="269"/>
      <c r="I1027" s="269"/>
    </row>
    <row r="1028" spans="3:9" x14ac:dyDescent="0.2">
      <c r="C1028" s="269"/>
      <c r="D1028" s="269"/>
      <c r="E1028" s="269"/>
      <c r="F1028" s="269"/>
      <c r="G1028" s="269"/>
      <c r="H1028" s="269"/>
      <c r="I1028" s="269"/>
    </row>
    <row r="1029" spans="3:9" x14ac:dyDescent="0.2">
      <c r="C1029" s="269"/>
      <c r="D1029" s="269"/>
      <c r="E1029" s="269"/>
      <c r="F1029" s="269"/>
      <c r="G1029" s="269"/>
      <c r="H1029" s="269"/>
      <c r="I1029" s="269"/>
    </row>
    <row r="1030" spans="3:9" x14ac:dyDescent="0.2">
      <c r="C1030" s="269"/>
      <c r="D1030" s="269"/>
      <c r="E1030" s="269"/>
      <c r="F1030" s="269"/>
      <c r="G1030" s="269"/>
      <c r="H1030" s="269"/>
      <c r="I1030" s="269"/>
    </row>
    <row r="1031" spans="3:9" x14ac:dyDescent="0.2">
      <c r="C1031" s="269"/>
      <c r="D1031" s="269"/>
      <c r="E1031" s="269"/>
      <c r="F1031" s="269"/>
      <c r="G1031" s="269"/>
      <c r="H1031" s="269"/>
      <c r="I1031" s="269"/>
    </row>
    <row r="1032" spans="3:9" x14ac:dyDescent="0.2">
      <c r="C1032" s="269"/>
      <c r="D1032" s="269"/>
      <c r="E1032" s="269"/>
      <c r="F1032" s="269"/>
      <c r="G1032" s="269"/>
      <c r="H1032" s="269"/>
      <c r="I1032" s="269"/>
    </row>
    <row r="1033" spans="3:9" x14ac:dyDescent="0.2">
      <c r="C1033" s="269"/>
      <c r="D1033" s="269"/>
      <c r="E1033" s="269"/>
      <c r="F1033" s="269"/>
      <c r="G1033" s="269"/>
      <c r="H1033" s="269"/>
      <c r="I1033" s="269"/>
    </row>
    <row r="1034" spans="3:9" x14ac:dyDescent="0.2">
      <c r="C1034" s="269"/>
      <c r="D1034" s="269"/>
      <c r="E1034" s="269"/>
      <c r="F1034" s="269"/>
      <c r="G1034" s="269"/>
      <c r="H1034" s="269"/>
      <c r="I1034" s="269"/>
    </row>
    <row r="1035" spans="3:9" x14ac:dyDescent="0.2">
      <c r="C1035" s="269"/>
      <c r="D1035" s="269"/>
      <c r="E1035" s="269"/>
      <c r="F1035" s="269"/>
      <c r="G1035" s="269"/>
      <c r="H1035" s="269"/>
      <c r="I1035" s="269"/>
    </row>
    <row r="1036" spans="3:9" x14ac:dyDescent="0.2">
      <c r="C1036" s="269"/>
      <c r="D1036" s="269"/>
      <c r="E1036" s="269"/>
      <c r="F1036" s="269"/>
      <c r="G1036" s="269"/>
      <c r="H1036" s="269"/>
      <c r="I1036" s="269"/>
    </row>
    <row r="1037" spans="3:9" x14ac:dyDescent="0.2">
      <c r="C1037" s="269"/>
      <c r="D1037" s="269"/>
      <c r="E1037" s="269"/>
      <c r="F1037" s="269"/>
      <c r="G1037" s="269"/>
      <c r="H1037" s="269"/>
      <c r="I1037" s="269"/>
    </row>
    <row r="1038" spans="3:9" x14ac:dyDescent="0.2">
      <c r="C1038" s="269"/>
      <c r="D1038" s="269"/>
      <c r="E1038" s="269"/>
      <c r="F1038" s="269"/>
      <c r="G1038" s="269"/>
      <c r="H1038" s="269"/>
      <c r="I1038" s="269"/>
    </row>
    <row r="1039" spans="3:9" x14ac:dyDescent="0.2">
      <c r="C1039" s="269"/>
      <c r="D1039" s="269"/>
      <c r="E1039" s="269"/>
      <c r="F1039" s="269"/>
      <c r="G1039" s="269"/>
      <c r="H1039" s="269"/>
      <c r="I1039" s="269"/>
    </row>
    <row r="1040" spans="3:9" x14ac:dyDescent="0.2">
      <c r="C1040" s="269"/>
      <c r="D1040" s="269"/>
      <c r="E1040" s="269"/>
      <c r="F1040" s="269"/>
      <c r="G1040" s="269"/>
      <c r="H1040" s="269"/>
      <c r="I1040" s="269"/>
    </row>
    <row r="1041" spans="3:9" x14ac:dyDescent="0.2">
      <c r="C1041" s="269"/>
      <c r="D1041" s="269"/>
      <c r="E1041" s="269"/>
      <c r="F1041" s="269"/>
      <c r="G1041" s="269"/>
      <c r="H1041" s="269"/>
      <c r="I1041" s="269"/>
    </row>
    <row r="1042" spans="3:9" x14ac:dyDescent="0.2">
      <c r="C1042" s="269"/>
      <c r="D1042" s="269"/>
      <c r="E1042" s="269"/>
      <c r="F1042" s="269"/>
      <c r="G1042" s="269"/>
      <c r="H1042" s="269"/>
      <c r="I1042" s="269"/>
    </row>
    <row r="1043" spans="3:9" x14ac:dyDescent="0.2">
      <c r="C1043" s="269"/>
      <c r="D1043" s="269"/>
      <c r="E1043" s="269"/>
      <c r="F1043" s="269"/>
      <c r="G1043" s="269"/>
      <c r="H1043" s="269"/>
      <c r="I1043" s="269"/>
    </row>
    <row r="1044" spans="3:9" x14ac:dyDescent="0.2">
      <c r="C1044" s="269"/>
      <c r="D1044" s="269"/>
      <c r="E1044" s="269"/>
      <c r="F1044" s="269"/>
      <c r="G1044" s="269"/>
      <c r="H1044" s="269"/>
      <c r="I1044" s="269"/>
    </row>
    <row r="1045" spans="3:9" x14ac:dyDescent="0.2">
      <c r="C1045" s="269"/>
      <c r="D1045" s="269"/>
      <c r="E1045" s="269"/>
      <c r="F1045" s="269"/>
      <c r="G1045" s="269"/>
      <c r="H1045" s="269"/>
      <c r="I1045" s="269"/>
    </row>
    <row r="1046" spans="3:9" x14ac:dyDescent="0.2">
      <c r="C1046" s="269"/>
      <c r="D1046" s="269"/>
      <c r="E1046" s="269"/>
      <c r="F1046" s="269"/>
      <c r="G1046" s="269"/>
      <c r="H1046" s="269"/>
      <c r="I1046" s="269"/>
    </row>
    <row r="1047" spans="3:9" x14ac:dyDescent="0.2">
      <c r="C1047" s="269"/>
      <c r="D1047" s="269"/>
      <c r="E1047" s="269"/>
      <c r="F1047" s="269"/>
      <c r="G1047" s="269"/>
      <c r="H1047" s="269"/>
      <c r="I1047" s="269"/>
    </row>
    <row r="1048" spans="3:9" x14ac:dyDescent="0.2">
      <c r="C1048" s="269"/>
      <c r="D1048" s="269"/>
      <c r="E1048" s="269"/>
      <c r="F1048" s="269"/>
      <c r="G1048" s="269"/>
      <c r="H1048" s="269"/>
      <c r="I1048" s="269"/>
    </row>
    <row r="1049" spans="3:9" x14ac:dyDescent="0.2">
      <c r="C1049" s="269"/>
      <c r="D1049" s="269"/>
      <c r="E1049" s="269"/>
      <c r="F1049" s="269"/>
      <c r="G1049" s="269"/>
      <c r="H1049" s="269"/>
      <c r="I1049" s="269"/>
    </row>
    <row r="1050" spans="3:9" x14ac:dyDescent="0.2">
      <c r="C1050" s="269"/>
      <c r="D1050" s="269"/>
      <c r="E1050" s="269"/>
      <c r="F1050" s="269"/>
      <c r="G1050" s="269"/>
      <c r="H1050" s="269"/>
      <c r="I1050" s="269"/>
    </row>
    <row r="1051" spans="3:9" x14ac:dyDescent="0.2">
      <c r="C1051" s="269"/>
      <c r="D1051" s="269"/>
      <c r="E1051" s="269"/>
      <c r="F1051" s="269"/>
      <c r="G1051" s="269"/>
      <c r="H1051" s="269"/>
      <c r="I1051" s="269"/>
    </row>
    <row r="1052" spans="3:9" x14ac:dyDescent="0.2">
      <c r="C1052" s="269"/>
      <c r="D1052" s="269"/>
      <c r="E1052" s="269"/>
      <c r="F1052" s="269"/>
      <c r="G1052" s="269"/>
      <c r="H1052" s="269"/>
      <c r="I1052" s="269"/>
    </row>
    <row r="1053" spans="3:9" x14ac:dyDescent="0.2">
      <c r="C1053" s="269"/>
      <c r="D1053" s="269"/>
      <c r="E1053" s="269"/>
      <c r="F1053" s="269"/>
      <c r="G1053" s="269"/>
      <c r="H1053" s="269"/>
      <c r="I1053" s="269"/>
    </row>
    <row r="1054" spans="3:9" x14ac:dyDescent="0.2">
      <c r="C1054" s="269"/>
      <c r="D1054" s="269"/>
      <c r="E1054" s="269"/>
      <c r="F1054" s="269"/>
      <c r="G1054" s="269"/>
      <c r="H1054" s="269"/>
      <c r="I1054" s="269"/>
    </row>
    <row r="1055" spans="3:9" x14ac:dyDescent="0.2">
      <c r="C1055" s="269"/>
      <c r="D1055" s="269"/>
      <c r="E1055" s="269"/>
      <c r="F1055" s="269"/>
      <c r="G1055" s="269"/>
      <c r="H1055" s="269"/>
      <c r="I1055" s="269"/>
    </row>
    <row r="1056" spans="3:9" x14ac:dyDescent="0.2">
      <c r="C1056" s="269"/>
      <c r="D1056" s="269"/>
      <c r="E1056" s="269"/>
      <c r="F1056" s="269"/>
      <c r="G1056" s="269"/>
      <c r="H1056" s="269"/>
      <c r="I1056" s="269"/>
    </row>
    <row r="1057" spans="3:9" x14ac:dyDescent="0.2">
      <c r="C1057" s="269"/>
      <c r="D1057" s="269"/>
      <c r="E1057" s="269"/>
      <c r="F1057" s="269"/>
      <c r="G1057" s="269"/>
      <c r="H1057" s="269"/>
      <c r="I1057" s="269"/>
    </row>
    <row r="1058" spans="3:9" x14ac:dyDescent="0.2">
      <c r="C1058" s="269"/>
      <c r="D1058" s="269"/>
      <c r="E1058" s="269"/>
      <c r="F1058" s="269"/>
      <c r="G1058" s="269"/>
      <c r="H1058" s="269"/>
      <c r="I1058" s="269"/>
    </row>
    <row r="1059" spans="3:9" x14ac:dyDescent="0.2">
      <c r="C1059" s="269"/>
      <c r="D1059" s="269"/>
      <c r="E1059" s="269"/>
      <c r="F1059" s="269"/>
      <c r="G1059" s="269"/>
      <c r="H1059" s="269"/>
      <c r="I1059" s="269"/>
    </row>
    <row r="1060" spans="3:9" x14ac:dyDescent="0.2">
      <c r="C1060" s="269"/>
      <c r="D1060" s="269"/>
      <c r="E1060" s="269"/>
      <c r="F1060" s="269"/>
      <c r="G1060" s="269"/>
      <c r="H1060" s="269"/>
      <c r="I1060" s="269"/>
    </row>
    <row r="1061" spans="3:9" x14ac:dyDescent="0.2">
      <c r="C1061" s="269"/>
      <c r="D1061" s="269"/>
      <c r="E1061" s="269"/>
      <c r="F1061" s="269"/>
      <c r="G1061" s="269"/>
      <c r="H1061" s="269"/>
      <c r="I1061" s="269"/>
    </row>
    <row r="1062" spans="3:9" x14ac:dyDescent="0.2">
      <c r="C1062" s="269"/>
      <c r="D1062" s="269"/>
      <c r="E1062" s="269"/>
      <c r="F1062" s="269"/>
      <c r="G1062" s="269"/>
      <c r="H1062" s="269"/>
      <c r="I1062" s="269"/>
    </row>
    <row r="1063" spans="3:9" x14ac:dyDescent="0.2">
      <c r="C1063" s="269"/>
      <c r="D1063" s="269"/>
      <c r="E1063" s="269"/>
      <c r="F1063" s="269"/>
      <c r="G1063" s="269"/>
      <c r="H1063" s="269"/>
      <c r="I1063" s="269"/>
    </row>
    <row r="1064" spans="3:9" x14ac:dyDescent="0.2">
      <c r="C1064" s="269"/>
      <c r="D1064" s="269"/>
      <c r="E1064" s="269"/>
      <c r="F1064" s="269"/>
      <c r="G1064" s="269"/>
      <c r="H1064" s="269"/>
      <c r="I1064" s="269"/>
    </row>
    <row r="1065" spans="3:9" x14ac:dyDescent="0.2">
      <c r="C1065" s="269"/>
      <c r="D1065" s="269"/>
      <c r="E1065" s="269"/>
      <c r="F1065" s="269"/>
      <c r="G1065" s="269"/>
      <c r="H1065" s="269"/>
      <c r="I1065" s="269"/>
    </row>
    <row r="1066" spans="3:9" x14ac:dyDescent="0.2">
      <c r="C1066" s="269"/>
      <c r="D1066" s="269"/>
      <c r="E1066" s="269"/>
      <c r="F1066" s="269"/>
      <c r="G1066" s="269"/>
      <c r="H1066" s="269"/>
      <c r="I1066" s="269"/>
    </row>
    <row r="1067" spans="3:9" x14ac:dyDescent="0.2">
      <c r="C1067" s="269"/>
      <c r="D1067" s="269"/>
      <c r="E1067" s="269"/>
      <c r="F1067" s="269"/>
      <c r="G1067" s="269"/>
      <c r="H1067" s="269"/>
      <c r="I1067" s="269"/>
    </row>
    <row r="1068" spans="3:9" x14ac:dyDescent="0.2">
      <c r="C1068" s="269"/>
      <c r="D1068" s="269"/>
      <c r="E1068" s="269"/>
      <c r="F1068" s="269"/>
      <c r="G1068" s="269"/>
      <c r="H1068" s="269"/>
      <c r="I1068" s="269"/>
    </row>
    <row r="1069" spans="3:9" x14ac:dyDescent="0.2">
      <c r="C1069" s="269"/>
      <c r="D1069" s="269"/>
      <c r="E1069" s="269"/>
      <c r="F1069" s="269"/>
      <c r="G1069" s="269"/>
      <c r="H1069" s="269"/>
      <c r="I1069" s="269"/>
    </row>
    <row r="1070" spans="3:9" x14ac:dyDescent="0.2">
      <c r="C1070" s="269"/>
      <c r="D1070" s="269"/>
      <c r="E1070" s="269"/>
      <c r="F1070" s="269"/>
      <c r="G1070" s="269"/>
      <c r="H1070" s="269"/>
      <c r="I1070" s="269"/>
    </row>
    <row r="1071" spans="3:9" x14ac:dyDescent="0.2">
      <c r="C1071" s="269"/>
      <c r="D1071" s="269"/>
      <c r="E1071" s="269"/>
      <c r="F1071" s="269"/>
      <c r="G1071" s="269"/>
      <c r="H1071" s="269"/>
      <c r="I1071" s="269"/>
    </row>
    <row r="1072" spans="3:9" x14ac:dyDescent="0.2">
      <c r="C1072" s="269"/>
      <c r="D1072" s="269"/>
      <c r="E1072" s="269"/>
      <c r="F1072" s="269"/>
      <c r="G1072" s="269"/>
      <c r="H1072" s="269"/>
      <c r="I1072" s="269"/>
    </row>
    <row r="1073" spans="3:9" x14ac:dyDescent="0.2">
      <c r="C1073" s="269"/>
      <c r="D1073" s="269"/>
      <c r="E1073" s="269"/>
      <c r="F1073" s="269"/>
      <c r="G1073" s="269"/>
      <c r="H1073" s="269"/>
      <c r="I1073" s="269"/>
    </row>
    <row r="1074" spans="3:9" x14ac:dyDescent="0.2">
      <c r="C1074" s="269"/>
      <c r="D1074" s="269"/>
      <c r="E1074" s="269"/>
      <c r="F1074" s="269"/>
      <c r="G1074" s="269"/>
      <c r="H1074" s="269"/>
      <c r="I1074" s="269"/>
    </row>
    <row r="1075" spans="3:9" x14ac:dyDescent="0.2">
      <c r="C1075" s="269"/>
      <c r="D1075" s="269"/>
      <c r="E1075" s="269"/>
      <c r="F1075" s="269"/>
      <c r="G1075" s="269"/>
      <c r="H1075" s="269"/>
      <c r="I1075" s="269"/>
    </row>
    <row r="1076" spans="3:9" x14ac:dyDescent="0.2">
      <c r="C1076" s="269"/>
      <c r="D1076" s="269"/>
      <c r="E1076" s="269"/>
      <c r="F1076" s="269"/>
      <c r="G1076" s="269"/>
      <c r="H1076" s="269"/>
      <c r="I1076" s="269"/>
    </row>
    <row r="1077" spans="3:9" x14ac:dyDescent="0.2">
      <c r="C1077" s="269"/>
      <c r="D1077" s="269"/>
      <c r="E1077" s="269"/>
      <c r="F1077" s="269"/>
      <c r="G1077" s="269"/>
      <c r="H1077" s="269"/>
      <c r="I1077" s="269"/>
    </row>
    <row r="1078" spans="3:9" x14ac:dyDescent="0.2">
      <c r="C1078" s="269"/>
      <c r="D1078" s="269"/>
      <c r="E1078" s="269"/>
      <c r="F1078" s="269"/>
      <c r="G1078" s="269"/>
      <c r="H1078" s="269"/>
      <c r="I1078" s="269"/>
    </row>
    <row r="1079" spans="3:9" x14ac:dyDescent="0.2">
      <c r="C1079" s="269"/>
      <c r="D1079" s="269"/>
      <c r="E1079" s="269"/>
      <c r="F1079" s="269"/>
      <c r="G1079" s="269"/>
      <c r="H1079" s="269"/>
      <c r="I1079" s="269"/>
    </row>
    <row r="1080" spans="3:9" x14ac:dyDescent="0.2">
      <c r="C1080" s="269"/>
      <c r="D1080" s="269"/>
      <c r="E1080" s="269"/>
      <c r="F1080" s="269"/>
      <c r="G1080" s="269"/>
      <c r="H1080" s="269"/>
      <c r="I1080" s="269"/>
    </row>
    <row r="1081" spans="3:9" x14ac:dyDescent="0.2">
      <c r="C1081" s="269"/>
      <c r="D1081" s="269"/>
      <c r="E1081" s="269"/>
      <c r="F1081" s="269"/>
      <c r="G1081" s="269"/>
      <c r="H1081" s="269"/>
      <c r="I1081" s="269"/>
    </row>
    <row r="1082" spans="3:9" x14ac:dyDescent="0.2">
      <c r="C1082" s="269"/>
      <c r="D1082" s="269"/>
      <c r="E1082" s="269"/>
      <c r="F1082" s="269"/>
      <c r="G1082" s="269"/>
      <c r="H1082" s="269"/>
      <c r="I1082" s="269"/>
    </row>
    <row r="1083" spans="3:9" x14ac:dyDescent="0.2">
      <c r="C1083" s="269"/>
      <c r="D1083" s="269"/>
      <c r="E1083" s="269"/>
      <c r="F1083" s="269"/>
      <c r="G1083" s="269"/>
      <c r="H1083" s="269"/>
      <c r="I1083" s="269"/>
    </row>
    <row r="1084" spans="3:9" x14ac:dyDescent="0.2">
      <c r="C1084" s="269"/>
      <c r="D1084" s="269"/>
      <c r="E1084" s="269"/>
      <c r="F1084" s="269"/>
      <c r="G1084" s="269"/>
      <c r="H1084" s="269"/>
      <c r="I1084" s="269"/>
    </row>
    <row r="1085" spans="3:9" x14ac:dyDescent="0.2">
      <c r="C1085" s="269"/>
      <c r="D1085" s="269"/>
      <c r="E1085" s="269"/>
      <c r="F1085" s="269"/>
      <c r="G1085" s="269"/>
      <c r="H1085" s="269"/>
      <c r="I1085" s="269"/>
    </row>
    <row r="1086" spans="3:9" x14ac:dyDescent="0.2">
      <c r="C1086" s="269"/>
      <c r="D1086" s="269"/>
      <c r="E1086" s="269"/>
      <c r="F1086" s="269"/>
      <c r="G1086" s="269"/>
      <c r="H1086" s="269"/>
      <c r="I1086" s="269"/>
    </row>
    <row r="1087" spans="3:9" x14ac:dyDescent="0.2">
      <c r="C1087" s="269"/>
      <c r="D1087" s="269"/>
      <c r="E1087" s="269"/>
      <c r="F1087" s="269"/>
      <c r="G1087" s="269"/>
      <c r="H1087" s="269"/>
      <c r="I1087" s="269"/>
    </row>
    <row r="1088" spans="3:9" x14ac:dyDescent="0.2">
      <c r="C1088" s="269"/>
      <c r="D1088" s="269"/>
      <c r="E1088" s="269"/>
      <c r="F1088" s="269"/>
      <c r="G1088" s="269"/>
      <c r="H1088" s="269"/>
      <c r="I1088" s="269"/>
    </row>
    <row r="1089" spans="3:9" x14ac:dyDescent="0.2">
      <c r="C1089" s="269"/>
      <c r="D1089" s="269"/>
      <c r="E1089" s="269"/>
      <c r="F1089" s="269"/>
      <c r="G1089" s="269"/>
      <c r="H1089" s="269"/>
      <c r="I1089" s="269"/>
    </row>
    <row r="1090" spans="3:9" x14ac:dyDescent="0.2">
      <c r="C1090" s="269"/>
      <c r="D1090" s="269"/>
      <c r="E1090" s="269"/>
      <c r="F1090" s="269"/>
      <c r="G1090" s="269"/>
      <c r="H1090" s="269"/>
      <c r="I1090" s="269"/>
    </row>
    <row r="1091" spans="3:9" x14ac:dyDescent="0.2">
      <c r="C1091" s="269"/>
      <c r="D1091" s="269"/>
      <c r="E1091" s="269"/>
      <c r="F1091" s="269"/>
      <c r="G1091" s="269"/>
      <c r="H1091" s="269"/>
      <c r="I1091" s="269"/>
    </row>
    <row r="1092" spans="3:9" x14ac:dyDescent="0.2">
      <c r="C1092" s="269"/>
      <c r="D1092" s="269"/>
      <c r="E1092" s="269"/>
      <c r="F1092" s="269"/>
      <c r="G1092" s="269"/>
      <c r="H1092" s="269"/>
      <c r="I1092" s="269"/>
    </row>
    <row r="1093" spans="3:9" x14ac:dyDescent="0.2">
      <c r="C1093" s="269"/>
      <c r="D1093" s="269"/>
      <c r="E1093" s="269"/>
      <c r="F1093" s="269"/>
      <c r="G1093" s="269"/>
      <c r="H1093" s="269"/>
      <c r="I1093" s="269"/>
    </row>
    <row r="1094" spans="3:9" x14ac:dyDescent="0.2">
      <c r="C1094" s="269"/>
      <c r="D1094" s="269"/>
      <c r="E1094" s="269"/>
      <c r="F1094" s="269"/>
      <c r="G1094" s="269"/>
      <c r="H1094" s="269"/>
      <c r="I1094" s="269"/>
    </row>
    <row r="1095" spans="3:9" x14ac:dyDescent="0.2">
      <c r="C1095" s="269"/>
      <c r="D1095" s="269"/>
      <c r="E1095" s="269"/>
      <c r="F1095" s="269"/>
      <c r="G1095" s="269"/>
      <c r="H1095" s="269"/>
      <c r="I1095" s="269"/>
    </row>
    <row r="1096" spans="3:9" x14ac:dyDescent="0.2">
      <c r="C1096" s="269"/>
      <c r="D1096" s="269"/>
      <c r="E1096" s="269"/>
      <c r="F1096" s="269"/>
      <c r="G1096" s="269"/>
      <c r="H1096" s="269"/>
      <c r="I1096" s="269"/>
    </row>
    <row r="1097" spans="3:9" x14ac:dyDescent="0.2">
      <c r="C1097" s="269"/>
      <c r="D1097" s="269"/>
      <c r="E1097" s="269"/>
      <c r="F1097" s="269"/>
      <c r="G1097" s="269"/>
      <c r="H1097" s="269"/>
      <c r="I1097" s="269"/>
    </row>
    <row r="1098" spans="3:9" x14ac:dyDescent="0.2">
      <c r="C1098" s="269"/>
      <c r="D1098" s="269"/>
      <c r="E1098" s="269"/>
      <c r="F1098" s="269"/>
      <c r="G1098" s="269"/>
      <c r="H1098" s="269"/>
      <c r="I1098" s="269"/>
    </row>
    <row r="1099" spans="3:9" x14ac:dyDescent="0.2">
      <c r="C1099" s="269"/>
      <c r="D1099" s="269"/>
      <c r="E1099" s="269"/>
      <c r="F1099" s="269"/>
      <c r="G1099" s="269"/>
      <c r="H1099" s="269"/>
      <c r="I1099" s="269"/>
    </row>
    <row r="1100" spans="3:9" x14ac:dyDescent="0.2">
      <c r="C1100" s="269"/>
      <c r="D1100" s="269"/>
      <c r="E1100" s="269"/>
      <c r="F1100" s="269"/>
      <c r="G1100" s="269"/>
      <c r="H1100" s="269"/>
      <c r="I1100" s="269"/>
    </row>
    <row r="1101" spans="3:9" x14ac:dyDescent="0.2">
      <c r="C1101" s="269"/>
      <c r="D1101" s="269"/>
      <c r="E1101" s="269"/>
      <c r="F1101" s="269"/>
      <c r="G1101" s="269"/>
      <c r="H1101" s="269"/>
      <c r="I1101" s="269"/>
    </row>
    <row r="1102" spans="3:9" x14ac:dyDescent="0.2">
      <c r="C1102" s="269"/>
      <c r="D1102" s="269"/>
      <c r="E1102" s="269"/>
      <c r="F1102" s="269"/>
      <c r="G1102" s="269"/>
      <c r="H1102" s="269"/>
      <c r="I1102" s="269"/>
    </row>
    <row r="1103" spans="3:9" x14ac:dyDescent="0.2">
      <c r="C1103" s="269"/>
      <c r="D1103" s="269"/>
      <c r="E1103" s="269"/>
      <c r="F1103" s="269"/>
      <c r="G1103" s="269"/>
      <c r="H1103" s="269"/>
      <c r="I1103" s="269"/>
    </row>
    <row r="1104" spans="3:9" x14ac:dyDescent="0.2">
      <c r="C1104" s="269"/>
      <c r="D1104" s="269"/>
      <c r="E1104" s="269"/>
      <c r="F1104" s="269"/>
      <c r="G1104" s="269"/>
      <c r="H1104" s="269"/>
      <c r="I1104" s="269"/>
    </row>
    <row r="1105" spans="3:9" x14ac:dyDescent="0.2">
      <c r="C1105" s="269"/>
      <c r="D1105" s="269"/>
      <c r="E1105" s="269"/>
      <c r="F1105" s="269"/>
      <c r="G1105" s="269"/>
      <c r="H1105" s="269"/>
      <c r="I1105" s="269"/>
    </row>
    <row r="1106" spans="3:9" x14ac:dyDescent="0.2">
      <c r="C1106" s="269"/>
      <c r="D1106" s="269"/>
      <c r="E1106" s="269"/>
      <c r="F1106" s="269"/>
      <c r="G1106" s="269"/>
      <c r="H1106" s="269"/>
      <c r="I1106" s="269"/>
    </row>
    <row r="1107" spans="3:9" x14ac:dyDescent="0.2">
      <c r="C1107" s="269"/>
      <c r="D1107" s="269"/>
      <c r="E1107" s="269"/>
      <c r="F1107" s="269"/>
      <c r="G1107" s="269"/>
      <c r="H1107" s="269"/>
      <c r="I1107" s="269"/>
    </row>
    <row r="1108" spans="3:9" x14ac:dyDescent="0.2">
      <c r="C1108" s="269"/>
      <c r="D1108" s="269"/>
      <c r="E1108" s="269"/>
      <c r="F1108" s="269"/>
      <c r="G1108" s="269"/>
      <c r="H1108" s="269"/>
      <c r="I1108" s="269"/>
    </row>
    <row r="1109" spans="3:9" x14ac:dyDescent="0.2">
      <c r="C1109" s="269"/>
      <c r="D1109" s="269"/>
      <c r="E1109" s="269"/>
      <c r="F1109" s="269"/>
      <c r="G1109" s="269"/>
      <c r="H1109" s="269"/>
      <c r="I1109" s="269"/>
    </row>
    <row r="1110" spans="3:9" x14ac:dyDescent="0.2">
      <c r="C1110" s="269"/>
      <c r="D1110" s="269"/>
      <c r="E1110" s="269"/>
      <c r="F1110" s="269"/>
      <c r="G1110" s="269"/>
      <c r="H1110" s="269"/>
      <c r="I1110" s="269"/>
    </row>
    <row r="1111" spans="3:9" x14ac:dyDescent="0.2">
      <c r="C1111" s="269"/>
      <c r="D1111" s="269"/>
      <c r="E1111" s="269"/>
      <c r="F1111" s="269"/>
      <c r="G1111" s="269"/>
      <c r="H1111" s="269"/>
      <c r="I1111" s="269"/>
    </row>
    <row r="1112" spans="3:9" x14ac:dyDescent="0.2">
      <c r="C1112" s="269"/>
      <c r="D1112" s="269"/>
      <c r="E1112" s="269"/>
      <c r="F1112" s="269"/>
      <c r="G1112" s="269"/>
      <c r="H1112" s="269"/>
      <c r="I1112" s="269"/>
    </row>
    <row r="1113" spans="3:9" x14ac:dyDescent="0.2">
      <c r="C1113" s="269"/>
      <c r="D1113" s="269"/>
      <c r="E1113" s="269"/>
      <c r="F1113" s="269"/>
      <c r="G1113" s="269"/>
      <c r="H1113" s="269"/>
      <c r="I1113" s="269"/>
    </row>
    <row r="1114" spans="3:9" x14ac:dyDescent="0.2">
      <c r="C1114" s="269"/>
      <c r="D1114" s="269"/>
      <c r="E1114" s="269"/>
      <c r="F1114" s="269"/>
      <c r="G1114" s="269"/>
      <c r="H1114" s="269"/>
      <c r="I1114" s="269"/>
    </row>
    <row r="1115" spans="3:9" x14ac:dyDescent="0.2">
      <c r="C1115" s="269"/>
      <c r="D1115" s="269"/>
      <c r="E1115" s="269"/>
      <c r="F1115" s="269"/>
      <c r="G1115" s="269"/>
      <c r="H1115" s="269"/>
      <c r="I1115" s="269"/>
    </row>
    <row r="1116" spans="3:9" x14ac:dyDescent="0.2">
      <c r="C1116" s="269"/>
      <c r="D1116" s="269"/>
      <c r="E1116" s="269"/>
      <c r="F1116" s="269"/>
      <c r="G1116" s="269"/>
      <c r="H1116" s="269"/>
      <c r="I1116" s="269"/>
    </row>
    <row r="1117" spans="3:9" x14ac:dyDescent="0.2">
      <c r="C1117" s="269"/>
      <c r="D1117" s="269"/>
      <c r="E1117" s="269"/>
      <c r="F1117" s="269"/>
      <c r="G1117" s="269"/>
      <c r="H1117" s="269"/>
      <c r="I1117" s="269"/>
    </row>
    <row r="1118" spans="3:9" x14ac:dyDescent="0.2">
      <c r="C1118" s="269"/>
      <c r="D1118" s="269"/>
      <c r="E1118" s="269"/>
      <c r="F1118" s="269"/>
      <c r="G1118" s="269"/>
      <c r="H1118" s="269"/>
      <c r="I1118" s="269"/>
    </row>
    <row r="1119" spans="3:9" x14ac:dyDescent="0.2">
      <c r="C1119" s="269"/>
      <c r="D1119" s="269"/>
      <c r="E1119" s="269"/>
      <c r="F1119" s="269"/>
      <c r="G1119" s="269"/>
      <c r="H1119" s="269"/>
      <c r="I1119" s="269"/>
    </row>
    <row r="1120" spans="3:9" x14ac:dyDescent="0.2">
      <c r="C1120" s="269"/>
      <c r="D1120" s="269"/>
      <c r="E1120" s="269"/>
      <c r="F1120" s="269"/>
      <c r="G1120" s="269"/>
      <c r="H1120" s="269"/>
      <c r="I1120" s="269"/>
    </row>
    <row r="1121" spans="3:9" x14ac:dyDescent="0.2">
      <c r="C1121" s="269"/>
      <c r="D1121" s="269"/>
      <c r="E1121" s="269"/>
      <c r="F1121" s="269"/>
      <c r="G1121" s="269"/>
      <c r="H1121" s="269"/>
      <c r="I1121" s="269"/>
    </row>
    <row r="1122" spans="3:9" x14ac:dyDescent="0.2">
      <c r="C1122" s="269"/>
      <c r="D1122" s="269"/>
      <c r="E1122" s="269"/>
      <c r="F1122" s="269"/>
      <c r="G1122" s="269"/>
      <c r="H1122" s="269"/>
      <c r="I1122" s="269"/>
    </row>
  </sheetData>
  <mergeCells count="4">
    <mergeCell ref="B6:I6"/>
    <mergeCell ref="B7:I7"/>
    <mergeCell ref="B8:I8"/>
    <mergeCell ref="B10:I10"/>
  </mergeCells>
  <pageMargins left="0.41" right="0.1" top="0.5" bottom="0.5" header="0" footer="0"/>
  <pageSetup scale="98" orientation="portrait" r:id="rId1"/>
  <headerFooter alignWithMargins="0">
    <oddHeader>&amp;L&amp;D</oddHeader>
  </headerFooter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theme="9" tint="-0.499984740745262"/>
  </sheetPr>
  <dimension ref="A1:AB1137"/>
  <sheetViews>
    <sheetView showZeros="0" topLeftCell="A9" zoomScale="90" zoomScaleNormal="90" zoomScaleSheetLayoutView="100" workbookViewId="0">
      <selection activeCell="B42" sqref="B42"/>
    </sheetView>
  </sheetViews>
  <sheetFormatPr defaultColWidth="9.140625" defaultRowHeight="12.75" x14ac:dyDescent="0.2"/>
  <cols>
    <col min="1" max="1" width="2.7109375" style="781" customWidth="1"/>
    <col min="2" max="2" width="13.28515625" style="781" customWidth="1"/>
    <col min="3" max="4" width="11.7109375" style="781" customWidth="1"/>
    <col min="5" max="5" width="10.7109375" style="781" customWidth="1"/>
    <col min="6" max="6" width="9.28515625" style="781" customWidth="1"/>
    <col min="7" max="7" width="12.7109375" style="781" customWidth="1"/>
    <col min="8" max="8" width="10.140625" style="781" customWidth="1"/>
    <col min="9" max="9" width="15.7109375" style="781" customWidth="1"/>
    <col min="10" max="10" width="2.7109375" style="780" customWidth="1"/>
    <col min="11" max="11" width="8.7109375" style="780" customWidth="1"/>
    <col min="12" max="12" width="10.7109375" style="781" customWidth="1"/>
    <col min="13" max="13" width="12.7109375" style="781" customWidth="1"/>
    <col min="14" max="14" width="12.42578125" style="781" customWidth="1"/>
    <col min="15" max="15" width="11.7109375" style="781" customWidth="1"/>
    <col min="16" max="16" width="12.7109375" style="781" customWidth="1"/>
    <col min="17" max="21" width="9.140625" style="781"/>
    <col min="22" max="22" width="10.140625" style="781" bestFit="1" customWidth="1"/>
    <col min="23" max="24" width="9.140625" style="781"/>
    <col min="25" max="25" width="2.7109375" style="781" customWidth="1"/>
    <col min="26" max="26" width="9.140625" style="781"/>
    <col min="27" max="27" width="11" style="781" bestFit="1" customWidth="1"/>
    <col min="28" max="16384" width="9.140625" style="781"/>
  </cols>
  <sheetData>
    <row r="1" spans="1:25" s="653" customFormat="1" ht="15" x14ac:dyDescent="0.2">
      <c r="A1" s="644"/>
      <c r="B1" s="645" t="s">
        <v>238</v>
      </c>
      <c r="C1" s="646"/>
      <c r="D1" s="646"/>
      <c r="E1" s="647" t="s">
        <v>239</v>
      </c>
      <c r="F1" s="648"/>
      <c r="G1" s="648"/>
      <c r="H1" s="648"/>
      <c r="I1" s="648"/>
      <c r="J1" s="649"/>
      <c r="K1" s="660"/>
      <c r="L1" s="661"/>
      <c r="M1" s="661"/>
      <c r="N1" s="661"/>
      <c r="O1" s="661"/>
      <c r="P1" s="661"/>
      <c r="Q1" s="661"/>
      <c r="R1" s="661"/>
      <c r="S1" s="661"/>
      <c r="T1" s="662"/>
      <c r="U1" s="662"/>
      <c r="V1" s="662"/>
      <c r="W1" s="662"/>
      <c r="X1" s="662"/>
      <c r="Y1" s="652"/>
    </row>
    <row r="2" spans="1:25" s="653" customFormat="1" ht="15.75" x14ac:dyDescent="0.25">
      <c r="A2" s="644"/>
      <c r="B2" s="1560" t="s">
        <v>240</v>
      </c>
      <c r="C2" s="1560"/>
      <c r="D2" s="654" t="str">
        <f>'[7]CALC QTY'!F5</f>
        <v>17BP.4.R.86</v>
      </c>
      <c r="E2" s="655"/>
      <c r="F2" s="655"/>
      <c r="G2" s="655"/>
      <c r="H2" s="656" t="str">
        <f>"SHEET  16  OF  "&amp;'[7]CALC QTY'!L1</f>
        <v>SHEET  16  OF  23</v>
      </c>
      <c r="I2" s="657"/>
      <c r="J2" s="649"/>
      <c r="K2" s="660"/>
      <c r="L2" s="661"/>
      <c r="M2" s="662"/>
      <c r="N2" s="662"/>
      <c r="O2" s="661"/>
      <c r="P2" s="661"/>
      <c r="Q2" s="661"/>
      <c r="R2" s="661"/>
      <c r="S2" s="661"/>
      <c r="T2" s="662"/>
      <c r="U2" s="662"/>
      <c r="V2" s="662"/>
      <c r="W2" s="662"/>
      <c r="X2" s="662"/>
      <c r="Y2" s="652"/>
    </row>
    <row r="3" spans="1:25" s="653" customFormat="1" ht="15.75" x14ac:dyDescent="0.25">
      <c r="A3" s="644"/>
      <c r="B3" s="1560" t="s">
        <v>241</v>
      </c>
      <c r="C3" s="1560"/>
      <c r="D3" s="658" t="s">
        <v>242</v>
      </c>
      <c r="E3" s="655"/>
      <c r="F3" s="655"/>
      <c r="G3" s="655"/>
      <c r="H3" s="659"/>
      <c r="I3" s="659"/>
      <c r="J3" s="649"/>
      <c r="K3" s="660"/>
      <c r="L3" s="661"/>
      <c r="M3" s="662"/>
      <c r="N3" s="662"/>
      <c r="O3" s="661"/>
      <c r="P3" s="661"/>
      <c r="Q3" s="661"/>
      <c r="R3" s="661"/>
      <c r="S3" s="661"/>
      <c r="T3" s="662"/>
      <c r="U3" s="662"/>
      <c r="V3" s="662"/>
      <c r="W3" s="662"/>
      <c r="X3" s="662"/>
      <c r="Y3" s="652"/>
    </row>
    <row r="4" spans="1:25" s="653" customFormat="1" ht="15.75" x14ac:dyDescent="0.25">
      <c r="A4" s="644"/>
      <c r="B4" s="1560" t="s">
        <v>243</v>
      </c>
      <c r="C4" s="1560"/>
      <c r="D4" s="658" t="s">
        <v>244</v>
      </c>
      <c r="E4" s="655"/>
      <c r="F4" s="655"/>
      <c r="G4" s="655"/>
      <c r="H4" s="656" t="s">
        <v>245</v>
      </c>
      <c r="I4" s="657"/>
      <c r="J4" s="649"/>
      <c r="K4" s="660"/>
      <c r="L4" s="661"/>
      <c r="M4" s="662"/>
      <c r="N4" s="662"/>
      <c r="O4" s="661"/>
      <c r="P4" s="661"/>
      <c r="Q4" s="661"/>
      <c r="R4" s="661"/>
      <c r="S4" s="661"/>
      <c r="T4" s="662"/>
      <c r="U4" s="662"/>
      <c r="V4" s="662"/>
      <c r="W4" s="662"/>
      <c r="X4" s="662"/>
      <c r="Y4" s="652"/>
    </row>
    <row r="5" spans="1:25" s="653" customFormat="1" ht="15" x14ac:dyDescent="0.2">
      <c r="A5" s="644"/>
      <c r="B5" s="663"/>
      <c r="C5" s="663"/>
      <c r="D5" s="663"/>
      <c r="E5" s="663"/>
      <c r="F5" s="663"/>
      <c r="G5" s="663"/>
      <c r="H5" s="663"/>
      <c r="I5" s="663"/>
      <c r="J5" s="649"/>
      <c r="K5" s="660"/>
      <c r="L5" s="661"/>
      <c r="M5" s="662"/>
      <c r="N5" s="662"/>
      <c r="O5" s="661"/>
      <c r="P5" s="661"/>
      <c r="Q5" s="661"/>
      <c r="R5" s="661"/>
      <c r="S5" s="661"/>
      <c r="T5" s="662"/>
      <c r="U5" s="662"/>
      <c r="V5" s="662"/>
      <c r="W5" s="662"/>
      <c r="X5" s="662"/>
      <c r="Y5" s="652"/>
    </row>
    <row r="6" spans="1:25" s="669" customFormat="1" ht="24" customHeight="1" x14ac:dyDescent="0.4">
      <c r="A6" s="664"/>
      <c r="B6" s="1561" t="str">
        <f>LOOKUP(L7, L8:L20, O8:O20)</f>
        <v>ASPHALT CONCRETE SURFACE COURSE</v>
      </c>
      <c r="C6" s="1562"/>
      <c r="D6" s="1562"/>
      <c r="E6" s="1562"/>
      <c r="F6" s="1562"/>
      <c r="G6" s="1562"/>
      <c r="H6" s="1562"/>
      <c r="I6" s="1562"/>
      <c r="J6" s="649"/>
      <c r="K6" s="660"/>
      <c r="L6" s="665" t="str">
        <f>IF(OR(V45&lt;&gt;0,X45&lt;&gt;0),"UNIT WEIGHT OF "&amp;LOOKUP(L7,L8:L20,M8:M20)&amp;" =  "&amp;LOOKUP(L7,L8:L20,N8:N20)*36&amp;" LB/CY","")</f>
        <v>UNIT WEIGHT OF S9.5B =  3960 LB/CY</v>
      </c>
      <c r="M6" s="666"/>
      <c r="N6" s="667"/>
      <c r="O6" s="660"/>
      <c r="P6" s="660"/>
      <c r="Q6" s="660"/>
      <c r="R6" s="660"/>
      <c r="S6" s="660"/>
      <c r="T6" s="668"/>
      <c r="U6" s="668"/>
      <c r="V6" s="668"/>
      <c r="W6" s="668"/>
      <c r="X6" s="668"/>
      <c r="Y6" s="799"/>
    </row>
    <row r="7" spans="1:25" s="669" customFormat="1" ht="24" customHeight="1" x14ac:dyDescent="0.4">
      <c r="A7" s="664"/>
      <c r="B7" s="670"/>
      <c r="C7" s="670"/>
      <c r="D7" s="670"/>
      <c r="E7" s="671" t="s">
        <v>246</v>
      </c>
      <c r="F7" s="670" t="str">
        <f>LOOKUP(L7, L8:L20, M8:M20)</f>
        <v>S9.5B</v>
      </c>
      <c r="G7" s="672"/>
      <c r="H7" s="672"/>
      <c r="I7" s="672"/>
      <c r="J7" s="649"/>
      <c r="K7" s="660"/>
      <c r="L7" s="673">
        <v>3</v>
      </c>
      <c r="M7" s="674" t="s">
        <v>246</v>
      </c>
      <c r="N7" s="675" t="s">
        <v>247</v>
      </c>
      <c r="O7" s="676" t="s">
        <v>10</v>
      </c>
      <c r="P7" s="676"/>
      <c r="Q7" s="677"/>
      <c r="R7" s="677"/>
      <c r="S7" s="677"/>
      <c r="T7" s="678"/>
      <c r="U7" s="679"/>
      <c r="V7" s="679"/>
      <c r="W7" s="679"/>
      <c r="X7" s="680"/>
      <c r="Y7" s="799"/>
    </row>
    <row r="8" spans="1:25" s="653" customFormat="1" ht="15.75" x14ac:dyDescent="0.25">
      <c r="A8" s="644"/>
      <c r="B8" s="663"/>
      <c r="C8" s="663"/>
      <c r="D8" s="663"/>
      <c r="E8" s="681"/>
      <c r="F8" s="663"/>
      <c r="G8" s="663"/>
      <c r="H8" s="663"/>
      <c r="I8" s="663"/>
      <c r="J8" s="649"/>
      <c r="K8" s="660"/>
      <c r="L8" s="682">
        <v>1</v>
      </c>
      <c r="M8" s="682" t="s">
        <v>248</v>
      </c>
      <c r="N8" s="682">
        <v>100</v>
      </c>
      <c r="O8" s="683" t="s">
        <v>249</v>
      </c>
      <c r="P8" s="684"/>
      <c r="Q8" s="684"/>
      <c r="R8" s="684"/>
      <c r="S8" s="684"/>
      <c r="T8" s="685"/>
      <c r="U8" s="685"/>
      <c r="V8" s="685"/>
      <c r="W8" s="686"/>
      <c r="X8" s="680"/>
      <c r="Y8" s="652"/>
    </row>
    <row r="9" spans="1:25" s="653" customFormat="1" ht="15.75" x14ac:dyDescent="0.25">
      <c r="A9" s="644"/>
      <c r="B9" s="663"/>
      <c r="C9" s="663"/>
      <c r="D9" s="663"/>
      <c r="E9" s="681"/>
      <c r="F9" s="663"/>
      <c r="G9" s="663"/>
      <c r="H9" s="663"/>
      <c r="I9" s="663"/>
      <c r="J9" s="649"/>
      <c r="K9" s="660"/>
      <c r="L9" s="687">
        <v>2</v>
      </c>
      <c r="M9" s="687" t="s">
        <v>250</v>
      </c>
      <c r="N9" s="687">
        <v>110</v>
      </c>
      <c r="O9" s="688" t="s">
        <v>249</v>
      </c>
      <c r="P9" s="689"/>
      <c r="Q9" s="689"/>
      <c r="R9" s="689"/>
      <c r="S9" s="689"/>
      <c r="T9" s="689"/>
      <c r="U9" s="689"/>
      <c r="V9" s="689"/>
      <c r="W9" s="690"/>
      <c r="X9" s="680"/>
      <c r="Y9" s="652"/>
    </row>
    <row r="10" spans="1:25" s="653" customFormat="1" ht="15.75" x14ac:dyDescent="0.25">
      <c r="A10" s="644"/>
      <c r="B10" s="663"/>
      <c r="C10" s="663"/>
      <c r="D10" s="663"/>
      <c r="E10" s="681"/>
      <c r="F10" s="663"/>
      <c r="G10" s="663"/>
      <c r="H10" s="663"/>
      <c r="I10" s="663"/>
      <c r="J10" s="649"/>
      <c r="K10" s="660"/>
      <c r="L10" s="687">
        <v>3</v>
      </c>
      <c r="M10" s="687" t="s">
        <v>236</v>
      </c>
      <c r="N10" s="687">
        <v>110</v>
      </c>
      <c r="O10" s="688" t="s">
        <v>249</v>
      </c>
      <c r="P10" s="689"/>
      <c r="Q10" s="689"/>
      <c r="R10" s="689"/>
      <c r="S10" s="689"/>
      <c r="T10" s="689"/>
      <c r="U10" s="689"/>
      <c r="V10" s="689"/>
      <c r="W10" s="690"/>
      <c r="X10" s="680"/>
      <c r="Y10" s="652"/>
    </row>
    <row r="11" spans="1:25" s="653" customFormat="1" ht="15.75" x14ac:dyDescent="0.25">
      <c r="A11" s="644"/>
      <c r="B11" s="663"/>
      <c r="C11" s="663"/>
      <c r="D11" s="663"/>
      <c r="E11" s="681"/>
      <c r="F11" s="663"/>
      <c r="G11" s="663"/>
      <c r="H11" s="663"/>
      <c r="I11" s="663"/>
      <c r="J11" s="649"/>
      <c r="K11" s="660"/>
      <c r="L11" s="687">
        <v>4</v>
      </c>
      <c r="M11" s="687" t="s">
        <v>251</v>
      </c>
      <c r="N11" s="687">
        <v>112</v>
      </c>
      <c r="O11" s="688" t="s">
        <v>249</v>
      </c>
      <c r="P11" s="689"/>
      <c r="Q11" s="689"/>
      <c r="R11" s="689"/>
      <c r="S11" s="689"/>
      <c r="T11" s="689"/>
      <c r="U11" s="689"/>
      <c r="V11" s="689"/>
      <c r="W11" s="690"/>
      <c r="X11" s="680"/>
      <c r="Y11" s="652"/>
    </row>
    <row r="12" spans="1:25" s="653" customFormat="1" ht="15.75" x14ac:dyDescent="0.25">
      <c r="A12" s="644"/>
      <c r="B12" s="663"/>
      <c r="C12" s="663"/>
      <c r="D12" s="663"/>
      <c r="E12" s="681"/>
      <c r="F12" s="663"/>
      <c r="G12" s="663"/>
      <c r="H12" s="663"/>
      <c r="I12" s="663"/>
      <c r="J12" s="649"/>
      <c r="K12" s="660"/>
      <c r="L12" s="687">
        <v>5</v>
      </c>
      <c r="M12" s="687" t="s">
        <v>252</v>
      </c>
      <c r="N12" s="687">
        <v>112</v>
      </c>
      <c r="O12" s="688" t="s">
        <v>249</v>
      </c>
      <c r="P12" s="689"/>
      <c r="Q12" s="689"/>
      <c r="R12" s="689"/>
      <c r="S12" s="689"/>
      <c r="T12" s="689"/>
      <c r="U12" s="689"/>
      <c r="V12" s="689"/>
      <c r="W12" s="690"/>
      <c r="X12" s="680"/>
      <c r="Y12" s="652"/>
    </row>
    <row r="13" spans="1:25" s="653" customFormat="1" ht="15.75" x14ac:dyDescent="0.25">
      <c r="A13" s="644"/>
      <c r="B13" s="663"/>
      <c r="C13" s="663"/>
      <c r="D13" s="663"/>
      <c r="E13" s="681"/>
      <c r="F13" s="663"/>
      <c r="G13" s="663"/>
      <c r="H13" s="663"/>
      <c r="I13" s="663"/>
      <c r="J13" s="649"/>
      <c r="K13" s="660"/>
      <c r="L13" s="687">
        <v>6</v>
      </c>
      <c r="M13" s="687" t="s">
        <v>253</v>
      </c>
      <c r="N13" s="687">
        <v>112</v>
      </c>
      <c r="O13" s="688" t="s">
        <v>249</v>
      </c>
      <c r="P13" s="689"/>
      <c r="Q13" s="689"/>
      <c r="R13" s="689"/>
      <c r="S13" s="689"/>
      <c r="T13" s="689"/>
      <c r="U13" s="689"/>
      <c r="V13" s="689"/>
      <c r="W13" s="690"/>
      <c r="X13" s="680"/>
      <c r="Y13" s="652"/>
    </row>
    <row r="14" spans="1:25" s="653" customFormat="1" ht="15.75" x14ac:dyDescent="0.25">
      <c r="A14" s="644"/>
      <c r="B14" s="663"/>
      <c r="C14" s="663"/>
      <c r="D14" s="663"/>
      <c r="E14" s="681"/>
      <c r="F14" s="663"/>
      <c r="G14" s="663"/>
      <c r="H14" s="663"/>
      <c r="I14" s="663"/>
      <c r="J14" s="649"/>
      <c r="K14" s="660"/>
      <c r="L14" s="687">
        <v>7</v>
      </c>
      <c r="M14" s="687" t="s">
        <v>254</v>
      </c>
      <c r="N14" s="687">
        <v>114</v>
      </c>
      <c r="O14" s="688" t="s">
        <v>255</v>
      </c>
      <c r="P14" s="689"/>
      <c r="Q14" s="689"/>
      <c r="R14" s="689"/>
      <c r="S14" s="689"/>
      <c r="T14" s="689"/>
      <c r="U14" s="689"/>
      <c r="V14" s="689"/>
      <c r="W14" s="690"/>
      <c r="X14" s="680"/>
      <c r="Y14" s="652"/>
    </row>
    <row r="15" spans="1:25" s="653" customFormat="1" ht="15.75" x14ac:dyDescent="0.25">
      <c r="A15" s="644"/>
      <c r="B15" s="663"/>
      <c r="C15" s="663"/>
      <c r="D15" s="663"/>
      <c r="E15" s="681"/>
      <c r="F15" s="663"/>
      <c r="G15" s="663"/>
      <c r="H15" s="663"/>
      <c r="I15" s="663"/>
      <c r="J15" s="649"/>
      <c r="K15" s="660"/>
      <c r="L15" s="687">
        <v>8</v>
      </c>
      <c r="M15" s="687" t="s">
        <v>235</v>
      </c>
      <c r="N15" s="687">
        <v>114</v>
      </c>
      <c r="O15" s="688" t="s">
        <v>255</v>
      </c>
      <c r="P15" s="689"/>
      <c r="Q15" s="689"/>
      <c r="R15" s="689"/>
      <c r="S15" s="689"/>
      <c r="T15" s="689"/>
      <c r="U15" s="689"/>
      <c r="V15" s="689"/>
      <c r="W15" s="690"/>
      <c r="X15" s="680"/>
      <c r="Y15" s="652"/>
    </row>
    <row r="16" spans="1:25" s="653" customFormat="1" ht="13.5" customHeight="1" x14ac:dyDescent="0.25">
      <c r="A16" s="644"/>
      <c r="B16" s="663"/>
      <c r="C16" s="663"/>
      <c r="D16" s="663"/>
      <c r="E16" s="681"/>
      <c r="F16" s="663"/>
      <c r="G16" s="663"/>
      <c r="H16" s="663"/>
      <c r="I16" s="663"/>
      <c r="J16" s="649"/>
      <c r="K16" s="660"/>
      <c r="L16" s="687">
        <v>9</v>
      </c>
      <c r="M16" s="687" t="s">
        <v>256</v>
      </c>
      <c r="N16" s="687">
        <v>114</v>
      </c>
      <c r="O16" s="688" t="s">
        <v>255</v>
      </c>
      <c r="P16" s="689"/>
      <c r="Q16" s="689"/>
      <c r="R16" s="689"/>
      <c r="S16" s="689"/>
      <c r="T16" s="689"/>
      <c r="U16" s="689"/>
      <c r="V16" s="689"/>
      <c r="W16" s="690"/>
      <c r="X16" s="680"/>
      <c r="Y16" s="652"/>
    </row>
    <row r="17" spans="1:28" s="653" customFormat="1" ht="15.75" x14ac:dyDescent="0.25">
      <c r="A17" s="644"/>
      <c r="C17" s="663"/>
      <c r="D17" s="663"/>
      <c r="E17" s="681"/>
      <c r="F17" s="681"/>
      <c r="G17" s="681"/>
      <c r="H17" s="663"/>
      <c r="I17" s="663"/>
      <c r="J17" s="649"/>
      <c r="K17" s="660"/>
      <c r="L17" s="687">
        <v>10</v>
      </c>
      <c r="M17" s="687" t="s">
        <v>234</v>
      </c>
      <c r="N17" s="687">
        <v>114</v>
      </c>
      <c r="O17" s="688" t="s">
        <v>257</v>
      </c>
      <c r="P17" s="689"/>
      <c r="Q17" s="689"/>
      <c r="R17" s="689"/>
      <c r="S17" s="689"/>
      <c r="T17" s="689"/>
      <c r="U17" s="689"/>
      <c r="V17" s="689"/>
      <c r="W17" s="690"/>
      <c r="X17" s="680"/>
      <c r="Y17" s="652"/>
    </row>
    <row r="18" spans="1:28" s="653" customFormat="1" ht="15.75" x14ac:dyDescent="0.25">
      <c r="A18" s="691"/>
      <c r="B18" s="1563" t="s">
        <v>258</v>
      </c>
      <c r="C18" s="1562"/>
      <c r="D18" s="655"/>
      <c r="E18" s="655"/>
      <c r="F18" s="655"/>
      <c r="G18" s="655"/>
      <c r="H18" s="655"/>
      <c r="I18" s="663"/>
      <c r="J18" s="649"/>
      <c r="K18" s="660"/>
      <c r="L18" s="687">
        <v>11</v>
      </c>
      <c r="M18" s="687" t="s">
        <v>259</v>
      </c>
      <c r="N18" s="687">
        <v>114</v>
      </c>
      <c r="O18" s="688" t="s">
        <v>257</v>
      </c>
      <c r="P18" s="689"/>
      <c r="Q18" s="689"/>
      <c r="R18" s="689"/>
      <c r="S18" s="689"/>
      <c r="T18" s="689"/>
      <c r="U18" s="689"/>
      <c r="V18" s="689"/>
      <c r="W18" s="690"/>
      <c r="X18" s="680"/>
      <c r="Y18" s="652"/>
    </row>
    <row r="19" spans="1:28" s="653" customFormat="1" ht="18" customHeight="1" thickBot="1" x14ac:dyDescent="0.3">
      <c r="A19" s="691"/>
      <c r="B19" s="692" t="str">
        <f>"LENGTH X ((W+W1)/2) X D X " &amp; LOOKUP(L7, L8:L20, N8:N20) &amp; "# / YD2 / IN   = "</f>
        <v xml:space="preserve">LENGTH X ((W+W1)/2) X D X 110# / YD2 / IN   = </v>
      </c>
      <c r="C19" s="693"/>
      <c r="D19" s="693"/>
      <c r="E19" s="693"/>
      <c r="F19" s="1558"/>
      <c r="G19" s="1559"/>
      <c r="H19" s="694" t="s">
        <v>232</v>
      </c>
      <c r="I19" s="693"/>
      <c r="J19" s="649"/>
      <c r="K19" s="660"/>
      <c r="L19" s="687">
        <v>12</v>
      </c>
      <c r="M19" s="695" t="s">
        <v>233</v>
      </c>
      <c r="N19" s="687">
        <v>112.5</v>
      </c>
      <c r="O19" s="688" t="s">
        <v>260</v>
      </c>
      <c r="P19" s="689"/>
      <c r="Q19" s="689"/>
      <c r="R19" s="689"/>
      <c r="S19" s="689"/>
      <c r="T19" s="689"/>
      <c r="U19" s="689"/>
      <c r="V19" s="689"/>
      <c r="W19" s="690"/>
      <c r="X19" s="680"/>
      <c r="Y19" s="652"/>
    </row>
    <row r="20" spans="1:28" s="653" customFormat="1" ht="18" customHeight="1" x14ac:dyDescent="0.25">
      <c r="A20" s="691"/>
      <c r="B20" s="663"/>
      <c r="C20" s="696" t="s">
        <v>261</v>
      </c>
      <c r="D20" s="696"/>
      <c r="E20" s="655"/>
      <c r="F20" s="655"/>
      <c r="G20" s="655"/>
      <c r="H20" s="655"/>
      <c r="I20" s="663"/>
      <c r="J20" s="649"/>
      <c r="K20" s="660"/>
      <c r="L20" s="697">
        <v>60</v>
      </c>
      <c r="M20" s="698" t="s">
        <v>262</v>
      </c>
      <c r="N20" s="698">
        <v>0.01</v>
      </c>
      <c r="O20" s="699" t="s">
        <v>263</v>
      </c>
      <c r="P20" s="699"/>
      <c r="Q20" s="699"/>
      <c r="R20" s="699"/>
      <c r="S20" s="699"/>
      <c r="T20" s="699"/>
      <c r="U20" s="699"/>
      <c r="V20" s="699"/>
      <c r="W20" s="700"/>
      <c r="X20" s="680"/>
      <c r="Y20" s="652"/>
    </row>
    <row r="21" spans="1:28" s="653" customFormat="1" ht="15" x14ac:dyDescent="0.2">
      <c r="A21" s="691"/>
      <c r="B21" s="663"/>
      <c r="I21" s="663"/>
      <c r="J21" s="649"/>
      <c r="K21" s="645" t="s">
        <v>264</v>
      </c>
      <c r="L21" s="645"/>
      <c r="M21" s="701"/>
      <c r="N21" s="701"/>
      <c r="O21" s="701"/>
      <c r="P21" s="701"/>
      <c r="Q21" s="701"/>
      <c r="R21" s="647" t="s">
        <v>265</v>
      </c>
      <c r="S21" s="645" t="s">
        <v>266</v>
      </c>
      <c r="T21" s="702"/>
      <c r="U21" s="647" t="s">
        <v>265</v>
      </c>
      <c r="V21" s="703" t="s">
        <v>267</v>
      </c>
      <c r="W21" s="647" t="s">
        <v>265</v>
      </c>
      <c r="X21" s="703" t="s">
        <v>267</v>
      </c>
      <c r="Y21" s="691"/>
    </row>
    <row r="22" spans="1:28" s="653" customFormat="1" ht="15" x14ac:dyDescent="0.2">
      <c r="A22" s="691"/>
      <c r="B22" s="704" t="s">
        <v>268</v>
      </c>
      <c r="C22" s="705"/>
      <c r="D22" s="705"/>
      <c r="E22" s="705"/>
      <c r="F22" s="705"/>
      <c r="G22" s="705"/>
      <c r="H22" s="705"/>
      <c r="I22" s="705"/>
      <c r="J22" s="706"/>
      <c r="K22" s="707" t="s">
        <v>269</v>
      </c>
      <c r="L22" s="708" t="s">
        <v>270</v>
      </c>
      <c r="M22" s="709" t="s">
        <v>271</v>
      </c>
      <c r="N22" s="710"/>
      <c r="O22" s="711"/>
      <c r="P22" s="712" t="s">
        <v>272</v>
      </c>
      <c r="Q22" s="713"/>
      <c r="R22" s="714"/>
      <c r="S22" s="715"/>
      <c r="T22" s="716" t="s">
        <v>273</v>
      </c>
      <c r="U22" s="711"/>
      <c r="V22" s="712" t="s">
        <v>198</v>
      </c>
      <c r="W22" s="712"/>
      <c r="X22" s="717"/>
      <c r="Y22" s="691"/>
    </row>
    <row r="23" spans="1:28" s="653" customFormat="1" ht="75.75" thickBot="1" x14ac:dyDescent="0.25">
      <c r="A23" s="691"/>
      <c r="B23" s="718" t="s">
        <v>274</v>
      </c>
      <c r="C23" s="719" t="s">
        <v>275</v>
      </c>
      <c r="D23" s="719" t="s">
        <v>276</v>
      </c>
      <c r="E23" s="720" t="s">
        <v>277</v>
      </c>
      <c r="F23" s="721" t="s">
        <v>278</v>
      </c>
      <c r="G23" s="722" t="s">
        <v>279</v>
      </c>
      <c r="H23" s="723" t="s">
        <v>280</v>
      </c>
      <c r="I23" s="720" t="s">
        <v>232</v>
      </c>
      <c r="J23" s="649"/>
      <c r="K23" s="724" t="s">
        <v>281</v>
      </c>
      <c r="L23" s="725" t="s">
        <v>282</v>
      </c>
      <c r="M23" s="726" t="s">
        <v>283</v>
      </c>
      <c r="N23" s="727" t="s">
        <v>284</v>
      </c>
      <c r="O23" s="728" t="s">
        <v>285</v>
      </c>
      <c r="P23" s="729" t="s">
        <v>286</v>
      </c>
      <c r="Q23" s="730" t="s">
        <v>287</v>
      </c>
      <c r="R23" s="731" t="s">
        <v>288</v>
      </c>
      <c r="S23" s="726" t="s">
        <v>289</v>
      </c>
      <c r="T23" s="732" t="s">
        <v>290</v>
      </c>
      <c r="U23" s="727" t="s">
        <v>288</v>
      </c>
      <c r="V23" s="729" t="s">
        <v>291</v>
      </c>
      <c r="W23" s="733" t="s">
        <v>292</v>
      </c>
      <c r="X23" s="734" t="s">
        <v>293</v>
      </c>
      <c r="Y23" s="691"/>
      <c r="AA23" s="1377" t="s">
        <v>947</v>
      </c>
      <c r="AB23" s="653" t="s">
        <v>946</v>
      </c>
    </row>
    <row r="24" spans="1:28" s="753" customFormat="1" ht="15" customHeight="1" thickTop="1" x14ac:dyDescent="0.25">
      <c r="A24" s="735"/>
      <c r="B24" s="736" t="s">
        <v>532</v>
      </c>
      <c r="C24" s="737"/>
      <c r="D24" s="737"/>
      <c r="E24" s="738">
        <f t="shared" ref="E24:E44" si="0">IF(B24="WEDGING",0,IF(OR(Q24="y",Q24="yes"),0,IF(L24="",ROUND(D24-C24,2),L24)))</f>
        <v>0</v>
      </c>
      <c r="F24" s="739">
        <f>IF(B24="WEDGING",0,IF(E24=0,P24,IF(U24&lt;&gt;0,U24,IF(R24&lt;&gt;0,R24,IF(N24&lt;&gt;0,M24+N24*O24/12,M24)))))</f>
        <v>0</v>
      </c>
      <c r="G24" s="739" t="str">
        <f t="shared" ref="G24:G44" si="1">IF(B24="WEDGING","RATE (LB/CY)", IF(V24&lt;&gt;0,W24,IF(E24=0,0,(H24/12)*N24+F24)))</f>
        <v>RATE (LB/CY)</v>
      </c>
      <c r="H24" s="739" t="str">
        <f t="shared" ref="H24:H44" si="2">IF(B24="WEDGING","VOL (CF)", IF(V24&lt;&gt;0,V24,K24))</f>
        <v>VOL (CF)</v>
      </c>
      <c r="I24" s="740">
        <f t="shared" ref="I24:I44" si="3">IF(B24="WEDGING",0,IF(B24="WEDGING",G24*H24,IF(OR(V24&lt;&gt;0,X24&lt;&gt;0),ROUND(IF(X24="",V24*W24/(2000*27),X24),2),ROUND(IF(V24&lt;&gt;0,V24,IF(G24=0,F24*H24,E24*H24*(F24+G24)/2)*LOOKUP($L$7,$L$8:$L$20,$N$8:$N$20)/18000),2))))</f>
        <v>0</v>
      </c>
      <c r="J24" s="649"/>
      <c r="K24" s="741"/>
      <c r="L24" s="742"/>
      <c r="M24" s="743"/>
      <c r="N24" s="744"/>
      <c r="O24" s="745"/>
      <c r="P24" s="743"/>
      <c r="Q24" s="746"/>
      <c r="R24" s="747">
        <f>IF(P24=0,0,IF(E24&lt;&gt;0,ROUND(IF(E24="","",P24/E24+N24*O24/12),3),""))</f>
        <v>0</v>
      </c>
      <c r="S24" s="748"/>
      <c r="T24" s="749"/>
      <c r="U24" s="750">
        <f t="shared" ref="U24:U44" si="4">IF(AND(S24=0,T24=0),0,ROUND(IF(T24=0,S24,(S24+T24)/2)+N24*O24/12,3))</f>
        <v>0</v>
      </c>
      <c r="V24" s="751"/>
      <c r="W24" s="752">
        <f>IF(V24=0,0,LOOKUP($L$7,$L$8:$L$20,$N$8:$N$20)*36)</f>
        <v>0</v>
      </c>
      <c r="X24" s="749"/>
      <c r="Y24" s="735"/>
      <c r="AA24" s="1378"/>
      <c r="AB24" s="1378"/>
    </row>
    <row r="25" spans="1:28" s="653" customFormat="1" ht="15.75" x14ac:dyDescent="0.25">
      <c r="A25" s="691"/>
      <c r="B25" s="736"/>
      <c r="C25" s="737"/>
      <c r="D25" s="737"/>
      <c r="E25" s="738"/>
      <c r="F25" s="739"/>
      <c r="G25" s="856"/>
      <c r="H25" s="856"/>
      <c r="I25" s="858"/>
      <c r="J25" s="649"/>
      <c r="K25" s="741"/>
      <c r="L25" s="754"/>
      <c r="M25" s="743"/>
      <c r="N25" s="755"/>
      <c r="O25" s="756"/>
      <c r="P25" s="757"/>
      <c r="Q25" s="746"/>
      <c r="R25" s="747">
        <f>IF(P25=0,0,IF(E25&lt;&gt;0,ROUND(IF(E25="","",P25/E25+N25*O25/12),3),""))</f>
        <v>0</v>
      </c>
      <c r="S25" s="758"/>
      <c r="T25" s="759"/>
      <c r="U25" s="750">
        <f t="shared" si="4"/>
        <v>0</v>
      </c>
      <c r="V25" s="751"/>
      <c r="W25" s="1274"/>
      <c r="X25" s="749"/>
      <c r="Y25" s="691"/>
      <c r="AA25" s="1376"/>
      <c r="AB25" s="1376">
        <f>+AA25*27</f>
        <v>0</v>
      </c>
    </row>
    <row r="26" spans="1:28" s="653" customFormat="1" ht="15.75" x14ac:dyDescent="0.25">
      <c r="A26" s="691"/>
      <c r="B26" s="736" t="s">
        <v>226</v>
      </c>
      <c r="C26" s="737"/>
      <c r="D26" s="737"/>
      <c r="E26" s="738">
        <f t="shared" si="0"/>
        <v>0</v>
      </c>
      <c r="F26" s="739">
        <f>IF(B26="WEDGING",0,IF(E26=0,P26,IF(U26&lt;&gt;0,U26,IF(R26&lt;&gt;0,R26,IF(N26&lt;&gt;0,M26+N26*O26/12,M26)))))</f>
        <v>0</v>
      </c>
      <c r="G26" s="856">
        <f t="shared" si="1"/>
        <v>3960</v>
      </c>
      <c r="H26" s="856">
        <f t="shared" si="2"/>
        <v>2970</v>
      </c>
      <c r="I26" s="858">
        <f t="shared" si="3"/>
        <v>217.8</v>
      </c>
      <c r="J26" s="649"/>
      <c r="K26" s="741"/>
      <c r="L26" s="754"/>
      <c r="M26" s="743"/>
      <c r="N26" s="755"/>
      <c r="O26" s="756"/>
      <c r="P26" s="757"/>
      <c r="Q26" s="746"/>
      <c r="R26" s="747">
        <f>IF(P26=0,0,IF(E26&lt;&gt;0,ROUND(IF(E26="","",P26/E26+N26*O26/12),3),""))</f>
        <v>0</v>
      </c>
      <c r="S26" s="758"/>
      <c r="T26" s="759"/>
      <c r="U26" s="750">
        <f t="shared" si="4"/>
        <v>0</v>
      </c>
      <c r="V26" s="751">
        <f>+AA26*27</f>
        <v>2970</v>
      </c>
      <c r="W26" s="752">
        <f t="shared" ref="W26:W44" si="5">IF(V26=0,0,LOOKUP($L$7,$L$8:$L$20,$N$8:$N$20)*36)</f>
        <v>3960</v>
      </c>
      <c r="X26" s="749"/>
      <c r="Y26" s="691"/>
      <c r="AA26" s="1376">
        <v>110</v>
      </c>
      <c r="AB26" s="1376">
        <f t="shared" ref="AB26:AB39" si="6">+AA26*27</f>
        <v>2970</v>
      </c>
    </row>
    <row r="27" spans="1:28" s="653" customFormat="1" ht="15.75" x14ac:dyDescent="0.25">
      <c r="A27" s="691"/>
      <c r="B27" s="736" t="s">
        <v>227</v>
      </c>
      <c r="C27" s="737"/>
      <c r="D27" s="737"/>
      <c r="E27" s="738">
        <f t="shared" si="0"/>
        <v>0</v>
      </c>
      <c r="F27" s="739">
        <f t="shared" ref="F27:F44" si="7">IF(B27="WEDGING",0,IF(E27=0,P27,IF(U27&lt;&gt;0,U27,IF(R27&lt;&gt;0,R27,IF(N27&lt;&gt;0,M27+N27*O27/12,M27)))))</f>
        <v>0</v>
      </c>
      <c r="G27" s="856">
        <f t="shared" si="1"/>
        <v>3960</v>
      </c>
      <c r="H27" s="856">
        <f t="shared" si="2"/>
        <v>65</v>
      </c>
      <c r="I27" s="858">
        <f t="shared" si="3"/>
        <v>4.7699999999999996</v>
      </c>
      <c r="J27" s="649"/>
      <c r="K27" s="741"/>
      <c r="L27" s="754"/>
      <c r="M27" s="743"/>
      <c r="N27" s="755"/>
      <c r="O27" s="756"/>
      <c r="P27" s="757"/>
      <c r="Q27" s="746"/>
      <c r="R27" s="747">
        <f t="shared" ref="R27:R44" si="8">IF(P27=0,0,IF(E27&lt;&gt;0,ROUND(IF(E27="","",P27/E27+N27*O27/12),3),""))</f>
        <v>0</v>
      </c>
      <c r="S27" s="758"/>
      <c r="T27" s="759"/>
      <c r="U27" s="750">
        <f t="shared" si="4"/>
        <v>0</v>
      </c>
      <c r="V27" s="751">
        <v>65</v>
      </c>
      <c r="W27" s="752">
        <f t="shared" si="5"/>
        <v>3960</v>
      </c>
      <c r="X27" s="749"/>
      <c r="Y27" s="691"/>
      <c r="AA27" s="1376">
        <v>65</v>
      </c>
      <c r="AB27" s="1376">
        <f t="shared" si="6"/>
        <v>1755</v>
      </c>
    </row>
    <row r="28" spans="1:28" s="653" customFormat="1" ht="15.75" x14ac:dyDescent="0.25">
      <c r="A28" s="691"/>
      <c r="B28" s="736" t="s">
        <v>217</v>
      </c>
      <c r="C28" s="737"/>
      <c r="D28" s="737"/>
      <c r="E28" s="738">
        <f t="shared" si="0"/>
        <v>0</v>
      </c>
      <c r="F28" s="739">
        <f t="shared" si="7"/>
        <v>0</v>
      </c>
      <c r="G28" s="856">
        <f t="shared" si="1"/>
        <v>3960</v>
      </c>
      <c r="H28" s="856">
        <f t="shared" si="2"/>
        <v>2195.5</v>
      </c>
      <c r="I28" s="858">
        <f t="shared" si="3"/>
        <v>161</v>
      </c>
      <c r="J28" s="649"/>
      <c r="K28" s="741"/>
      <c r="L28" s="754"/>
      <c r="M28" s="743"/>
      <c r="N28" s="755"/>
      <c r="O28" s="756"/>
      <c r="P28" s="757"/>
      <c r="Q28" s="746"/>
      <c r="R28" s="747">
        <f t="shared" si="8"/>
        <v>0</v>
      </c>
      <c r="S28" s="758"/>
      <c r="T28" s="759"/>
      <c r="U28" s="750">
        <f t="shared" si="4"/>
        <v>0</v>
      </c>
      <c r="V28" s="751">
        <v>2195.5</v>
      </c>
      <c r="W28" s="752">
        <f t="shared" si="5"/>
        <v>3960</v>
      </c>
      <c r="X28" s="749"/>
      <c r="Y28" s="691"/>
      <c r="AA28" s="1376"/>
      <c r="AB28" s="1376">
        <v>2195.5</v>
      </c>
    </row>
    <row r="29" spans="1:28" s="653" customFormat="1" ht="15.75" x14ac:dyDescent="0.25">
      <c r="A29" s="691"/>
      <c r="B29" s="736" t="s">
        <v>218</v>
      </c>
      <c r="C29" s="737"/>
      <c r="D29" s="737"/>
      <c r="E29" s="738">
        <f t="shared" si="0"/>
        <v>0</v>
      </c>
      <c r="F29" s="739">
        <f t="shared" si="7"/>
        <v>0</v>
      </c>
      <c r="G29" s="856">
        <f t="shared" si="1"/>
        <v>3960</v>
      </c>
      <c r="H29" s="856">
        <f t="shared" si="2"/>
        <v>5778</v>
      </c>
      <c r="I29" s="858">
        <f t="shared" si="3"/>
        <v>423.72</v>
      </c>
      <c r="J29" s="649"/>
      <c r="K29" s="741"/>
      <c r="L29" s="754"/>
      <c r="M29" s="743"/>
      <c r="N29" s="755"/>
      <c r="O29" s="756"/>
      <c r="P29" s="757"/>
      <c r="Q29" s="746"/>
      <c r="R29" s="747">
        <f t="shared" si="8"/>
        <v>0</v>
      </c>
      <c r="S29" s="758"/>
      <c r="T29" s="759"/>
      <c r="U29" s="750">
        <f t="shared" si="4"/>
        <v>0</v>
      </c>
      <c r="V29" s="751">
        <v>5778</v>
      </c>
      <c r="W29" s="752">
        <f t="shared" si="5"/>
        <v>3960</v>
      </c>
      <c r="X29" s="749"/>
      <c r="Y29" s="691"/>
      <c r="AA29" s="1376">
        <v>214</v>
      </c>
      <c r="AB29" s="1376">
        <f t="shared" si="6"/>
        <v>5778</v>
      </c>
    </row>
    <row r="30" spans="1:28" s="653" customFormat="1" ht="15.75" x14ac:dyDescent="0.25">
      <c r="A30" s="691"/>
      <c r="B30" s="736" t="s">
        <v>219</v>
      </c>
      <c r="C30" s="737"/>
      <c r="D30" s="737"/>
      <c r="E30" s="738">
        <f t="shared" si="0"/>
        <v>0</v>
      </c>
      <c r="F30" s="739">
        <f t="shared" si="7"/>
        <v>0</v>
      </c>
      <c r="G30" s="856">
        <f t="shared" si="1"/>
        <v>3960</v>
      </c>
      <c r="H30" s="856">
        <f t="shared" si="2"/>
        <v>459</v>
      </c>
      <c r="I30" s="858">
        <f t="shared" si="3"/>
        <v>33.659999999999997</v>
      </c>
      <c r="J30" s="649"/>
      <c r="K30" s="741"/>
      <c r="L30" s="754"/>
      <c r="M30" s="743"/>
      <c r="N30" s="755"/>
      <c r="O30" s="756"/>
      <c r="P30" s="757"/>
      <c r="Q30" s="746"/>
      <c r="R30" s="747">
        <f t="shared" si="8"/>
        <v>0</v>
      </c>
      <c r="S30" s="758"/>
      <c r="T30" s="759"/>
      <c r="U30" s="750">
        <f t="shared" si="4"/>
        <v>0</v>
      </c>
      <c r="V30" s="751">
        <v>459</v>
      </c>
      <c r="W30" s="752">
        <f t="shared" si="5"/>
        <v>3960</v>
      </c>
      <c r="X30" s="749"/>
      <c r="Y30" s="691"/>
      <c r="AA30" s="1376">
        <v>17</v>
      </c>
      <c r="AB30" s="1376">
        <f t="shared" si="6"/>
        <v>459</v>
      </c>
    </row>
    <row r="31" spans="1:28" s="653" customFormat="1" ht="15.75" x14ac:dyDescent="0.25">
      <c r="A31" s="691"/>
      <c r="B31" s="736" t="s">
        <v>228</v>
      </c>
      <c r="C31" s="737"/>
      <c r="D31" s="737"/>
      <c r="E31" s="738">
        <f t="shared" si="0"/>
        <v>0</v>
      </c>
      <c r="F31" s="739">
        <f t="shared" si="7"/>
        <v>0</v>
      </c>
      <c r="G31" s="856">
        <f t="shared" si="1"/>
        <v>3960</v>
      </c>
      <c r="H31" s="856">
        <f t="shared" si="2"/>
        <v>1269</v>
      </c>
      <c r="I31" s="858">
        <f t="shared" si="3"/>
        <v>93.06</v>
      </c>
      <c r="J31" s="649"/>
      <c r="K31" s="741"/>
      <c r="L31" s="754"/>
      <c r="M31" s="743"/>
      <c r="N31" s="755"/>
      <c r="O31" s="756"/>
      <c r="P31" s="757"/>
      <c r="Q31" s="746"/>
      <c r="R31" s="747">
        <f t="shared" si="8"/>
        <v>0</v>
      </c>
      <c r="S31" s="758"/>
      <c r="T31" s="759"/>
      <c r="U31" s="750">
        <f t="shared" si="4"/>
        <v>0</v>
      </c>
      <c r="V31" s="751">
        <v>1269</v>
      </c>
      <c r="W31" s="752">
        <f t="shared" si="5"/>
        <v>3960</v>
      </c>
      <c r="X31" s="749"/>
      <c r="Y31" s="691"/>
      <c r="AA31" s="1376">
        <v>47</v>
      </c>
      <c r="AB31" s="1376">
        <f t="shared" si="6"/>
        <v>1269</v>
      </c>
    </row>
    <row r="32" spans="1:28" s="653" customFormat="1" ht="15.75" x14ac:dyDescent="0.25">
      <c r="A32" s="691"/>
      <c r="B32" s="736" t="s">
        <v>220</v>
      </c>
      <c r="C32" s="737"/>
      <c r="D32" s="737"/>
      <c r="E32" s="738">
        <f t="shared" si="0"/>
        <v>0</v>
      </c>
      <c r="F32" s="739">
        <f t="shared" si="7"/>
        <v>0</v>
      </c>
      <c r="G32" s="856">
        <f t="shared" si="1"/>
        <v>3960</v>
      </c>
      <c r="H32" s="856">
        <f t="shared" si="2"/>
        <v>1103.75</v>
      </c>
      <c r="I32" s="858">
        <f t="shared" si="3"/>
        <v>80.94</v>
      </c>
      <c r="J32" s="649"/>
      <c r="K32" s="741"/>
      <c r="L32" s="754"/>
      <c r="M32" s="743"/>
      <c r="N32" s="755"/>
      <c r="O32" s="756"/>
      <c r="P32" s="757"/>
      <c r="Q32" s="746"/>
      <c r="R32" s="747">
        <f t="shared" si="8"/>
        <v>0</v>
      </c>
      <c r="S32" s="758"/>
      <c r="T32" s="759"/>
      <c r="U32" s="750">
        <f t="shared" si="4"/>
        <v>0</v>
      </c>
      <c r="V32" s="751">
        <v>1103.75</v>
      </c>
      <c r="W32" s="752">
        <f t="shared" si="5"/>
        <v>3960</v>
      </c>
      <c r="X32" s="749"/>
      <c r="Y32" s="691"/>
      <c r="AA32" s="1376"/>
      <c r="AB32" s="1376">
        <v>1103.75</v>
      </c>
    </row>
    <row r="33" spans="1:28" s="653" customFormat="1" ht="17.25" customHeight="1" x14ac:dyDescent="0.25">
      <c r="A33" s="691"/>
      <c r="B33" s="736" t="s">
        <v>229</v>
      </c>
      <c r="C33" s="737"/>
      <c r="D33" s="737"/>
      <c r="E33" s="738">
        <f t="shared" si="0"/>
        <v>0</v>
      </c>
      <c r="F33" s="739">
        <f t="shared" si="7"/>
        <v>0</v>
      </c>
      <c r="G33" s="856">
        <f t="shared" si="1"/>
        <v>3960</v>
      </c>
      <c r="H33" s="856">
        <f t="shared" si="2"/>
        <v>1286.19</v>
      </c>
      <c r="I33" s="858">
        <f t="shared" si="3"/>
        <v>94.32</v>
      </c>
      <c r="J33" s="649"/>
      <c r="K33" s="741"/>
      <c r="L33" s="754"/>
      <c r="M33" s="743"/>
      <c r="N33" s="755"/>
      <c r="O33" s="756"/>
      <c r="P33" s="757"/>
      <c r="Q33" s="746"/>
      <c r="R33" s="747">
        <f t="shared" si="8"/>
        <v>0</v>
      </c>
      <c r="S33" s="758"/>
      <c r="T33" s="759"/>
      <c r="U33" s="750">
        <f t="shared" si="4"/>
        <v>0</v>
      </c>
      <c r="V33" s="751">
        <v>1286.19</v>
      </c>
      <c r="W33" s="752">
        <f t="shared" si="5"/>
        <v>3960</v>
      </c>
      <c r="X33" s="749"/>
      <c r="Y33" s="691"/>
      <c r="AA33" s="1376"/>
      <c r="AB33" s="1376">
        <v>1286.19</v>
      </c>
    </row>
    <row r="34" spans="1:28" s="653" customFormat="1" ht="15.75" x14ac:dyDescent="0.25">
      <c r="A34" s="691"/>
      <c r="B34" s="736" t="s">
        <v>221</v>
      </c>
      <c r="C34" s="737"/>
      <c r="D34" s="737"/>
      <c r="E34" s="738">
        <f t="shared" si="0"/>
        <v>0</v>
      </c>
      <c r="F34" s="739">
        <f t="shared" si="7"/>
        <v>0</v>
      </c>
      <c r="G34" s="856">
        <f t="shared" si="1"/>
        <v>3960</v>
      </c>
      <c r="H34" s="856">
        <f t="shared" si="2"/>
        <v>1377</v>
      </c>
      <c r="I34" s="858">
        <f t="shared" si="3"/>
        <v>100.98</v>
      </c>
      <c r="J34" s="649"/>
      <c r="K34" s="741"/>
      <c r="L34" s="754"/>
      <c r="M34" s="743"/>
      <c r="N34" s="755"/>
      <c r="O34" s="756"/>
      <c r="P34" s="757"/>
      <c r="Q34" s="746"/>
      <c r="R34" s="747">
        <f t="shared" si="8"/>
        <v>0</v>
      </c>
      <c r="S34" s="758"/>
      <c r="T34" s="759"/>
      <c r="U34" s="750">
        <f t="shared" si="4"/>
        <v>0</v>
      </c>
      <c r="V34" s="751">
        <v>1377</v>
      </c>
      <c r="W34" s="752">
        <f t="shared" si="5"/>
        <v>3960</v>
      </c>
      <c r="X34" s="749"/>
      <c r="Y34" s="691"/>
      <c r="AA34" s="1376">
        <v>51</v>
      </c>
      <c r="AB34" s="1376">
        <f t="shared" si="6"/>
        <v>1377</v>
      </c>
    </row>
    <row r="35" spans="1:28" s="653" customFormat="1" ht="15.75" x14ac:dyDescent="0.25">
      <c r="A35" s="691"/>
      <c r="B35" s="736" t="s">
        <v>230</v>
      </c>
      <c r="C35" s="737"/>
      <c r="D35" s="737"/>
      <c r="E35" s="738">
        <f t="shared" si="0"/>
        <v>0</v>
      </c>
      <c r="F35" s="739">
        <f t="shared" si="7"/>
        <v>0</v>
      </c>
      <c r="G35" s="856">
        <f t="shared" si="1"/>
        <v>3960</v>
      </c>
      <c r="H35" s="856">
        <f t="shared" si="2"/>
        <v>405</v>
      </c>
      <c r="I35" s="858">
        <f t="shared" si="3"/>
        <v>29.7</v>
      </c>
      <c r="J35" s="649"/>
      <c r="K35" s="741"/>
      <c r="L35" s="754"/>
      <c r="M35" s="743"/>
      <c r="N35" s="755"/>
      <c r="O35" s="756"/>
      <c r="P35" s="757"/>
      <c r="Q35" s="746"/>
      <c r="R35" s="747">
        <f t="shared" si="8"/>
        <v>0</v>
      </c>
      <c r="S35" s="758"/>
      <c r="T35" s="759"/>
      <c r="U35" s="750">
        <f t="shared" si="4"/>
        <v>0</v>
      </c>
      <c r="V35" s="751">
        <v>405</v>
      </c>
      <c r="W35" s="752">
        <f t="shared" si="5"/>
        <v>3960</v>
      </c>
      <c r="X35" s="749"/>
      <c r="Y35" s="691"/>
      <c r="AA35" s="1376">
        <v>15</v>
      </c>
      <c r="AB35" s="1376">
        <f t="shared" si="6"/>
        <v>405</v>
      </c>
    </row>
    <row r="36" spans="1:28" s="653" customFormat="1" ht="15.75" x14ac:dyDescent="0.25">
      <c r="A36" s="691"/>
      <c r="B36" s="736" t="s">
        <v>222</v>
      </c>
      <c r="C36" s="737"/>
      <c r="D36" s="737"/>
      <c r="E36" s="738">
        <f t="shared" si="0"/>
        <v>0</v>
      </c>
      <c r="F36" s="739">
        <f t="shared" si="7"/>
        <v>0</v>
      </c>
      <c r="G36" s="856">
        <f t="shared" si="1"/>
        <v>3960</v>
      </c>
      <c r="H36" s="856">
        <f t="shared" si="2"/>
        <v>486</v>
      </c>
      <c r="I36" s="858">
        <f t="shared" si="3"/>
        <v>35.64</v>
      </c>
      <c r="J36" s="649"/>
      <c r="K36" s="741"/>
      <c r="L36" s="754"/>
      <c r="M36" s="743"/>
      <c r="N36" s="755"/>
      <c r="O36" s="756"/>
      <c r="P36" s="757"/>
      <c r="Q36" s="746"/>
      <c r="R36" s="747">
        <f t="shared" si="8"/>
        <v>0</v>
      </c>
      <c r="S36" s="758"/>
      <c r="T36" s="759"/>
      <c r="U36" s="750">
        <f t="shared" si="4"/>
        <v>0</v>
      </c>
      <c r="V36" s="751">
        <v>486</v>
      </c>
      <c r="W36" s="752">
        <f t="shared" si="5"/>
        <v>3960</v>
      </c>
      <c r="X36" s="749"/>
      <c r="Y36" s="691"/>
      <c r="AA36" s="1376">
        <v>18</v>
      </c>
      <c r="AB36" s="1376">
        <f t="shared" si="6"/>
        <v>486</v>
      </c>
    </row>
    <row r="37" spans="1:28" s="653" customFormat="1" ht="15.75" x14ac:dyDescent="0.25">
      <c r="A37" s="691"/>
      <c r="B37" s="736" t="s">
        <v>223</v>
      </c>
      <c r="C37" s="737"/>
      <c r="D37" s="737"/>
      <c r="E37" s="738">
        <f t="shared" si="0"/>
        <v>0</v>
      </c>
      <c r="F37" s="739">
        <f t="shared" si="7"/>
        <v>0</v>
      </c>
      <c r="G37" s="856">
        <f t="shared" si="1"/>
        <v>3960</v>
      </c>
      <c r="H37" s="856">
        <f t="shared" si="2"/>
        <v>918</v>
      </c>
      <c r="I37" s="858">
        <f t="shared" si="3"/>
        <v>67.319999999999993</v>
      </c>
      <c r="J37" s="649"/>
      <c r="K37" s="741"/>
      <c r="L37" s="754"/>
      <c r="M37" s="743"/>
      <c r="N37" s="755"/>
      <c r="O37" s="756"/>
      <c r="P37" s="757"/>
      <c r="Q37" s="746"/>
      <c r="R37" s="747">
        <f t="shared" si="8"/>
        <v>0</v>
      </c>
      <c r="S37" s="758"/>
      <c r="T37" s="759"/>
      <c r="U37" s="750">
        <f t="shared" si="4"/>
        <v>0</v>
      </c>
      <c r="V37" s="751">
        <v>918</v>
      </c>
      <c r="W37" s="752">
        <f t="shared" si="5"/>
        <v>3960</v>
      </c>
      <c r="X37" s="749"/>
      <c r="Y37" s="691"/>
      <c r="AA37" s="1376">
        <v>34</v>
      </c>
      <c r="AB37" s="1376">
        <f t="shared" si="6"/>
        <v>918</v>
      </c>
    </row>
    <row r="38" spans="1:28" s="653" customFormat="1" ht="15.75" x14ac:dyDescent="0.25">
      <c r="A38" s="691"/>
      <c r="B38" s="736" t="s">
        <v>224</v>
      </c>
      <c r="C38" s="737"/>
      <c r="D38" s="737"/>
      <c r="E38" s="738">
        <f t="shared" si="0"/>
        <v>0</v>
      </c>
      <c r="F38" s="739">
        <f t="shared" si="7"/>
        <v>0</v>
      </c>
      <c r="G38" s="856">
        <f t="shared" si="1"/>
        <v>3960</v>
      </c>
      <c r="H38" s="856">
        <f t="shared" si="2"/>
        <v>297</v>
      </c>
      <c r="I38" s="858">
        <f t="shared" si="3"/>
        <v>21.78</v>
      </c>
      <c r="J38" s="649"/>
      <c r="K38" s="741"/>
      <c r="L38" s="754"/>
      <c r="M38" s="743"/>
      <c r="N38" s="755"/>
      <c r="O38" s="756"/>
      <c r="P38" s="757"/>
      <c r="Q38" s="746"/>
      <c r="R38" s="747">
        <f t="shared" si="8"/>
        <v>0</v>
      </c>
      <c r="S38" s="758"/>
      <c r="T38" s="759"/>
      <c r="U38" s="750">
        <f t="shared" si="4"/>
        <v>0</v>
      </c>
      <c r="V38" s="751">
        <v>297</v>
      </c>
      <c r="W38" s="752">
        <f t="shared" si="5"/>
        <v>3960</v>
      </c>
      <c r="X38" s="749"/>
      <c r="Y38" s="691"/>
      <c r="AA38" s="1376">
        <v>11</v>
      </c>
      <c r="AB38" s="1376">
        <f t="shared" si="6"/>
        <v>297</v>
      </c>
    </row>
    <row r="39" spans="1:28" s="653" customFormat="1" ht="15.75" x14ac:dyDescent="0.25">
      <c r="A39" s="691"/>
      <c r="B39" s="736" t="s">
        <v>225</v>
      </c>
      <c r="C39" s="737"/>
      <c r="D39" s="737"/>
      <c r="E39" s="738"/>
      <c r="F39" s="739">
        <f t="shared" si="7"/>
        <v>0</v>
      </c>
      <c r="G39" s="856">
        <f t="shared" si="1"/>
        <v>3960</v>
      </c>
      <c r="H39" s="856">
        <f t="shared" si="2"/>
        <v>1161</v>
      </c>
      <c r="I39" s="858">
        <f t="shared" si="3"/>
        <v>85.14</v>
      </c>
      <c r="J39" s="649"/>
      <c r="K39" s="741"/>
      <c r="L39" s="754"/>
      <c r="M39" s="743"/>
      <c r="N39" s="755"/>
      <c r="O39" s="756"/>
      <c r="P39" s="757"/>
      <c r="Q39" s="746"/>
      <c r="R39" s="747">
        <f t="shared" si="8"/>
        <v>0</v>
      </c>
      <c r="S39" s="758"/>
      <c r="T39" s="759"/>
      <c r="U39" s="750">
        <f t="shared" si="4"/>
        <v>0</v>
      </c>
      <c r="V39" s="751">
        <v>1161</v>
      </c>
      <c r="W39" s="752">
        <f t="shared" si="5"/>
        <v>3960</v>
      </c>
      <c r="X39" s="749"/>
      <c r="Y39" s="691"/>
      <c r="AA39" s="1376">
        <v>43</v>
      </c>
      <c r="AB39" s="1376">
        <f t="shared" si="6"/>
        <v>1161</v>
      </c>
    </row>
    <row r="40" spans="1:28" s="653" customFormat="1" ht="15.75" x14ac:dyDescent="0.25">
      <c r="A40" s="691"/>
      <c r="B40" s="760" t="s">
        <v>570</v>
      </c>
      <c r="C40" s="737"/>
      <c r="D40" s="737"/>
      <c r="E40" s="738">
        <f t="shared" si="0"/>
        <v>0</v>
      </c>
      <c r="F40" s="739">
        <f t="shared" si="7"/>
        <v>0</v>
      </c>
      <c r="G40" s="857">
        <f t="shared" si="1"/>
        <v>3960</v>
      </c>
      <c r="H40" s="857">
        <f t="shared" si="2"/>
        <v>775.11</v>
      </c>
      <c r="I40" s="849">
        <f t="shared" si="3"/>
        <v>56.84</v>
      </c>
      <c r="J40" s="649"/>
      <c r="K40" s="741"/>
      <c r="L40" s="754"/>
      <c r="M40" s="743"/>
      <c r="N40" s="755"/>
      <c r="O40" s="756"/>
      <c r="P40" s="757"/>
      <c r="Q40" s="746"/>
      <c r="R40" s="747">
        <f t="shared" si="8"/>
        <v>0</v>
      </c>
      <c r="S40" s="758"/>
      <c r="T40" s="759"/>
      <c r="U40" s="750">
        <f t="shared" si="4"/>
        <v>0</v>
      </c>
      <c r="V40" s="751">
        <v>775.11</v>
      </c>
      <c r="W40" s="752">
        <f t="shared" si="5"/>
        <v>3960</v>
      </c>
      <c r="X40" s="749"/>
      <c r="Y40" s="691"/>
      <c r="AA40" s="1376"/>
      <c r="AB40" s="1376">
        <v>775.11</v>
      </c>
    </row>
    <row r="41" spans="1:28" s="653" customFormat="1" ht="15" customHeight="1" x14ac:dyDescent="0.25">
      <c r="A41" s="691"/>
      <c r="B41" s="736" t="s">
        <v>572</v>
      </c>
      <c r="C41" s="761"/>
      <c r="D41" s="737"/>
      <c r="E41" s="738">
        <f t="shared" si="0"/>
        <v>0</v>
      </c>
      <c r="F41" s="739">
        <f t="shared" si="7"/>
        <v>0</v>
      </c>
      <c r="G41" s="857">
        <f t="shared" ref="G41" si="9">IF(B41="WEDGING","RATE (LB/CY)", IF(V41&lt;&gt;0,W41,IF(E41=0,0,(H41/12)*N41+F41)))</f>
        <v>3960</v>
      </c>
      <c r="H41" s="857">
        <f t="shared" ref="H41" si="10">IF(B41="WEDGING","VOL (CF)", IF(V41&lt;&gt;0,V41,K41))</f>
        <v>313.55</v>
      </c>
      <c r="I41" s="849">
        <f t="shared" ref="I41" si="11">IF(B41="WEDGING",0,IF(B41="WEDGING",G41*H41,IF(OR(V41&lt;&gt;0,X41&lt;&gt;0),ROUND(IF(X41="",V41*W41/(2000*27),X41),2),ROUND(IF(V41&lt;&gt;0,V41,IF(G41=0,F41*H41,E41*H41*(F41+G41)/2)*LOOKUP($L$7,$L$8:$L$20,$N$8:$N$20)/18000),2))))</f>
        <v>22.99</v>
      </c>
      <c r="J41" s="649"/>
      <c r="K41" s="741"/>
      <c r="L41" s="754"/>
      <c r="M41" s="743"/>
      <c r="N41" s="755"/>
      <c r="O41" s="756"/>
      <c r="P41" s="757"/>
      <c r="Q41" s="746"/>
      <c r="R41" s="747">
        <f t="shared" si="8"/>
        <v>0</v>
      </c>
      <c r="S41" s="758"/>
      <c r="T41" s="759"/>
      <c r="U41" s="750">
        <f t="shared" si="4"/>
        <v>0</v>
      </c>
      <c r="V41" s="751">
        <v>313.55</v>
      </c>
      <c r="W41" s="752">
        <f t="shared" si="5"/>
        <v>3960</v>
      </c>
      <c r="X41" s="749"/>
      <c r="Y41" s="691"/>
      <c r="AA41" s="1376"/>
      <c r="AB41" s="1376">
        <v>313.55</v>
      </c>
    </row>
    <row r="42" spans="1:28" s="653" customFormat="1" ht="15.75" x14ac:dyDescent="0.25">
      <c r="A42" s="691"/>
      <c r="B42" s="736"/>
      <c r="C42" s="737"/>
      <c r="D42" s="737"/>
      <c r="E42" s="738">
        <f t="shared" si="0"/>
        <v>0</v>
      </c>
      <c r="F42" s="739">
        <f t="shared" si="7"/>
        <v>0</v>
      </c>
      <c r="G42" s="857">
        <f t="shared" ref="G42" si="12">IF(B42="WEDGING","RATE (LB/CY)", IF(V42&lt;&gt;0,W42,IF(E42=0,0,(H42/12)*N42+F42)))</f>
        <v>0</v>
      </c>
      <c r="H42" s="857">
        <f t="shared" ref="H42" si="13">IF(B42="WEDGING","VOL (CF)", IF(V42&lt;&gt;0,V42,K42))</f>
        <v>0</v>
      </c>
      <c r="I42" s="849">
        <f t="shared" ref="I42" si="14">IF(B42="WEDGING",0,IF(B42="WEDGING",G42*H42,IF(OR(V42&lt;&gt;0,X42&lt;&gt;0),ROUND(IF(X42="",V42*W42/(2000*27),X42),2),ROUND(IF(V42&lt;&gt;0,V42,IF(G42=0,F42*H42,E42*H42*(F42+G42)/2)*LOOKUP($L$7,$L$8:$L$20,$N$8:$N$20)/18000),2))))</f>
        <v>0</v>
      </c>
      <c r="J42" s="649"/>
      <c r="K42" s="741"/>
      <c r="L42" s="762"/>
      <c r="M42" s="743"/>
      <c r="N42" s="755"/>
      <c r="O42" s="763"/>
      <c r="P42" s="764"/>
      <c r="Q42" s="746"/>
      <c r="R42" s="747">
        <f t="shared" si="8"/>
        <v>0</v>
      </c>
      <c r="S42" s="758"/>
      <c r="T42" s="759"/>
      <c r="U42" s="750">
        <f t="shared" si="4"/>
        <v>0</v>
      </c>
      <c r="V42" s="751"/>
      <c r="W42" s="752">
        <f t="shared" si="5"/>
        <v>0</v>
      </c>
      <c r="X42" s="749"/>
      <c r="Y42" s="691"/>
      <c r="AA42" s="1376"/>
      <c r="AB42" s="1376">
        <v>1996.25</v>
      </c>
    </row>
    <row r="43" spans="1:28" s="653" customFormat="1" ht="15.75" customHeight="1" x14ac:dyDescent="0.25">
      <c r="A43" s="691"/>
      <c r="B43" s="736"/>
      <c r="C43" s="737"/>
      <c r="D43" s="737"/>
      <c r="E43" s="738">
        <f t="shared" si="0"/>
        <v>0</v>
      </c>
      <c r="F43" s="739">
        <f t="shared" si="7"/>
        <v>0</v>
      </c>
      <c r="G43" s="739">
        <f t="shared" si="1"/>
        <v>0</v>
      </c>
      <c r="H43" s="739">
        <f t="shared" si="2"/>
        <v>0</v>
      </c>
      <c r="I43" s="849">
        <f t="shared" si="3"/>
        <v>0</v>
      </c>
      <c r="J43" s="649"/>
      <c r="K43" s="741"/>
      <c r="L43" s="762"/>
      <c r="M43" s="743"/>
      <c r="N43" s="755"/>
      <c r="O43" s="763"/>
      <c r="P43" s="764"/>
      <c r="Q43" s="746"/>
      <c r="R43" s="747">
        <f t="shared" si="8"/>
        <v>0</v>
      </c>
      <c r="S43" s="758"/>
      <c r="T43" s="759"/>
      <c r="U43" s="750">
        <f t="shared" si="4"/>
        <v>0</v>
      </c>
      <c r="V43" s="751"/>
      <c r="W43" s="752">
        <f t="shared" si="5"/>
        <v>0</v>
      </c>
      <c r="X43" s="749"/>
      <c r="Y43" s="691"/>
      <c r="AA43" s="1376"/>
      <c r="AB43" s="1376"/>
    </row>
    <row r="44" spans="1:28" s="653" customFormat="1" ht="15.75" x14ac:dyDescent="0.25">
      <c r="A44" s="691"/>
      <c r="B44" s="736"/>
      <c r="C44" s="737"/>
      <c r="D44" s="737"/>
      <c r="E44" s="738">
        <f t="shared" si="0"/>
        <v>0</v>
      </c>
      <c r="F44" s="739">
        <f t="shared" si="7"/>
        <v>0</v>
      </c>
      <c r="G44" s="739">
        <f t="shared" si="1"/>
        <v>0</v>
      </c>
      <c r="H44" s="739">
        <f t="shared" si="2"/>
        <v>0</v>
      </c>
      <c r="I44" s="740">
        <f t="shared" si="3"/>
        <v>0</v>
      </c>
      <c r="J44" s="649"/>
      <c r="K44" s="741"/>
      <c r="L44" s="754"/>
      <c r="M44" s="743"/>
      <c r="N44" s="755"/>
      <c r="O44" s="756"/>
      <c r="P44" s="757"/>
      <c r="Q44" s="746"/>
      <c r="R44" s="747">
        <f t="shared" si="8"/>
        <v>0</v>
      </c>
      <c r="S44" s="758"/>
      <c r="T44" s="759"/>
      <c r="U44" s="750">
        <f t="shared" si="4"/>
        <v>0</v>
      </c>
      <c r="V44" s="751"/>
      <c r="W44" s="752">
        <f t="shared" si="5"/>
        <v>0</v>
      </c>
      <c r="X44" s="749"/>
      <c r="Y44" s="691"/>
      <c r="AA44" s="1376"/>
      <c r="AB44" s="1376"/>
    </row>
    <row r="45" spans="1:28" s="653" customFormat="1" ht="15.75" thickBot="1" x14ac:dyDescent="0.25">
      <c r="A45" s="691"/>
      <c r="B45" s="765"/>
      <c r="C45" s="766"/>
      <c r="D45" s="766"/>
      <c r="E45" s="767"/>
      <c r="F45" s="767"/>
      <c r="G45" s="768"/>
      <c r="H45" s="769" t="s">
        <v>296</v>
      </c>
      <c r="I45" s="965">
        <f>SUM(I24:I44)</f>
        <v>1529.66</v>
      </c>
      <c r="J45" s="649"/>
      <c r="K45" s="770"/>
      <c r="L45" s="771"/>
      <c r="M45" s="771"/>
      <c r="N45" s="772"/>
      <c r="O45" s="772"/>
      <c r="P45" s="772"/>
      <c r="Q45" s="772"/>
      <c r="R45" s="772"/>
      <c r="S45" s="772"/>
      <c r="T45" s="772"/>
      <c r="U45" s="773" t="s">
        <v>297</v>
      </c>
      <c r="V45" s="774">
        <f>SUM(V24:V44)</f>
        <v>20859.100000000002</v>
      </c>
      <c r="W45" s="772"/>
      <c r="X45" s="774">
        <f>SUM(X24:X44)</f>
        <v>0</v>
      </c>
      <c r="Y45" s="691"/>
      <c r="AA45" s="1376"/>
      <c r="AB45" s="1376"/>
    </row>
    <row r="46" spans="1:28" s="653" customFormat="1" ht="15.75" thickTop="1" x14ac:dyDescent="0.2">
      <c r="A46" s="691"/>
      <c r="B46" s="765"/>
      <c r="C46" s="775"/>
      <c r="D46" s="776"/>
      <c r="E46" s="777"/>
      <c r="F46" s="775"/>
      <c r="G46" s="776"/>
      <c r="H46" s="778" t="s">
        <v>298</v>
      </c>
      <c r="I46" s="966"/>
      <c r="J46" s="649"/>
      <c r="K46" s="650"/>
      <c r="L46" s="651"/>
      <c r="M46" s="651"/>
      <c r="N46" s="651"/>
      <c r="O46" s="651"/>
      <c r="P46" s="651"/>
      <c r="Q46" s="651"/>
      <c r="R46" s="651"/>
      <c r="S46" s="651"/>
      <c r="T46" s="652"/>
      <c r="U46" s="652"/>
      <c r="V46" s="652"/>
      <c r="W46" s="652"/>
      <c r="X46" s="652"/>
      <c r="Y46" s="691"/>
    </row>
    <row r="47" spans="1:28" s="653" customFormat="1" ht="15" x14ac:dyDescent="0.2">
      <c r="A47" s="691"/>
      <c r="B47" s="645" t="s">
        <v>238</v>
      </c>
      <c r="C47" s="646"/>
      <c r="D47" s="646"/>
      <c r="E47" s="647" t="s">
        <v>239</v>
      </c>
      <c r="F47" s="648"/>
      <c r="G47" s="648"/>
      <c r="H47" s="647"/>
      <c r="I47" s="647"/>
      <c r="J47" s="649"/>
      <c r="K47" s="645" t="s">
        <v>264</v>
      </c>
      <c r="L47" s="645"/>
      <c r="M47" s="701"/>
      <c r="N47" s="701"/>
      <c r="O47" s="701"/>
      <c r="P47" s="701"/>
      <c r="Q47" s="701"/>
      <c r="R47" s="647" t="s">
        <v>265</v>
      </c>
      <c r="S47" s="645" t="s">
        <v>266</v>
      </c>
      <c r="T47" s="702"/>
      <c r="U47" s="647" t="s">
        <v>265</v>
      </c>
      <c r="V47" s="703" t="s">
        <v>267</v>
      </c>
      <c r="W47" s="647" t="s">
        <v>265</v>
      </c>
      <c r="X47" s="703" t="s">
        <v>267</v>
      </c>
      <c r="Y47" s="691"/>
    </row>
    <row r="48" spans="1:28" s="653" customFormat="1" ht="15" x14ac:dyDescent="0.2">
      <c r="B48" s="663"/>
      <c r="C48" s="779"/>
      <c r="D48" s="779"/>
      <c r="E48" s="779"/>
      <c r="F48" s="779"/>
      <c r="G48" s="779"/>
      <c r="H48" s="779"/>
      <c r="I48" s="779"/>
      <c r="J48" s="780"/>
      <c r="K48" s="780"/>
      <c r="L48" s="781"/>
      <c r="M48" s="781"/>
      <c r="N48" s="781"/>
      <c r="O48" s="781"/>
      <c r="P48" s="781"/>
      <c r="Q48" s="781"/>
      <c r="R48" s="781"/>
      <c r="S48" s="781"/>
    </row>
    <row r="49" spans="2:19" s="653" customFormat="1" ht="15" x14ac:dyDescent="0.2">
      <c r="B49" s="663"/>
      <c r="C49" s="779"/>
      <c r="D49" s="779"/>
      <c r="E49" s="779"/>
      <c r="F49" s="779"/>
      <c r="G49" s="779"/>
      <c r="H49" s="779"/>
      <c r="I49" s="779"/>
      <c r="J49" s="780"/>
      <c r="K49" s="780"/>
      <c r="L49" s="781"/>
      <c r="M49" s="781"/>
      <c r="N49" s="781"/>
      <c r="O49" s="781"/>
      <c r="P49" s="781"/>
      <c r="Q49" s="781"/>
      <c r="R49" s="781"/>
      <c r="S49" s="781"/>
    </row>
    <row r="50" spans="2:19" s="653" customFormat="1" ht="15" x14ac:dyDescent="0.2">
      <c r="B50" s="663"/>
      <c r="C50" s="779"/>
      <c r="D50" s="779"/>
      <c r="E50" s="779"/>
      <c r="F50" s="779"/>
      <c r="G50" s="779"/>
      <c r="H50" s="779"/>
      <c r="I50" s="779"/>
      <c r="J50" s="780"/>
      <c r="K50" s="780"/>
      <c r="L50" s="781"/>
      <c r="M50" s="781"/>
      <c r="N50" s="781"/>
      <c r="O50" s="781"/>
      <c r="P50" s="781"/>
      <c r="Q50" s="781"/>
      <c r="R50" s="781"/>
      <c r="S50" s="781"/>
    </row>
    <row r="51" spans="2:19" s="653" customFormat="1" ht="15" x14ac:dyDescent="0.2">
      <c r="B51" s="663"/>
      <c r="C51" s="779"/>
      <c r="D51" s="779"/>
      <c r="E51" s="779"/>
      <c r="F51" s="779"/>
      <c r="G51" s="779"/>
      <c r="H51" s="779"/>
      <c r="I51" s="779"/>
      <c r="J51" s="780"/>
      <c r="K51" s="780"/>
      <c r="L51" s="781"/>
      <c r="M51" s="781"/>
      <c r="N51" s="781"/>
      <c r="O51" s="781"/>
      <c r="P51" s="781"/>
      <c r="Q51" s="781"/>
      <c r="R51" s="781"/>
      <c r="S51" s="781"/>
    </row>
    <row r="52" spans="2:19" s="653" customFormat="1" ht="15" x14ac:dyDescent="0.2">
      <c r="B52" s="663"/>
      <c r="C52" s="779"/>
      <c r="D52" s="779"/>
      <c r="E52" s="779"/>
      <c r="F52" s="779"/>
      <c r="G52" s="779"/>
      <c r="H52" s="779"/>
      <c r="I52" s="779"/>
      <c r="J52" s="780"/>
      <c r="K52" s="780"/>
      <c r="L52" s="781"/>
      <c r="M52" s="781"/>
      <c r="N52" s="781"/>
      <c r="O52" s="781"/>
      <c r="P52" s="781"/>
      <c r="Q52" s="781"/>
      <c r="R52" s="781"/>
      <c r="S52" s="781"/>
    </row>
    <row r="53" spans="2:19" s="653" customFormat="1" ht="15" x14ac:dyDescent="0.2">
      <c r="B53" s="663"/>
      <c r="C53" s="779"/>
      <c r="D53" s="779"/>
      <c r="E53" s="779"/>
      <c r="F53" s="779"/>
      <c r="G53" s="779"/>
      <c r="H53" s="779"/>
      <c r="I53" s="779"/>
      <c r="J53" s="780"/>
      <c r="K53" s="780"/>
      <c r="L53" s="781"/>
      <c r="M53" s="781"/>
      <c r="N53" s="781"/>
      <c r="O53" s="781"/>
      <c r="P53" s="781"/>
      <c r="Q53" s="781"/>
      <c r="R53" s="781"/>
      <c r="S53" s="781"/>
    </row>
    <row r="54" spans="2:19" s="653" customFormat="1" ht="15" x14ac:dyDescent="0.2">
      <c r="B54" s="663"/>
      <c r="C54" s="779"/>
      <c r="D54" s="779"/>
      <c r="E54" s="779"/>
      <c r="F54" s="779"/>
      <c r="G54" s="779"/>
      <c r="H54" s="779"/>
      <c r="I54" s="779"/>
      <c r="J54" s="780"/>
      <c r="K54" s="780"/>
      <c r="L54" s="781"/>
      <c r="M54" s="781"/>
      <c r="N54" s="781"/>
      <c r="O54" s="781"/>
      <c r="P54" s="781"/>
      <c r="Q54" s="781"/>
      <c r="R54" s="781"/>
      <c r="S54" s="781"/>
    </row>
    <row r="55" spans="2:19" s="653" customFormat="1" ht="15" x14ac:dyDescent="0.2">
      <c r="B55" s="663"/>
      <c r="C55" s="779"/>
      <c r="D55" s="779"/>
      <c r="E55" s="779"/>
      <c r="F55" s="779"/>
      <c r="G55" s="779"/>
      <c r="H55" s="779"/>
      <c r="I55" s="779"/>
      <c r="J55" s="780"/>
      <c r="K55" s="780"/>
      <c r="L55" s="781"/>
      <c r="M55" s="781"/>
      <c r="N55" s="781"/>
      <c r="O55" s="781"/>
      <c r="P55" s="781"/>
      <c r="Q55" s="781"/>
      <c r="R55" s="781"/>
      <c r="S55" s="781"/>
    </row>
    <row r="56" spans="2:19" s="653" customFormat="1" ht="15" x14ac:dyDescent="0.2">
      <c r="B56" s="663"/>
      <c r="C56" s="779"/>
      <c r="D56" s="779"/>
      <c r="E56" s="779"/>
      <c r="F56" s="779"/>
      <c r="G56" s="779"/>
      <c r="H56" s="779"/>
      <c r="I56" s="779"/>
      <c r="J56" s="780"/>
      <c r="K56" s="780"/>
      <c r="L56" s="781"/>
      <c r="M56" s="781"/>
      <c r="N56" s="781"/>
      <c r="O56" s="781"/>
      <c r="P56" s="781"/>
      <c r="Q56" s="781"/>
      <c r="R56" s="781"/>
      <c r="S56" s="781"/>
    </row>
    <row r="57" spans="2:19" s="653" customFormat="1" ht="15" x14ac:dyDescent="0.2">
      <c r="B57" s="663"/>
      <c r="C57" s="779"/>
      <c r="D57" s="779"/>
      <c r="E57" s="779"/>
      <c r="F57" s="779"/>
      <c r="G57" s="779"/>
      <c r="H57" s="779"/>
      <c r="I57" s="779"/>
      <c r="J57" s="780"/>
      <c r="K57" s="780"/>
      <c r="L57" s="781"/>
      <c r="M57" s="781"/>
      <c r="N57" s="781"/>
      <c r="O57" s="781"/>
      <c r="P57" s="781"/>
      <c r="Q57" s="781"/>
      <c r="R57" s="781"/>
      <c r="S57" s="781"/>
    </row>
    <row r="58" spans="2:19" s="653" customFormat="1" ht="15" x14ac:dyDescent="0.2">
      <c r="B58" s="663"/>
      <c r="C58" s="779"/>
      <c r="D58" s="779"/>
      <c r="E58" s="779"/>
      <c r="F58" s="779"/>
      <c r="G58" s="779"/>
      <c r="H58" s="779"/>
      <c r="I58" s="779"/>
      <c r="J58" s="780"/>
      <c r="K58" s="780"/>
      <c r="L58" s="781"/>
      <c r="M58" s="781"/>
      <c r="N58" s="781"/>
      <c r="O58" s="781"/>
      <c r="P58" s="781"/>
      <c r="Q58" s="781"/>
      <c r="R58" s="781"/>
      <c r="S58" s="781"/>
    </row>
    <row r="59" spans="2:19" s="653" customFormat="1" ht="15" x14ac:dyDescent="0.2">
      <c r="B59" s="663"/>
      <c r="C59" s="782"/>
      <c r="D59" s="782"/>
      <c r="E59" s="782"/>
      <c r="F59" s="782"/>
      <c r="G59" s="782"/>
      <c r="H59" s="782"/>
      <c r="I59" s="782"/>
      <c r="J59" s="780"/>
      <c r="K59" s="780"/>
      <c r="L59" s="781"/>
      <c r="M59" s="781"/>
      <c r="N59" s="781"/>
      <c r="O59" s="781"/>
      <c r="P59" s="781"/>
      <c r="Q59" s="781"/>
      <c r="R59" s="781"/>
      <c r="S59" s="781"/>
    </row>
    <row r="60" spans="2:19" s="653" customFormat="1" ht="15.75" x14ac:dyDescent="0.2">
      <c r="B60" s="663"/>
      <c r="C60" s="782"/>
      <c r="D60" s="782"/>
      <c r="E60" s="782"/>
      <c r="F60" s="782"/>
      <c r="G60" s="782"/>
      <c r="H60" s="783"/>
      <c r="I60" s="783"/>
      <c r="J60" s="780"/>
      <c r="K60" s="780"/>
      <c r="L60" s="781"/>
      <c r="M60" s="781"/>
      <c r="N60" s="781"/>
      <c r="O60" s="781"/>
      <c r="P60" s="781"/>
      <c r="Q60" s="781"/>
      <c r="R60" s="781"/>
      <c r="S60" s="781"/>
    </row>
    <row r="61" spans="2:19" s="653" customFormat="1" ht="15" x14ac:dyDescent="0.2">
      <c r="B61" s="663"/>
      <c r="C61" s="663"/>
      <c r="D61" s="663"/>
      <c r="E61" s="663"/>
      <c r="F61" s="663"/>
      <c r="G61" s="663"/>
      <c r="H61" s="663"/>
      <c r="I61" s="663"/>
      <c r="J61" s="780"/>
      <c r="K61" s="780"/>
      <c r="L61" s="781"/>
      <c r="M61" s="781"/>
      <c r="N61" s="781"/>
      <c r="O61" s="781"/>
      <c r="P61" s="781"/>
      <c r="Q61" s="781"/>
      <c r="R61" s="781"/>
      <c r="S61" s="781"/>
    </row>
    <row r="62" spans="2:19" s="653" customFormat="1" ht="15" x14ac:dyDescent="0.2">
      <c r="B62" s="663"/>
      <c r="C62" s="663"/>
      <c r="D62" s="663"/>
      <c r="E62" s="663"/>
      <c r="F62" s="663"/>
      <c r="G62" s="663"/>
      <c r="H62" s="663"/>
      <c r="I62" s="663"/>
      <c r="J62" s="780"/>
      <c r="K62" s="780"/>
      <c r="L62" s="781"/>
      <c r="M62" s="781"/>
      <c r="N62" s="781"/>
      <c r="O62" s="781"/>
      <c r="P62" s="781"/>
      <c r="Q62" s="781"/>
      <c r="R62" s="781"/>
      <c r="S62" s="781"/>
    </row>
    <row r="63" spans="2:19" s="653" customFormat="1" ht="15" x14ac:dyDescent="0.2">
      <c r="B63" s="663"/>
      <c r="C63" s="784"/>
      <c r="D63" s="663"/>
      <c r="E63" s="663"/>
      <c r="F63" s="663"/>
      <c r="G63" s="663"/>
      <c r="H63" s="785"/>
      <c r="I63" s="786"/>
      <c r="J63" s="780"/>
      <c r="K63" s="780"/>
      <c r="L63" s="781"/>
      <c r="M63" s="781"/>
      <c r="N63" s="781"/>
      <c r="O63" s="781"/>
      <c r="P63" s="781"/>
      <c r="Q63" s="781"/>
      <c r="R63" s="781"/>
      <c r="S63" s="781"/>
    </row>
    <row r="64" spans="2:19" s="669" customFormat="1" ht="15" customHeight="1" x14ac:dyDescent="0.4">
      <c r="B64" s="663"/>
      <c r="C64" s="784"/>
      <c r="D64" s="663"/>
      <c r="E64" s="663"/>
      <c r="F64" s="663"/>
      <c r="G64" s="663"/>
      <c r="H64" s="784"/>
      <c r="I64" s="784"/>
      <c r="J64" s="780"/>
      <c r="K64" s="780"/>
      <c r="L64" s="781"/>
      <c r="M64" s="781"/>
      <c r="N64" s="781"/>
      <c r="O64" s="781"/>
      <c r="P64" s="781"/>
      <c r="Q64" s="781"/>
      <c r="R64" s="781"/>
      <c r="S64" s="781"/>
    </row>
    <row r="65" spans="2:19" s="669" customFormat="1" ht="15" customHeight="1" x14ac:dyDescent="0.4">
      <c r="B65" s="663"/>
      <c r="C65" s="784"/>
      <c r="D65" s="663"/>
      <c r="E65" s="663"/>
      <c r="F65" s="663"/>
      <c r="G65" s="663"/>
      <c r="H65" s="785"/>
      <c r="I65" s="786"/>
      <c r="J65" s="780"/>
      <c r="K65" s="780"/>
      <c r="L65" s="781"/>
      <c r="M65" s="781"/>
      <c r="N65" s="781"/>
      <c r="O65" s="781"/>
      <c r="P65" s="781"/>
      <c r="Q65" s="781"/>
      <c r="R65" s="781"/>
      <c r="S65" s="781"/>
    </row>
    <row r="66" spans="2:19" s="653" customFormat="1" ht="15" x14ac:dyDescent="0.2">
      <c r="B66" s="663"/>
      <c r="C66" s="663"/>
      <c r="D66" s="663"/>
      <c r="E66" s="663"/>
      <c r="F66" s="663"/>
      <c r="G66" s="663"/>
      <c r="H66" s="663"/>
      <c r="I66" s="663"/>
      <c r="J66" s="780"/>
      <c r="K66" s="780"/>
      <c r="L66" s="781"/>
      <c r="M66" s="781"/>
      <c r="N66" s="781"/>
      <c r="O66" s="781"/>
      <c r="P66" s="781"/>
      <c r="Q66" s="781"/>
      <c r="R66" s="781"/>
      <c r="S66" s="781"/>
    </row>
    <row r="67" spans="2:19" s="653" customFormat="1" ht="15" customHeight="1" x14ac:dyDescent="0.4">
      <c r="B67" s="787"/>
      <c r="C67" s="788"/>
      <c r="D67" s="789"/>
      <c r="E67" s="789"/>
      <c r="F67" s="789"/>
      <c r="G67" s="789"/>
      <c r="H67" s="789"/>
      <c r="I67" s="789"/>
      <c r="J67" s="780"/>
      <c r="K67" s="780"/>
      <c r="L67" s="781"/>
      <c r="M67" s="781"/>
      <c r="N67" s="781"/>
      <c r="O67" s="781"/>
      <c r="P67" s="781"/>
      <c r="Q67" s="781"/>
      <c r="R67" s="781"/>
      <c r="S67" s="781"/>
    </row>
    <row r="68" spans="2:19" s="653" customFormat="1" ht="15" customHeight="1" x14ac:dyDescent="0.4">
      <c r="B68" s="787"/>
      <c r="C68" s="788"/>
      <c r="D68" s="789"/>
      <c r="E68" s="789"/>
      <c r="F68" s="789"/>
      <c r="G68" s="789"/>
      <c r="H68" s="789"/>
      <c r="I68" s="789"/>
      <c r="J68" s="780"/>
      <c r="K68" s="780"/>
      <c r="L68" s="781"/>
      <c r="M68" s="781"/>
      <c r="N68" s="781"/>
      <c r="O68" s="781"/>
      <c r="P68" s="781"/>
      <c r="Q68" s="781"/>
      <c r="R68" s="781"/>
      <c r="S68" s="781"/>
    </row>
    <row r="69" spans="2:19" s="653" customFormat="1" ht="15" x14ac:dyDescent="0.2">
      <c r="B69" s="663"/>
      <c r="C69" s="663"/>
      <c r="D69" s="663"/>
      <c r="E69" s="663"/>
      <c r="F69" s="663"/>
      <c r="G69" s="663"/>
      <c r="H69" s="663"/>
      <c r="I69" s="663"/>
      <c r="J69" s="780"/>
      <c r="K69" s="780"/>
      <c r="L69" s="781"/>
      <c r="M69" s="781"/>
      <c r="N69" s="781"/>
      <c r="O69" s="781"/>
      <c r="P69" s="781"/>
      <c r="Q69" s="781"/>
      <c r="R69" s="781"/>
      <c r="S69" s="781"/>
    </row>
    <row r="70" spans="2:19" s="653" customFormat="1" ht="15" x14ac:dyDescent="0.2">
      <c r="B70" s="663"/>
      <c r="C70" s="790"/>
      <c r="D70" s="790"/>
      <c r="E70" s="791"/>
      <c r="F70" s="791"/>
      <c r="G70" s="791"/>
      <c r="H70" s="791"/>
      <c r="I70" s="790"/>
      <c r="J70" s="780"/>
      <c r="K70" s="780"/>
      <c r="L70" s="781"/>
      <c r="M70" s="781"/>
      <c r="N70" s="781"/>
      <c r="O70" s="781"/>
      <c r="P70" s="781"/>
      <c r="Q70" s="781"/>
      <c r="R70" s="781"/>
      <c r="S70" s="781"/>
    </row>
    <row r="71" spans="2:19" s="653" customFormat="1" ht="15" x14ac:dyDescent="0.2">
      <c r="B71" s="663"/>
      <c r="C71" s="790"/>
      <c r="D71" s="790"/>
      <c r="E71" s="790"/>
      <c r="F71" s="790"/>
      <c r="G71" s="790"/>
      <c r="H71" s="790"/>
      <c r="I71" s="790"/>
      <c r="J71" s="780"/>
      <c r="K71" s="780"/>
      <c r="L71" s="781"/>
      <c r="M71" s="781"/>
      <c r="N71" s="781"/>
      <c r="O71" s="781"/>
      <c r="P71" s="781"/>
      <c r="Q71" s="781"/>
      <c r="R71" s="781"/>
      <c r="S71" s="781"/>
    </row>
    <row r="72" spans="2:19" s="653" customFormat="1" ht="15" x14ac:dyDescent="0.2">
      <c r="B72" s="663"/>
      <c r="C72" s="782"/>
      <c r="D72" s="782"/>
      <c r="E72" s="782"/>
      <c r="F72" s="782"/>
      <c r="G72" s="782"/>
      <c r="H72" s="782"/>
      <c r="I72" s="782"/>
      <c r="J72" s="780"/>
      <c r="K72" s="780"/>
      <c r="L72" s="781"/>
      <c r="M72" s="781"/>
      <c r="N72" s="781"/>
      <c r="O72" s="781"/>
      <c r="P72" s="781"/>
      <c r="Q72" s="781"/>
      <c r="R72" s="781"/>
      <c r="S72" s="781"/>
    </row>
    <row r="73" spans="2:19" s="653" customFormat="1" ht="15" x14ac:dyDescent="0.2">
      <c r="B73" s="792"/>
      <c r="C73" s="782"/>
      <c r="D73" s="782"/>
      <c r="E73" s="782"/>
      <c r="F73" s="782"/>
      <c r="G73" s="782"/>
      <c r="H73" s="782"/>
      <c r="I73" s="782"/>
      <c r="J73" s="780"/>
      <c r="K73" s="780"/>
      <c r="L73" s="781"/>
      <c r="M73" s="781"/>
      <c r="N73" s="781"/>
      <c r="O73" s="781"/>
      <c r="P73" s="781"/>
      <c r="Q73" s="781"/>
      <c r="R73" s="781"/>
      <c r="S73" s="781"/>
    </row>
    <row r="74" spans="2:19" s="653" customFormat="1" ht="15" x14ac:dyDescent="0.2">
      <c r="B74" s="792"/>
      <c r="C74" s="782"/>
      <c r="D74" s="782"/>
      <c r="E74" s="782"/>
      <c r="F74" s="782"/>
      <c r="G74" s="782"/>
      <c r="H74" s="782"/>
      <c r="I74" s="782"/>
      <c r="J74" s="780"/>
      <c r="K74" s="780"/>
      <c r="L74" s="781"/>
      <c r="M74" s="781"/>
      <c r="N74" s="781"/>
      <c r="O74" s="781"/>
      <c r="P74" s="781"/>
      <c r="Q74" s="781"/>
      <c r="R74" s="781"/>
      <c r="S74" s="781"/>
    </row>
    <row r="75" spans="2:19" s="653" customFormat="1" ht="15" x14ac:dyDescent="0.2">
      <c r="B75" s="663"/>
      <c r="C75" s="782"/>
      <c r="D75" s="782"/>
      <c r="E75" s="782"/>
      <c r="F75" s="782"/>
      <c r="G75" s="782"/>
      <c r="H75" s="782"/>
      <c r="I75" s="782"/>
      <c r="J75" s="780"/>
      <c r="K75" s="780"/>
      <c r="L75" s="781"/>
      <c r="M75" s="781"/>
      <c r="N75" s="781"/>
      <c r="O75" s="781"/>
      <c r="P75" s="781"/>
      <c r="Q75" s="781"/>
      <c r="R75" s="781"/>
      <c r="S75" s="781"/>
    </row>
    <row r="76" spans="2:19" s="653" customFormat="1" ht="15" x14ac:dyDescent="0.2">
      <c r="B76" s="663"/>
      <c r="C76" s="782"/>
      <c r="D76" s="782"/>
      <c r="E76" s="782"/>
      <c r="F76" s="782"/>
      <c r="G76" s="782"/>
      <c r="H76" s="782"/>
      <c r="I76" s="782"/>
      <c r="J76" s="780"/>
      <c r="K76" s="780"/>
      <c r="L76" s="781"/>
      <c r="M76" s="781"/>
      <c r="N76" s="781"/>
      <c r="O76" s="781"/>
      <c r="P76" s="781"/>
      <c r="Q76" s="781"/>
      <c r="R76" s="781"/>
      <c r="S76" s="781"/>
    </row>
    <row r="77" spans="2:19" s="653" customFormat="1" ht="15" x14ac:dyDescent="0.2">
      <c r="B77" s="663"/>
      <c r="C77" s="782"/>
      <c r="D77" s="782"/>
      <c r="E77" s="782"/>
      <c r="F77" s="782"/>
      <c r="G77" s="782"/>
      <c r="H77" s="782"/>
      <c r="I77" s="782"/>
      <c r="J77" s="780"/>
      <c r="K77" s="780"/>
      <c r="L77" s="781"/>
      <c r="M77" s="781"/>
      <c r="N77" s="781"/>
      <c r="O77" s="781"/>
      <c r="P77" s="781"/>
      <c r="Q77" s="781"/>
      <c r="R77" s="781"/>
      <c r="S77" s="781"/>
    </row>
    <row r="78" spans="2:19" s="653" customFormat="1" ht="15" x14ac:dyDescent="0.2">
      <c r="B78" s="663"/>
      <c r="C78" s="782"/>
      <c r="D78" s="782"/>
      <c r="E78" s="782"/>
      <c r="F78" s="782"/>
      <c r="G78" s="782"/>
      <c r="H78" s="782"/>
      <c r="I78" s="782"/>
      <c r="J78" s="780"/>
      <c r="K78" s="780"/>
      <c r="L78" s="781"/>
      <c r="M78" s="781"/>
      <c r="N78" s="781"/>
      <c r="O78" s="781"/>
      <c r="P78" s="781"/>
      <c r="Q78" s="781"/>
      <c r="R78" s="781"/>
      <c r="S78" s="781"/>
    </row>
    <row r="79" spans="2:19" s="653" customFormat="1" ht="15" x14ac:dyDescent="0.2">
      <c r="B79" s="663"/>
      <c r="C79" s="782"/>
      <c r="D79" s="782"/>
      <c r="E79" s="782"/>
      <c r="F79" s="782"/>
      <c r="G79" s="782"/>
      <c r="H79" s="782"/>
      <c r="I79" s="782"/>
      <c r="J79" s="780"/>
      <c r="K79" s="780"/>
      <c r="L79" s="781"/>
      <c r="M79" s="781"/>
      <c r="N79" s="781"/>
      <c r="O79" s="781"/>
      <c r="P79" s="781"/>
      <c r="Q79" s="781"/>
      <c r="R79" s="781"/>
      <c r="S79" s="781"/>
    </row>
    <row r="80" spans="2:19" s="653" customFormat="1" ht="15" x14ac:dyDescent="0.2">
      <c r="B80" s="663"/>
      <c r="C80" s="782"/>
      <c r="D80" s="782"/>
      <c r="E80" s="782"/>
      <c r="F80" s="782"/>
      <c r="G80" s="782"/>
      <c r="H80" s="782"/>
      <c r="I80" s="782"/>
      <c r="J80" s="780"/>
      <c r="K80" s="780"/>
      <c r="L80" s="781"/>
      <c r="M80" s="781"/>
      <c r="N80" s="781"/>
      <c r="O80" s="781"/>
      <c r="P80" s="781"/>
      <c r="Q80" s="781"/>
      <c r="R80" s="781"/>
      <c r="S80" s="781"/>
    </row>
    <row r="81" spans="2:19" s="653" customFormat="1" ht="15" x14ac:dyDescent="0.2">
      <c r="B81" s="663"/>
      <c r="C81" s="782"/>
      <c r="D81" s="782"/>
      <c r="E81" s="782"/>
      <c r="F81" s="782"/>
      <c r="G81" s="782"/>
      <c r="H81" s="782"/>
      <c r="I81" s="782"/>
      <c r="J81" s="780"/>
      <c r="K81" s="780"/>
      <c r="L81" s="781"/>
      <c r="M81" s="781"/>
      <c r="N81" s="781"/>
      <c r="O81" s="781"/>
      <c r="P81" s="781"/>
      <c r="Q81" s="781"/>
      <c r="R81" s="781"/>
      <c r="S81" s="781"/>
    </row>
    <row r="82" spans="2:19" s="653" customFormat="1" ht="15" x14ac:dyDescent="0.2">
      <c r="B82" s="663"/>
      <c r="C82" s="782"/>
      <c r="D82" s="782"/>
      <c r="E82" s="782"/>
      <c r="F82" s="782"/>
      <c r="G82" s="782"/>
      <c r="H82" s="782"/>
      <c r="I82" s="782"/>
      <c r="J82" s="780"/>
      <c r="K82" s="780"/>
      <c r="L82" s="781"/>
      <c r="M82" s="781"/>
      <c r="N82" s="781"/>
      <c r="O82" s="781"/>
      <c r="P82" s="781"/>
      <c r="Q82" s="781"/>
      <c r="R82" s="781"/>
      <c r="S82" s="781"/>
    </row>
    <row r="83" spans="2:19" s="653" customFormat="1" ht="15" x14ac:dyDescent="0.2">
      <c r="B83" s="663"/>
      <c r="C83" s="782"/>
      <c r="D83" s="782"/>
      <c r="E83" s="782"/>
      <c r="F83" s="782"/>
      <c r="G83" s="782"/>
      <c r="H83" s="782"/>
      <c r="I83" s="782"/>
      <c r="J83" s="780"/>
      <c r="K83" s="780"/>
      <c r="L83" s="781"/>
      <c r="M83" s="781"/>
      <c r="N83" s="781"/>
      <c r="O83" s="781"/>
      <c r="P83" s="781"/>
      <c r="Q83" s="781"/>
      <c r="R83" s="781"/>
      <c r="S83" s="781"/>
    </row>
    <row r="84" spans="2:19" s="653" customFormat="1" ht="15" x14ac:dyDescent="0.2">
      <c r="B84" s="663"/>
      <c r="C84" s="782"/>
      <c r="D84" s="782"/>
      <c r="E84" s="782"/>
      <c r="F84" s="782"/>
      <c r="G84" s="782"/>
      <c r="H84" s="782"/>
      <c r="I84" s="782"/>
      <c r="J84" s="780"/>
      <c r="K84" s="780"/>
      <c r="L84" s="781"/>
      <c r="M84" s="781"/>
      <c r="N84" s="781"/>
      <c r="O84" s="781"/>
      <c r="P84" s="781"/>
      <c r="Q84" s="781"/>
      <c r="R84" s="781"/>
      <c r="S84" s="781"/>
    </row>
    <row r="85" spans="2:19" s="653" customFormat="1" ht="15" x14ac:dyDescent="0.2">
      <c r="B85" s="663"/>
      <c r="C85" s="782"/>
      <c r="D85" s="782"/>
      <c r="E85" s="782"/>
      <c r="F85" s="782"/>
      <c r="G85" s="782"/>
      <c r="H85" s="782"/>
      <c r="I85" s="782"/>
      <c r="J85" s="780"/>
      <c r="K85" s="780"/>
      <c r="L85" s="781"/>
      <c r="M85" s="781"/>
      <c r="N85" s="781"/>
      <c r="O85" s="781"/>
      <c r="P85" s="781"/>
      <c r="Q85" s="781"/>
      <c r="R85" s="781"/>
      <c r="S85" s="781"/>
    </row>
    <row r="86" spans="2:19" s="653" customFormat="1" ht="15" x14ac:dyDescent="0.2">
      <c r="B86" s="663"/>
      <c r="C86" s="782"/>
      <c r="D86" s="782"/>
      <c r="E86" s="782"/>
      <c r="F86" s="782"/>
      <c r="G86" s="782"/>
      <c r="H86" s="782"/>
      <c r="I86" s="782"/>
      <c r="J86" s="780"/>
      <c r="K86" s="780"/>
      <c r="L86" s="781"/>
      <c r="M86" s="781"/>
      <c r="N86" s="781"/>
      <c r="O86" s="781"/>
      <c r="P86" s="781"/>
      <c r="Q86" s="781"/>
      <c r="R86" s="781"/>
      <c r="S86" s="781"/>
    </row>
    <row r="87" spans="2:19" s="653" customFormat="1" ht="15" x14ac:dyDescent="0.2">
      <c r="B87" s="663"/>
      <c r="C87" s="782"/>
      <c r="D87" s="782"/>
      <c r="E87" s="782"/>
      <c r="F87" s="782"/>
      <c r="G87" s="782"/>
      <c r="H87" s="782"/>
      <c r="I87" s="782"/>
      <c r="J87" s="780"/>
      <c r="K87" s="780"/>
      <c r="L87" s="781"/>
      <c r="M87" s="781"/>
      <c r="N87" s="781"/>
      <c r="O87" s="781"/>
      <c r="P87" s="781"/>
      <c r="Q87" s="781"/>
      <c r="R87" s="781"/>
      <c r="S87" s="781"/>
    </row>
    <row r="88" spans="2:19" s="653" customFormat="1" ht="15" x14ac:dyDescent="0.2">
      <c r="B88" s="663"/>
      <c r="C88" s="782"/>
      <c r="D88" s="782"/>
      <c r="E88" s="782"/>
      <c r="F88" s="782"/>
      <c r="G88" s="782"/>
      <c r="H88" s="782"/>
      <c r="I88" s="782"/>
      <c r="J88" s="780"/>
      <c r="K88" s="780"/>
      <c r="L88" s="781"/>
      <c r="M88" s="781"/>
      <c r="N88" s="781"/>
      <c r="O88" s="781"/>
      <c r="P88" s="781"/>
      <c r="Q88" s="781"/>
      <c r="R88" s="781"/>
      <c r="S88" s="781"/>
    </row>
    <row r="89" spans="2:19" s="653" customFormat="1" ht="15" x14ac:dyDescent="0.2">
      <c r="B89" s="663"/>
      <c r="C89" s="782"/>
      <c r="D89" s="782"/>
      <c r="E89" s="782"/>
      <c r="F89" s="782"/>
      <c r="G89" s="782"/>
      <c r="H89" s="782"/>
      <c r="I89" s="782"/>
      <c r="J89" s="780"/>
      <c r="K89" s="780"/>
      <c r="L89" s="781"/>
      <c r="M89" s="781"/>
      <c r="N89" s="781"/>
      <c r="O89" s="781"/>
      <c r="P89" s="781"/>
      <c r="Q89" s="781"/>
      <c r="R89" s="781"/>
      <c r="S89" s="781"/>
    </row>
    <row r="90" spans="2:19" s="653" customFormat="1" ht="15" x14ac:dyDescent="0.2">
      <c r="B90" s="663"/>
      <c r="C90" s="782"/>
      <c r="D90" s="782"/>
      <c r="E90" s="782"/>
      <c r="F90" s="782"/>
      <c r="G90" s="782"/>
      <c r="H90" s="782"/>
      <c r="I90" s="782"/>
      <c r="J90" s="780"/>
      <c r="K90" s="780"/>
      <c r="L90" s="781"/>
      <c r="M90" s="781"/>
      <c r="N90" s="781"/>
      <c r="O90" s="781"/>
      <c r="P90" s="781"/>
      <c r="Q90" s="781"/>
      <c r="R90" s="781"/>
      <c r="S90" s="781"/>
    </row>
    <row r="91" spans="2:19" s="653" customFormat="1" ht="15" x14ac:dyDescent="0.2">
      <c r="B91" s="663"/>
      <c r="C91" s="782"/>
      <c r="D91" s="782"/>
      <c r="E91" s="782"/>
      <c r="F91" s="782"/>
      <c r="G91" s="782"/>
      <c r="H91" s="782"/>
      <c r="I91" s="782"/>
      <c r="J91" s="780"/>
      <c r="K91" s="780"/>
      <c r="L91" s="781"/>
      <c r="M91" s="781"/>
      <c r="N91" s="781"/>
      <c r="O91" s="781"/>
      <c r="P91" s="781"/>
      <c r="Q91" s="781"/>
      <c r="R91" s="781"/>
      <c r="S91" s="781"/>
    </row>
    <row r="92" spans="2:19" s="653" customFormat="1" ht="15" x14ac:dyDescent="0.2">
      <c r="B92" s="663"/>
      <c r="C92" s="782"/>
      <c r="D92" s="782"/>
      <c r="E92" s="782"/>
      <c r="F92" s="782"/>
      <c r="G92" s="782"/>
      <c r="H92" s="782"/>
      <c r="I92" s="782"/>
      <c r="J92" s="780"/>
      <c r="K92" s="780"/>
      <c r="L92" s="781"/>
      <c r="M92" s="781"/>
      <c r="N92" s="781"/>
      <c r="O92" s="781"/>
      <c r="P92" s="781"/>
      <c r="Q92" s="781"/>
      <c r="R92" s="781"/>
      <c r="S92" s="781"/>
    </row>
    <row r="93" spans="2:19" s="653" customFormat="1" ht="15" x14ac:dyDescent="0.2">
      <c r="B93" s="663"/>
      <c r="C93" s="782"/>
      <c r="D93" s="782"/>
      <c r="E93" s="782"/>
      <c r="F93" s="782"/>
      <c r="G93" s="782"/>
      <c r="H93" s="782"/>
      <c r="I93" s="782"/>
      <c r="J93" s="780"/>
      <c r="K93" s="780"/>
      <c r="L93" s="781"/>
      <c r="M93" s="781"/>
      <c r="N93" s="781"/>
      <c r="O93" s="781"/>
      <c r="P93" s="781"/>
      <c r="Q93" s="781"/>
      <c r="R93" s="781"/>
      <c r="S93" s="781"/>
    </row>
    <row r="94" spans="2:19" s="653" customFormat="1" ht="15" x14ac:dyDescent="0.2">
      <c r="B94" s="663"/>
      <c r="C94" s="782"/>
      <c r="D94" s="782"/>
      <c r="E94" s="782"/>
      <c r="F94" s="782"/>
      <c r="G94" s="782"/>
      <c r="H94" s="782"/>
      <c r="I94" s="782"/>
      <c r="J94" s="780"/>
      <c r="K94" s="780"/>
      <c r="L94" s="781"/>
      <c r="M94" s="781"/>
      <c r="N94" s="781"/>
      <c r="O94" s="781"/>
      <c r="P94" s="781"/>
      <c r="Q94" s="781"/>
      <c r="R94" s="781"/>
      <c r="S94" s="781"/>
    </row>
    <row r="95" spans="2:19" s="653" customFormat="1" ht="15" x14ac:dyDescent="0.2">
      <c r="B95" s="663"/>
      <c r="C95" s="782"/>
      <c r="D95" s="782"/>
      <c r="E95" s="782"/>
      <c r="F95" s="782"/>
      <c r="G95" s="782"/>
      <c r="H95" s="782"/>
      <c r="I95" s="782"/>
      <c r="J95" s="780"/>
      <c r="K95" s="780"/>
      <c r="L95" s="781"/>
      <c r="M95" s="781"/>
      <c r="N95" s="781"/>
      <c r="O95" s="781"/>
      <c r="P95" s="781"/>
      <c r="Q95" s="781"/>
      <c r="R95" s="781"/>
      <c r="S95" s="781"/>
    </row>
    <row r="96" spans="2:19" s="653" customFormat="1" ht="15" x14ac:dyDescent="0.2">
      <c r="B96" s="663"/>
      <c r="C96" s="782"/>
      <c r="D96" s="782"/>
      <c r="E96" s="782"/>
      <c r="F96" s="782"/>
      <c r="G96" s="782"/>
      <c r="H96" s="782"/>
      <c r="I96" s="782"/>
      <c r="J96" s="780"/>
      <c r="K96" s="780"/>
      <c r="L96" s="781"/>
      <c r="M96" s="781"/>
      <c r="N96" s="781"/>
      <c r="O96" s="781"/>
      <c r="P96" s="781"/>
      <c r="Q96" s="781"/>
      <c r="R96" s="781"/>
      <c r="S96" s="781"/>
    </row>
    <row r="97" spans="2:19" s="653" customFormat="1" ht="15" x14ac:dyDescent="0.2">
      <c r="B97" s="663"/>
      <c r="C97" s="782"/>
      <c r="D97" s="782"/>
      <c r="E97" s="782"/>
      <c r="F97" s="782"/>
      <c r="G97" s="782"/>
      <c r="H97" s="782"/>
      <c r="I97" s="782"/>
      <c r="J97" s="780"/>
      <c r="K97" s="780"/>
      <c r="L97" s="781"/>
      <c r="M97" s="781"/>
      <c r="N97" s="781"/>
      <c r="O97" s="781"/>
      <c r="P97" s="781"/>
      <c r="Q97" s="781"/>
      <c r="R97" s="781"/>
      <c r="S97" s="781"/>
    </row>
    <row r="98" spans="2:19" s="653" customFormat="1" ht="15" x14ac:dyDescent="0.2">
      <c r="B98" s="663"/>
      <c r="C98" s="782"/>
      <c r="D98" s="782"/>
      <c r="E98" s="782"/>
      <c r="F98" s="782"/>
      <c r="G98" s="782"/>
      <c r="H98" s="782"/>
      <c r="I98" s="782"/>
      <c r="J98" s="780"/>
      <c r="K98" s="780"/>
      <c r="L98" s="781"/>
      <c r="M98" s="781"/>
      <c r="N98" s="781"/>
      <c r="O98" s="781"/>
      <c r="P98" s="781"/>
      <c r="Q98" s="781"/>
      <c r="R98" s="781"/>
      <c r="S98" s="781"/>
    </row>
    <row r="99" spans="2:19" s="653" customFormat="1" ht="15" x14ac:dyDescent="0.2">
      <c r="B99" s="663"/>
      <c r="C99" s="782"/>
      <c r="D99" s="782"/>
      <c r="E99" s="782"/>
      <c r="F99" s="782"/>
      <c r="G99" s="782"/>
      <c r="H99" s="782"/>
      <c r="I99" s="782"/>
      <c r="J99" s="780"/>
      <c r="K99" s="780"/>
      <c r="L99" s="781"/>
      <c r="M99" s="781"/>
      <c r="N99" s="781"/>
      <c r="O99" s="781"/>
      <c r="P99" s="781"/>
      <c r="Q99" s="781"/>
      <c r="R99" s="781"/>
      <c r="S99" s="781"/>
    </row>
    <row r="100" spans="2:19" s="653" customFormat="1" ht="15" x14ac:dyDescent="0.2">
      <c r="B100" s="663"/>
      <c r="C100" s="782"/>
      <c r="D100" s="782"/>
      <c r="E100" s="782"/>
      <c r="F100" s="782"/>
      <c r="G100" s="782"/>
      <c r="H100" s="782"/>
      <c r="I100" s="782"/>
      <c r="J100" s="780"/>
      <c r="K100" s="780"/>
      <c r="L100" s="781"/>
      <c r="M100" s="781"/>
      <c r="N100" s="781"/>
      <c r="O100" s="781"/>
      <c r="P100" s="781"/>
      <c r="Q100" s="781"/>
      <c r="R100" s="781"/>
      <c r="S100" s="781"/>
    </row>
    <row r="101" spans="2:19" s="653" customFormat="1" ht="15" x14ac:dyDescent="0.2">
      <c r="B101" s="663"/>
      <c r="C101" s="782"/>
      <c r="D101" s="782"/>
      <c r="E101" s="782"/>
      <c r="F101" s="782"/>
      <c r="G101" s="782"/>
      <c r="H101" s="782"/>
      <c r="I101" s="782"/>
      <c r="J101" s="780"/>
      <c r="K101" s="780"/>
      <c r="L101" s="781"/>
      <c r="M101" s="781"/>
      <c r="N101" s="781"/>
      <c r="O101" s="781"/>
      <c r="P101" s="781"/>
      <c r="Q101" s="781"/>
      <c r="R101" s="781"/>
      <c r="S101" s="781"/>
    </row>
    <row r="102" spans="2:19" s="653" customFormat="1" ht="15" x14ac:dyDescent="0.2">
      <c r="B102" s="663"/>
      <c r="C102" s="782"/>
      <c r="D102" s="782"/>
      <c r="E102" s="782"/>
      <c r="F102" s="782"/>
      <c r="G102" s="782"/>
      <c r="H102" s="782"/>
      <c r="I102" s="782"/>
      <c r="J102" s="780"/>
      <c r="K102" s="780"/>
      <c r="L102" s="781"/>
      <c r="M102" s="781"/>
      <c r="N102" s="781"/>
      <c r="O102" s="781"/>
      <c r="P102" s="781"/>
      <c r="Q102" s="781"/>
      <c r="R102" s="781"/>
      <c r="S102" s="781"/>
    </row>
    <row r="103" spans="2:19" s="653" customFormat="1" ht="15" x14ac:dyDescent="0.2">
      <c r="B103" s="663"/>
      <c r="C103" s="782"/>
      <c r="D103" s="782"/>
      <c r="E103" s="782"/>
      <c r="F103" s="782"/>
      <c r="G103" s="782"/>
      <c r="H103" s="782"/>
      <c r="I103" s="782"/>
      <c r="J103" s="780"/>
      <c r="K103" s="780"/>
      <c r="L103" s="781"/>
      <c r="M103" s="781"/>
      <c r="N103" s="781"/>
      <c r="O103" s="781"/>
      <c r="P103" s="781"/>
      <c r="Q103" s="781"/>
      <c r="R103" s="781"/>
      <c r="S103" s="781"/>
    </row>
    <row r="104" spans="2:19" s="653" customFormat="1" ht="15" x14ac:dyDescent="0.2">
      <c r="B104" s="663"/>
      <c r="C104" s="782"/>
      <c r="D104" s="782"/>
      <c r="E104" s="782"/>
      <c r="F104" s="782"/>
      <c r="G104" s="782"/>
      <c r="H104" s="782"/>
      <c r="I104" s="782"/>
      <c r="J104" s="780"/>
      <c r="K104" s="780"/>
      <c r="L104" s="781"/>
      <c r="M104" s="781"/>
      <c r="N104" s="781"/>
      <c r="O104" s="781"/>
      <c r="P104" s="781"/>
      <c r="Q104" s="781"/>
      <c r="R104" s="781"/>
      <c r="S104" s="781"/>
    </row>
    <row r="105" spans="2:19" s="653" customFormat="1" ht="15" x14ac:dyDescent="0.2">
      <c r="B105" s="663"/>
      <c r="C105" s="782"/>
      <c r="D105" s="782"/>
      <c r="E105" s="782"/>
      <c r="F105" s="782"/>
      <c r="G105" s="782"/>
      <c r="H105" s="782"/>
      <c r="I105" s="782"/>
      <c r="J105" s="780"/>
      <c r="K105" s="780"/>
      <c r="L105" s="781"/>
      <c r="M105" s="781"/>
      <c r="N105" s="781"/>
      <c r="O105" s="781"/>
      <c r="P105" s="781"/>
      <c r="Q105" s="781"/>
      <c r="R105" s="781"/>
      <c r="S105" s="781"/>
    </row>
    <row r="106" spans="2:19" s="653" customFormat="1" ht="15" x14ac:dyDescent="0.2">
      <c r="B106" s="663"/>
      <c r="C106" s="782"/>
      <c r="D106" s="782"/>
      <c r="E106" s="782"/>
      <c r="F106" s="782"/>
      <c r="G106" s="782"/>
      <c r="H106" s="782"/>
      <c r="I106" s="782"/>
      <c r="J106" s="780"/>
      <c r="K106" s="780"/>
      <c r="L106" s="781"/>
      <c r="M106" s="781"/>
      <c r="N106" s="781"/>
      <c r="O106" s="781"/>
      <c r="P106" s="781"/>
      <c r="Q106" s="781"/>
      <c r="R106" s="781"/>
      <c r="S106" s="781"/>
    </row>
    <row r="107" spans="2:19" s="653" customFormat="1" ht="15" x14ac:dyDescent="0.2">
      <c r="B107" s="663"/>
      <c r="C107" s="782"/>
      <c r="D107" s="782"/>
      <c r="E107" s="782"/>
      <c r="F107" s="782"/>
      <c r="G107" s="782"/>
      <c r="H107" s="782"/>
      <c r="I107" s="782"/>
      <c r="J107" s="780"/>
      <c r="K107" s="780"/>
      <c r="L107" s="781"/>
      <c r="M107" s="781"/>
      <c r="N107" s="781"/>
      <c r="O107" s="781"/>
      <c r="P107" s="781"/>
      <c r="Q107" s="781"/>
      <c r="R107" s="781"/>
      <c r="S107" s="781"/>
    </row>
    <row r="108" spans="2:19" s="653" customFormat="1" ht="15" x14ac:dyDescent="0.2">
      <c r="B108" s="663"/>
      <c r="C108" s="782"/>
      <c r="D108" s="782"/>
      <c r="E108" s="782"/>
      <c r="F108" s="782"/>
      <c r="G108" s="782"/>
      <c r="H108" s="782"/>
      <c r="I108" s="782"/>
      <c r="J108" s="780"/>
      <c r="K108" s="780"/>
      <c r="L108" s="781"/>
      <c r="M108" s="781"/>
      <c r="N108" s="781"/>
      <c r="O108" s="781"/>
      <c r="P108" s="781"/>
      <c r="Q108" s="781"/>
      <c r="R108" s="781"/>
      <c r="S108" s="781"/>
    </row>
    <row r="109" spans="2:19" s="653" customFormat="1" ht="15" x14ac:dyDescent="0.2">
      <c r="B109" s="663"/>
      <c r="C109" s="663"/>
      <c r="D109" s="663"/>
      <c r="E109" s="663"/>
      <c r="F109" s="663"/>
      <c r="G109" s="663"/>
      <c r="H109" s="663"/>
      <c r="I109" s="663"/>
      <c r="J109" s="780"/>
      <c r="K109" s="780"/>
      <c r="L109" s="781"/>
      <c r="M109" s="781"/>
      <c r="N109" s="781"/>
      <c r="O109" s="781"/>
      <c r="P109" s="781"/>
      <c r="Q109" s="781"/>
      <c r="R109" s="781"/>
      <c r="S109" s="781"/>
    </row>
    <row r="110" spans="2:19" s="653" customFormat="1" ht="15" x14ac:dyDescent="0.2">
      <c r="B110" s="663"/>
      <c r="C110" s="663"/>
      <c r="D110" s="663"/>
      <c r="E110" s="663"/>
      <c r="F110" s="663"/>
      <c r="G110" s="663"/>
      <c r="H110" s="663"/>
      <c r="I110" s="663"/>
      <c r="J110" s="780"/>
      <c r="K110" s="780"/>
      <c r="L110" s="781"/>
      <c r="M110" s="781"/>
      <c r="N110" s="781"/>
      <c r="O110" s="781"/>
      <c r="P110" s="781"/>
      <c r="Q110" s="781"/>
      <c r="R110" s="781"/>
      <c r="S110" s="781"/>
    </row>
    <row r="111" spans="2:19" s="653" customFormat="1" ht="15" x14ac:dyDescent="0.2">
      <c r="B111" s="663"/>
      <c r="C111" s="784"/>
      <c r="D111" s="663"/>
      <c r="E111" s="663"/>
      <c r="F111" s="663"/>
      <c r="G111" s="663"/>
      <c r="H111" s="784"/>
      <c r="I111" s="663"/>
      <c r="J111" s="780"/>
      <c r="K111" s="780"/>
      <c r="L111" s="781"/>
      <c r="M111" s="781"/>
      <c r="N111" s="781"/>
      <c r="O111" s="781"/>
      <c r="P111" s="781"/>
      <c r="Q111" s="781"/>
      <c r="R111" s="781"/>
      <c r="S111" s="781"/>
    </row>
    <row r="112" spans="2:19" s="653" customFormat="1" ht="15" x14ac:dyDescent="0.2">
      <c r="B112" s="663"/>
      <c r="C112" s="784"/>
      <c r="D112" s="663"/>
      <c r="E112" s="663"/>
      <c r="F112" s="663"/>
      <c r="G112" s="663"/>
      <c r="H112" s="663"/>
      <c r="I112" s="663"/>
      <c r="J112" s="780"/>
      <c r="K112" s="780"/>
      <c r="L112" s="781"/>
      <c r="M112" s="781"/>
      <c r="N112" s="781"/>
      <c r="O112" s="781"/>
      <c r="P112" s="781"/>
      <c r="Q112" s="781"/>
      <c r="R112" s="781"/>
      <c r="S112" s="781"/>
    </row>
    <row r="113" spans="2:19" s="653" customFormat="1" ht="15" x14ac:dyDescent="0.2">
      <c r="B113" s="663"/>
      <c r="C113" s="784"/>
      <c r="D113" s="663"/>
      <c r="E113" s="663"/>
      <c r="F113" s="663"/>
      <c r="G113" s="663"/>
      <c r="H113" s="785"/>
      <c r="I113" s="793"/>
      <c r="J113" s="780"/>
      <c r="K113" s="780"/>
      <c r="L113" s="781"/>
      <c r="M113" s="781"/>
      <c r="N113" s="781"/>
      <c r="O113" s="781"/>
      <c r="P113" s="781"/>
      <c r="Q113" s="781"/>
      <c r="R113" s="781"/>
      <c r="S113" s="781"/>
    </row>
    <row r="114" spans="2:19" s="653" customFormat="1" ht="15" x14ac:dyDescent="0.2">
      <c r="B114" s="663"/>
      <c r="C114" s="663"/>
      <c r="D114" s="663"/>
      <c r="E114" s="663"/>
      <c r="F114" s="663"/>
      <c r="G114" s="663"/>
      <c r="H114" s="663"/>
      <c r="I114" s="663"/>
      <c r="J114" s="780"/>
      <c r="K114" s="780"/>
      <c r="L114" s="781"/>
      <c r="M114" s="781"/>
      <c r="N114" s="781"/>
      <c r="O114" s="781"/>
      <c r="P114" s="781"/>
      <c r="Q114" s="781"/>
      <c r="R114" s="781"/>
      <c r="S114" s="781"/>
    </row>
    <row r="115" spans="2:19" s="653" customFormat="1" ht="15" customHeight="1" x14ac:dyDescent="0.4">
      <c r="B115" s="787"/>
      <c r="C115" s="788"/>
      <c r="D115" s="789"/>
      <c r="E115" s="789"/>
      <c r="F115" s="789"/>
      <c r="G115" s="789"/>
      <c r="H115" s="789"/>
      <c r="I115" s="789"/>
      <c r="J115" s="780"/>
      <c r="K115" s="780"/>
      <c r="L115" s="781"/>
      <c r="M115" s="781"/>
      <c r="N115" s="781"/>
      <c r="O115" s="781"/>
      <c r="P115" s="781"/>
      <c r="Q115" s="781"/>
      <c r="R115" s="781"/>
      <c r="S115" s="781"/>
    </row>
    <row r="116" spans="2:19" s="653" customFormat="1" ht="15" customHeight="1" x14ac:dyDescent="0.4">
      <c r="B116" s="787"/>
      <c r="C116" s="788"/>
      <c r="D116" s="789"/>
      <c r="E116" s="789"/>
      <c r="F116" s="789"/>
      <c r="G116" s="789"/>
      <c r="H116" s="789"/>
      <c r="I116" s="789"/>
      <c r="J116" s="780"/>
      <c r="K116" s="780"/>
      <c r="L116" s="781"/>
      <c r="M116" s="781"/>
      <c r="N116" s="781"/>
      <c r="O116" s="781"/>
      <c r="P116" s="781"/>
      <c r="Q116" s="781"/>
      <c r="R116" s="781"/>
      <c r="S116" s="781"/>
    </row>
    <row r="117" spans="2:19" s="653" customFormat="1" ht="15" x14ac:dyDescent="0.2">
      <c r="B117" s="663"/>
      <c r="C117" s="663"/>
      <c r="D117" s="663"/>
      <c r="E117" s="663"/>
      <c r="F117" s="663"/>
      <c r="G117" s="663"/>
      <c r="H117" s="663"/>
      <c r="I117" s="663"/>
      <c r="J117" s="780"/>
      <c r="K117" s="780"/>
      <c r="L117" s="781"/>
      <c r="M117" s="781"/>
      <c r="N117" s="781"/>
      <c r="O117" s="781"/>
      <c r="P117" s="781"/>
      <c r="Q117" s="781"/>
      <c r="R117" s="781"/>
      <c r="S117" s="781"/>
    </row>
    <row r="118" spans="2:19" s="653" customFormat="1" ht="15" x14ac:dyDescent="0.2">
      <c r="B118" s="663"/>
      <c r="C118" s="663"/>
      <c r="D118" s="663"/>
      <c r="E118" s="663"/>
      <c r="F118" s="663"/>
      <c r="G118" s="663"/>
      <c r="H118" s="663"/>
      <c r="I118" s="663"/>
      <c r="J118" s="780"/>
      <c r="K118" s="780"/>
      <c r="L118" s="781"/>
      <c r="M118" s="781"/>
      <c r="N118" s="781"/>
      <c r="O118" s="781"/>
      <c r="P118" s="781"/>
      <c r="Q118" s="781"/>
      <c r="R118" s="781"/>
      <c r="S118" s="781"/>
    </row>
    <row r="119" spans="2:19" s="653" customFormat="1" ht="15" x14ac:dyDescent="0.2">
      <c r="B119" s="663"/>
      <c r="C119" s="663"/>
      <c r="D119" s="794"/>
      <c r="E119" s="663"/>
      <c r="F119" s="795"/>
      <c r="G119" s="663"/>
      <c r="H119" s="796"/>
      <c r="I119" s="796"/>
      <c r="J119" s="780"/>
      <c r="K119" s="780"/>
      <c r="L119" s="781"/>
      <c r="M119" s="781"/>
      <c r="N119" s="781"/>
      <c r="O119" s="781"/>
      <c r="P119" s="781"/>
      <c r="Q119" s="781"/>
      <c r="R119" s="781"/>
      <c r="S119" s="781"/>
    </row>
    <row r="120" spans="2:19" s="653" customFormat="1" ht="15" x14ac:dyDescent="0.2">
      <c r="B120" s="663"/>
      <c r="C120" s="663"/>
      <c r="D120" s="797"/>
      <c r="E120" s="663"/>
      <c r="F120" s="663"/>
      <c r="G120" s="663"/>
      <c r="H120" s="663"/>
      <c r="I120" s="663"/>
      <c r="J120" s="780"/>
      <c r="K120" s="780"/>
      <c r="L120" s="781"/>
      <c r="M120" s="781"/>
      <c r="N120" s="781"/>
      <c r="O120" s="781"/>
      <c r="P120" s="781"/>
      <c r="Q120" s="781"/>
      <c r="R120" s="781"/>
      <c r="S120" s="781"/>
    </row>
    <row r="121" spans="2:19" s="653" customFormat="1" ht="15" x14ac:dyDescent="0.2">
      <c r="B121" s="792"/>
      <c r="C121" s="792"/>
      <c r="D121" s="798"/>
      <c r="E121" s="792"/>
      <c r="F121" s="792"/>
      <c r="G121" s="792"/>
      <c r="H121" s="792"/>
      <c r="I121" s="792"/>
      <c r="J121" s="780"/>
      <c r="K121" s="780"/>
      <c r="L121" s="781"/>
      <c r="M121" s="781"/>
      <c r="N121" s="781"/>
      <c r="O121" s="781"/>
      <c r="P121" s="781"/>
      <c r="Q121" s="781"/>
      <c r="R121" s="781"/>
      <c r="S121" s="781"/>
    </row>
    <row r="122" spans="2:19" s="653" customFormat="1" ht="15" x14ac:dyDescent="0.2">
      <c r="B122" s="792"/>
      <c r="C122" s="792"/>
      <c r="D122" s="798"/>
      <c r="E122" s="792"/>
      <c r="F122" s="792"/>
      <c r="G122" s="792"/>
      <c r="H122" s="792"/>
      <c r="I122" s="792"/>
      <c r="J122" s="780"/>
      <c r="K122" s="780"/>
      <c r="L122" s="781"/>
      <c r="M122" s="781"/>
      <c r="N122" s="781"/>
      <c r="O122" s="781"/>
      <c r="P122" s="781"/>
      <c r="Q122" s="781"/>
      <c r="R122" s="781"/>
      <c r="S122" s="781"/>
    </row>
    <row r="123" spans="2:19" s="653" customFormat="1" ht="15" x14ac:dyDescent="0.2">
      <c r="B123" s="663"/>
      <c r="C123" s="663"/>
      <c r="D123" s="663"/>
      <c r="E123" s="663"/>
      <c r="F123" s="663"/>
      <c r="G123" s="663"/>
      <c r="H123" s="663"/>
      <c r="I123" s="663"/>
      <c r="J123" s="780"/>
      <c r="K123" s="780"/>
      <c r="L123" s="781"/>
      <c r="M123" s="781"/>
      <c r="N123" s="781"/>
      <c r="O123" s="781"/>
      <c r="P123" s="781"/>
      <c r="Q123" s="781"/>
      <c r="R123" s="781"/>
      <c r="S123" s="781"/>
    </row>
    <row r="124" spans="2:19" s="653" customFormat="1" ht="15" x14ac:dyDescent="0.2">
      <c r="B124" s="663"/>
      <c r="C124" s="790"/>
      <c r="D124" s="790"/>
      <c r="E124" s="791"/>
      <c r="F124" s="791"/>
      <c r="G124" s="791"/>
      <c r="H124" s="791"/>
      <c r="I124" s="790"/>
      <c r="J124" s="780"/>
      <c r="K124" s="780"/>
      <c r="L124" s="781"/>
      <c r="M124" s="781"/>
      <c r="N124" s="781"/>
      <c r="O124" s="781"/>
      <c r="P124" s="781"/>
      <c r="Q124" s="781"/>
      <c r="R124" s="781"/>
      <c r="S124" s="781"/>
    </row>
    <row r="125" spans="2:19" s="653" customFormat="1" ht="15" x14ac:dyDescent="0.2">
      <c r="B125" s="663"/>
      <c r="C125" s="790"/>
      <c r="D125" s="790"/>
      <c r="E125" s="790"/>
      <c r="F125" s="790"/>
      <c r="G125" s="790"/>
      <c r="H125" s="790"/>
      <c r="I125" s="790"/>
      <c r="J125" s="780"/>
      <c r="K125" s="780"/>
      <c r="L125" s="781"/>
      <c r="M125" s="781"/>
      <c r="N125" s="781"/>
      <c r="O125" s="781"/>
      <c r="P125" s="781"/>
      <c r="Q125" s="781"/>
      <c r="R125" s="781"/>
      <c r="S125" s="781"/>
    </row>
    <row r="126" spans="2:19" s="653" customFormat="1" ht="15" x14ac:dyDescent="0.2">
      <c r="B126" s="663"/>
      <c r="C126" s="782"/>
      <c r="D126" s="782"/>
      <c r="E126" s="782"/>
      <c r="F126" s="782"/>
      <c r="G126" s="782"/>
      <c r="H126" s="782"/>
      <c r="I126" s="782"/>
      <c r="J126" s="780"/>
      <c r="K126" s="780"/>
      <c r="L126" s="781"/>
      <c r="M126" s="781"/>
      <c r="N126" s="781"/>
      <c r="O126" s="781"/>
      <c r="P126" s="781"/>
      <c r="Q126" s="781"/>
      <c r="R126" s="781"/>
      <c r="S126" s="781"/>
    </row>
    <row r="127" spans="2:19" s="653" customFormat="1" ht="15" x14ac:dyDescent="0.2">
      <c r="B127" s="663"/>
      <c r="C127" s="782"/>
      <c r="D127" s="782"/>
      <c r="E127" s="782"/>
      <c r="F127" s="782"/>
      <c r="G127" s="782"/>
      <c r="H127" s="782"/>
      <c r="I127" s="782"/>
      <c r="J127" s="780"/>
      <c r="K127" s="780"/>
      <c r="L127" s="781"/>
      <c r="M127" s="781"/>
      <c r="N127" s="781"/>
      <c r="O127" s="781"/>
      <c r="P127" s="781"/>
      <c r="Q127" s="781"/>
      <c r="R127" s="781"/>
      <c r="S127" s="781"/>
    </row>
    <row r="128" spans="2:19" s="653" customFormat="1" ht="15" x14ac:dyDescent="0.2">
      <c r="B128" s="663"/>
      <c r="C128" s="782"/>
      <c r="D128" s="782"/>
      <c r="E128" s="782"/>
      <c r="F128" s="782"/>
      <c r="G128" s="782"/>
      <c r="H128" s="782"/>
      <c r="I128" s="782"/>
      <c r="J128" s="780"/>
      <c r="K128" s="780"/>
      <c r="L128" s="781"/>
      <c r="M128" s="781"/>
      <c r="N128" s="781"/>
      <c r="O128" s="781"/>
      <c r="P128" s="781"/>
      <c r="Q128" s="781"/>
      <c r="R128" s="781"/>
      <c r="S128" s="781"/>
    </row>
    <row r="129" spans="2:19" s="653" customFormat="1" ht="15" x14ac:dyDescent="0.2">
      <c r="B129" s="663"/>
      <c r="C129" s="782"/>
      <c r="D129" s="782"/>
      <c r="E129" s="782"/>
      <c r="F129" s="782"/>
      <c r="G129" s="782"/>
      <c r="H129" s="782"/>
      <c r="I129" s="782"/>
      <c r="J129" s="780"/>
      <c r="K129" s="780"/>
      <c r="L129" s="781"/>
      <c r="M129" s="781"/>
      <c r="N129" s="781"/>
      <c r="O129" s="781"/>
      <c r="P129" s="781"/>
      <c r="Q129" s="781"/>
      <c r="R129" s="781"/>
      <c r="S129" s="781"/>
    </row>
    <row r="130" spans="2:19" s="653" customFormat="1" ht="15" x14ac:dyDescent="0.2">
      <c r="B130" s="663"/>
      <c r="C130" s="782"/>
      <c r="D130" s="782"/>
      <c r="E130" s="782"/>
      <c r="F130" s="782"/>
      <c r="G130" s="782"/>
      <c r="H130" s="782"/>
      <c r="I130" s="782"/>
      <c r="J130" s="780"/>
      <c r="K130" s="780"/>
      <c r="L130" s="781"/>
      <c r="M130" s="781"/>
      <c r="N130" s="781"/>
      <c r="O130" s="781"/>
      <c r="P130" s="781"/>
      <c r="Q130" s="781"/>
      <c r="R130" s="781"/>
      <c r="S130" s="781"/>
    </row>
    <row r="131" spans="2:19" s="653" customFormat="1" ht="15" x14ac:dyDescent="0.2">
      <c r="B131" s="663"/>
      <c r="C131" s="782"/>
      <c r="D131" s="782"/>
      <c r="E131" s="782"/>
      <c r="F131" s="782"/>
      <c r="G131" s="782"/>
      <c r="H131" s="782"/>
      <c r="I131" s="782"/>
      <c r="J131" s="780"/>
      <c r="K131" s="780"/>
      <c r="L131" s="781"/>
      <c r="M131" s="781"/>
      <c r="N131" s="781"/>
      <c r="O131" s="781"/>
      <c r="P131" s="781"/>
      <c r="Q131" s="781"/>
      <c r="R131" s="781"/>
      <c r="S131" s="781"/>
    </row>
    <row r="132" spans="2:19" s="653" customFormat="1" ht="15" x14ac:dyDescent="0.2">
      <c r="B132" s="663"/>
      <c r="C132" s="782"/>
      <c r="D132" s="782"/>
      <c r="E132" s="782"/>
      <c r="F132" s="782"/>
      <c r="G132" s="782"/>
      <c r="H132" s="782"/>
      <c r="I132" s="782"/>
      <c r="J132" s="780"/>
      <c r="K132" s="780"/>
      <c r="L132" s="781"/>
      <c r="M132" s="781"/>
      <c r="N132" s="781"/>
      <c r="O132" s="781"/>
      <c r="P132" s="781"/>
      <c r="Q132" s="781"/>
      <c r="R132" s="781"/>
      <c r="S132" s="781"/>
    </row>
    <row r="133" spans="2:19" s="653" customFormat="1" ht="15" x14ac:dyDescent="0.2">
      <c r="B133" s="663"/>
      <c r="C133" s="782"/>
      <c r="D133" s="782"/>
      <c r="E133" s="782"/>
      <c r="F133" s="782"/>
      <c r="G133" s="782"/>
      <c r="H133" s="782"/>
      <c r="I133" s="782"/>
      <c r="J133" s="780"/>
      <c r="K133" s="780"/>
      <c r="L133" s="781"/>
      <c r="M133" s="781"/>
      <c r="N133" s="781"/>
      <c r="O133" s="781"/>
      <c r="P133" s="781"/>
      <c r="Q133" s="781"/>
      <c r="R133" s="781"/>
      <c r="S133" s="781"/>
    </row>
    <row r="134" spans="2:19" s="653" customFormat="1" ht="15" x14ac:dyDescent="0.2">
      <c r="B134" s="663"/>
      <c r="C134" s="782"/>
      <c r="D134" s="782"/>
      <c r="E134" s="782"/>
      <c r="F134" s="782"/>
      <c r="G134" s="782"/>
      <c r="H134" s="782"/>
      <c r="I134" s="782"/>
      <c r="J134" s="780"/>
      <c r="K134" s="780"/>
      <c r="L134" s="781"/>
      <c r="M134" s="781"/>
      <c r="N134" s="781"/>
      <c r="O134" s="781"/>
      <c r="P134" s="781"/>
      <c r="Q134" s="781"/>
      <c r="R134" s="781"/>
      <c r="S134" s="781"/>
    </row>
    <row r="135" spans="2:19" s="653" customFormat="1" ht="15" x14ac:dyDescent="0.2">
      <c r="B135" s="663"/>
      <c r="C135" s="782"/>
      <c r="D135" s="782"/>
      <c r="E135" s="782"/>
      <c r="F135" s="782"/>
      <c r="G135" s="782"/>
      <c r="H135" s="782"/>
      <c r="I135" s="782"/>
      <c r="J135" s="780"/>
      <c r="K135" s="780"/>
      <c r="L135" s="781"/>
      <c r="M135" s="781"/>
      <c r="N135" s="781"/>
      <c r="O135" s="781"/>
      <c r="P135" s="781"/>
      <c r="Q135" s="781"/>
      <c r="R135" s="781"/>
      <c r="S135" s="781"/>
    </row>
    <row r="136" spans="2:19" s="653" customFormat="1" ht="15" x14ac:dyDescent="0.2">
      <c r="B136" s="663"/>
      <c r="C136" s="782"/>
      <c r="D136" s="782"/>
      <c r="E136" s="782"/>
      <c r="F136" s="782"/>
      <c r="G136" s="782"/>
      <c r="H136" s="782"/>
      <c r="I136" s="782"/>
      <c r="J136" s="780"/>
      <c r="K136" s="780"/>
      <c r="L136" s="781"/>
      <c r="M136" s="781"/>
      <c r="N136" s="781"/>
      <c r="O136" s="781"/>
      <c r="P136" s="781"/>
      <c r="Q136" s="781"/>
      <c r="R136" s="781"/>
      <c r="S136" s="781"/>
    </row>
    <row r="137" spans="2:19" s="653" customFormat="1" ht="15" x14ac:dyDescent="0.2">
      <c r="B137" s="663"/>
      <c r="C137" s="782"/>
      <c r="D137" s="782"/>
      <c r="E137" s="782"/>
      <c r="F137" s="782"/>
      <c r="G137" s="782"/>
      <c r="H137" s="782"/>
      <c r="I137" s="782"/>
      <c r="J137" s="780"/>
      <c r="K137" s="780"/>
      <c r="L137" s="781"/>
      <c r="M137" s="781"/>
      <c r="N137" s="781"/>
      <c r="O137" s="781"/>
      <c r="P137" s="781"/>
      <c r="Q137" s="781"/>
      <c r="R137" s="781"/>
      <c r="S137" s="781"/>
    </row>
    <row r="138" spans="2:19" s="653" customFormat="1" ht="15" x14ac:dyDescent="0.2">
      <c r="B138" s="663"/>
      <c r="C138" s="782"/>
      <c r="D138" s="782"/>
      <c r="E138" s="782"/>
      <c r="F138" s="782"/>
      <c r="G138" s="782"/>
      <c r="H138" s="782"/>
      <c r="I138" s="782"/>
      <c r="J138" s="780"/>
      <c r="K138" s="780"/>
      <c r="L138" s="781"/>
      <c r="M138" s="781"/>
      <c r="N138" s="781"/>
      <c r="O138" s="781"/>
      <c r="P138" s="781"/>
      <c r="Q138" s="781"/>
      <c r="R138" s="781"/>
      <c r="S138" s="781"/>
    </row>
    <row r="139" spans="2:19" s="653" customFormat="1" ht="15" x14ac:dyDescent="0.2">
      <c r="B139" s="663"/>
      <c r="C139" s="782"/>
      <c r="D139" s="782"/>
      <c r="E139" s="782"/>
      <c r="F139" s="782"/>
      <c r="G139" s="782"/>
      <c r="H139" s="782"/>
      <c r="I139" s="782"/>
      <c r="J139" s="780"/>
      <c r="K139" s="780"/>
      <c r="L139" s="781"/>
      <c r="M139" s="781"/>
      <c r="N139" s="781"/>
      <c r="O139" s="781"/>
      <c r="P139" s="781"/>
      <c r="Q139" s="781"/>
      <c r="R139" s="781"/>
      <c r="S139" s="781"/>
    </row>
    <row r="140" spans="2:19" s="653" customFormat="1" ht="15" x14ac:dyDescent="0.2">
      <c r="B140" s="663"/>
      <c r="C140" s="782"/>
      <c r="D140" s="782"/>
      <c r="E140" s="782"/>
      <c r="F140" s="782"/>
      <c r="G140" s="782"/>
      <c r="H140" s="782"/>
      <c r="I140" s="782"/>
      <c r="J140" s="780"/>
      <c r="K140" s="780"/>
      <c r="L140" s="781"/>
      <c r="M140" s="781"/>
      <c r="N140" s="781"/>
      <c r="O140" s="781"/>
      <c r="P140" s="781"/>
      <c r="Q140" s="781"/>
      <c r="R140" s="781"/>
      <c r="S140" s="781"/>
    </row>
    <row r="141" spans="2:19" s="653" customFormat="1" ht="15" x14ac:dyDescent="0.2">
      <c r="B141" s="663"/>
      <c r="C141" s="782"/>
      <c r="D141" s="782"/>
      <c r="E141" s="782"/>
      <c r="F141" s="782"/>
      <c r="G141" s="782"/>
      <c r="H141" s="782"/>
      <c r="I141" s="782"/>
      <c r="J141" s="780"/>
      <c r="K141" s="780"/>
      <c r="L141" s="781"/>
      <c r="M141" s="781"/>
      <c r="N141" s="781"/>
      <c r="O141" s="781"/>
      <c r="P141" s="781"/>
      <c r="Q141" s="781"/>
      <c r="R141" s="781"/>
      <c r="S141" s="781"/>
    </row>
    <row r="142" spans="2:19" s="653" customFormat="1" ht="15" x14ac:dyDescent="0.2">
      <c r="B142" s="663"/>
      <c r="C142" s="782"/>
      <c r="D142" s="782"/>
      <c r="E142" s="782"/>
      <c r="F142" s="782"/>
      <c r="G142" s="782"/>
      <c r="H142" s="782"/>
      <c r="I142" s="782"/>
      <c r="J142" s="780"/>
      <c r="K142" s="780"/>
      <c r="L142" s="781"/>
      <c r="M142" s="781"/>
      <c r="N142" s="781"/>
      <c r="O142" s="781"/>
      <c r="P142" s="781"/>
      <c r="Q142" s="781"/>
      <c r="R142" s="781"/>
      <c r="S142" s="781"/>
    </row>
    <row r="143" spans="2:19" s="653" customFormat="1" ht="15" x14ac:dyDescent="0.2">
      <c r="B143" s="663"/>
      <c r="C143" s="782"/>
      <c r="D143" s="782"/>
      <c r="E143" s="782"/>
      <c r="F143" s="782"/>
      <c r="G143" s="782"/>
      <c r="H143" s="782"/>
      <c r="I143" s="782"/>
      <c r="J143" s="780"/>
      <c r="K143" s="780"/>
      <c r="L143" s="781"/>
      <c r="M143" s="781"/>
      <c r="N143" s="781"/>
      <c r="O143" s="781"/>
      <c r="P143" s="781"/>
      <c r="Q143" s="781"/>
      <c r="R143" s="781"/>
      <c r="S143" s="781"/>
    </row>
    <row r="144" spans="2:19" s="653" customFormat="1" ht="15" x14ac:dyDescent="0.2">
      <c r="B144" s="663"/>
      <c r="C144" s="782"/>
      <c r="D144" s="782"/>
      <c r="E144" s="782"/>
      <c r="F144" s="782"/>
      <c r="G144" s="782"/>
      <c r="H144" s="782"/>
      <c r="I144" s="782"/>
      <c r="J144" s="780"/>
      <c r="K144" s="780"/>
      <c r="L144" s="781"/>
      <c r="M144" s="781"/>
      <c r="N144" s="781"/>
      <c r="O144" s="781"/>
      <c r="P144" s="781"/>
      <c r="Q144" s="781"/>
      <c r="R144" s="781"/>
      <c r="S144" s="781"/>
    </row>
    <row r="145" spans="2:19" s="653" customFormat="1" ht="15" x14ac:dyDescent="0.2">
      <c r="B145" s="663"/>
      <c r="C145" s="782"/>
      <c r="D145" s="782"/>
      <c r="E145" s="782"/>
      <c r="F145" s="782"/>
      <c r="G145" s="782"/>
      <c r="H145" s="782"/>
      <c r="I145" s="782"/>
      <c r="J145" s="780"/>
      <c r="K145" s="780"/>
      <c r="L145" s="781"/>
      <c r="M145" s="781"/>
      <c r="N145" s="781"/>
      <c r="O145" s="781"/>
      <c r="P145" s="781"/>
      <c r="Q145" s="781"/>
      <c r="R145" s="781"/>
      <c r="S145" s="781"/>
    </row>
    <row r="146" spans="2:19" s="653" customFormat="1" ht="15" x14ac:dyDescent="0.2">
      <c r="B146" s="663"/>
      <c r="C146" s="782"/>
      <c r="D146" s="782"/>
      <c r="E146" s="782"/>
      <c r="F146" s="782"/>
      <c r="G146" s="782"/>
      <c r="H146" s="782"/>
      <c r="I146" s="782"/>
      <c r="J146" s="780"/>
      <c r="K146" s="780"/>
      <c r="L146" s="781"/>
      <c r="M146" s="781"/>
      <c r="N146" s="781"/>
      <c r="O146" s="781"/>
      <c r="P146" s="781"/>
      <c r="Q146" s="781"/>
      <c r="R146" s="781"/>
      <c r="S146" s="781"/>
    </row>
    <row r="147" spans="2:19" s="653" customFormat="1" ht="15" x14ac:dyDescent="0.2">
      <c r="B147" s="663"/>
      <c r="C147" s="782"/>
      <c r="D147" s="782"/>
      <c r="E147" s="782"/>
      <c r="F147" s="782"/>
      <c r="G147" s="782"/>
      <c r="H147" s="782"/>
      <c r="I147" s="782"/>
      <c r="J147" s="780"/>
      <c r="K147" s="780"/>
      <c r="L147" s="781"/>
      <c r="M147" s="781"/>
      <c r="N147" s="781"/>
      <c r="O147" s="781"/>
      <c r="P147" s="781"/>
      <c r="Q147" s="781"/>
      <c r="R147" s="781"/>
      <c r="S147" s="781"/>
    </row>
    <row r="148" spans="2:19" s="653" customFormat="1" ht="15" x14ac:dyDescent="0.2">
      <c r="B148" s="663"/>
      <c r="C148" s="782"/>
      <c r="D148" s="782"/>
      <c r="E148" s="782"/>
      <c r="F148" s="782"/>
      <c r="G148" s="782"/>
      <c r="H148" s="782"/>
      <c r="I148" s="782"/>
      <c r="J148" s="780"/>
      <c r="K148" s="780"/>
      <c r="L148" s="781"/>
      <c r="M148" s="781"/>
      <c r="N148" s="781"/>
      <c r="O148" s="781"/>
      <c r="P148" s="781"/>
      <c r="Q148" s="781"/>
      <c r="R148" s="781"/>
      <c r="S148" s="781"/>
    </row>
    <row r="149" spans="2:19" s="653" customFormat="1" ht="15" x14ac:dyDescent="0.2">
      <c r="B149" s="663"/>
      <c r="C149" s="782"/>
      <c r="D149" s="782"/>
      <c r="E149" s="782"/>
      <c r="F149" s="782"/>
      <c r="G149" s="782"/>
      <c r="H149" s="782"/>
      <c r="I149" s="782"/>
      <c r="J149" s="780"/>
      <c r="K149" s="780"/>
      <c r="L149" s="781"/>
      <c r="M149" s="781"/>
      <c r="N149" s="781"/>
      <c r="O149" s="781"/>
      <c r="P149" s="781"/>
      <c r="Q149" s="781"/>
      <c r="R149" s="781"/>
      <c r="S149" s="781"/>
    </row>
    <row r="150" spans="2:19" s="653" customFormat="1" ht="15" x14ac:dyDescent="0.2">
      <c r="B150" s="663"/>
      <c r="C150" s="782"/>
      <c r="D150" s="782"/>
      <c r="E150" s="782"/>
      <c r="F150" s="782"/>
      <c r="G150" s="782"/>
      <c r="H150" s="782"/>
      <c r="I150" s="782"/>
      <c r="J150" s="780"/>
      <c r="K150" s="780"/>
      <c r="L150" s="781"/>
      <c r="M150" s="781"/>
      <c r="N150" s="781"/>
      <c r="O150" s="781"/>
      <c r="P150" s="781"/>
      <c r="Q150" s="781"/>
      <c r="R150" s="781"/>
      <c r="S150" s="781"/>
    </row>
    <row r="151" spans="2:19" s="653" customFormat="1" ht="15" x14ac:dyDescent="0.2">
      <c r="B151" s="663"/>
      <c r="C151" s="782"/>
      <c r="D151" s="782"/>
      <c r="E151" s="782"/>
      <c r="F151" s="782"/>
      <c r="G151" s="782"/>
      <c r="H151" s="782"/>
      <c r="I151" s="782"/>
      <c r="J151" s="780"/>
      <c r="K151" s="780"/>
      <c r="L151" s="781"/>
      <c r="M151" s="781"/>
      <c r="N151" s="781"/>
      <c r="O151" s="781"/>
      <c r="P151" s="781"/>
      <c r="Q151" s="781"/>
      <c r="R151" s="781"/>
      <c r="S151" s="781"/>
    </row>
    <row r="152" spans="2:19" s="653" customFormat="1" ht="15" x14ac:dyDescent="0.2">
      <c r="B152" s="663"/>
      <c r="C152" s="782"/>
      <c r="D152" s="782"/>
      <c r="E152" s="782"/>
      <c r="F152" s="782"/>
      <c r="G152" s="782"/>
      <c r="H152" s="782"/>
      <c r="I152" s="782"/>
      <c r="J152" s="780"/>
      <c r="K152" s="780"/>
      <c r="L152" s="781"/>
      <c r="M152" s="781"/>
      <c r="N152" s="781"/>
      <c r="O152" s="781"/>
      <c r="P152" s="781"/>
      <c r="Q152" s="781"/>
      <c r="R152" s="781"/>
      <c r="S152" s="781"/>
    </row>
    <row r="153" spans="2:19" s="653" customFormat="1" ht="15" x14ac:dyDescent="0.2">
      <c r="B153" s="663"/>
      <c r="C153" s="782"/>
      <c r="D153" s="782"/>
      <c r="E153" s="782"/>
      <c r="F153" s="782"/>
      <c r="G153" s="782"/>
      <c r="H153" s="782"/>
      <c r="I153" s="782"/>
      <c r="J153" s="780"/>
      <c r="K153" s="780"/>
      <c r="L153" s="781"/>
      <c r="M153" s="781"/>
      <c r="N153" s="781"/>
      <c r="O153" s="781"/>
      <c r="P153" s="781"/>
      <c r="Q153" s="781"/>
      <c r="R153" s="781"/>
      <c r="S153" s="781"/>
    </row>
    <row r="154" spans="2:19" s="653" customFormat="1" ht="15" x14ac:dyDescent="0.2">
      <c r="B154" s="663"/>
      <c r="C154" s="782"/>
      <c r="D154" s="782"/>
      <c r="E154" s="782"/>
      <c r="F154" s="782"/>
      <c r="G154" s="782"/>
      <c r="H154" s="782"/>
      <c r="I154" s="782"/>
      <c r="J154" s="780"/>
      <c r="K154" s="780"/>
      <c r="L154" s="781"/>
      <c r="M154" s="781"/>
      <c r="N154" s="781"/>
      <c r="O154" s="781"/>
      <c r="P154" s="781"/>
      <c r="Q154" s="781"/>
      <c r="R154" s="781"/>
      <c r="S154" s="781"/>
    </row>
    <row r="155" spans="2:19" s="653" customFormat="1" ht="15" x14ac:dyDescent="0.2">
      <c r="B155" s="663"/>
      <c r="C155" s="782"/>
      <c r="D155" s="782"/>
      <c r="E155" s="782"/>
      <c r="F155" s="782"/>
      <c r="G155" s="782"/>
      <c r="H155" s="782"/>
      <c r="I155" s="782"/>
      <c r="J155" s="780"/>
      <c r="K155" s="780"/>
      <c r="L155" s="781"/>
      <c r="M155" s="781"/>
      <c r="N155" s="781"/>
      <c r="O155" s="781"/>
      <c r="P155" s="781"/>
      <c r="Q155" s="781"/>
      <c r="R155" s="781"/>
      <c r="S155" s="781"/>
    </row>
    <row r="156" spans="2:19" s="653" customFormat="1" ht="15" x14ac:dyDescent="0.2">
      <c r="B156" s="663"/>
      <c r="C156" s="782"/>
      <c r="D156" s="782"/>
      <c r="E156" s="782"/>
      <c r="F156" s="782"/>
      <c r="G156" s="782"/>
      <c r="H156" s="782"/>
      <c r="I156" s="782"/>
      <c r="J156" s="780"/>
      <c r="K156" s="780"/>
      <c r="L156" s="781"/>
      <c r="M156" s="781"/>
      <c r="N156" s="781"/>
      <c r="O156" s="781"/>
      <c r="P156" s="781"/>
      <c r="Q156" s="781"/>
      <c r="R156" s="781"/>
      <c r="S156" s="781"/>
    </row>
    <row r="157" spans="2:19" s="653" customFormat="1" ht="15" x14ac:dyDescent="0.2">
      <c r="B157" s="663"/>
      <c r="C157" s="663"/>
      <c r="D157" s="663"/>
      <c r="E157" s="663"/>
      <c r="F157" s="663"/>
      <c r="G157" s="663"/>
      <c r="H157" s="663"/>
      <c r="I157" s="663"/>
      <c r="J157" s="780"/>
      <c r="K157" s="780"/>
      <c r="L157" s="781"/>
      <c r="M157" s="781"/>
      <c r="N157" s="781"/>
      <c r="O157" s="781"/>
      <c r="P157" s="781"/>
      <c r="Q157" s="781"/>
      <c r="R157" s="781"/>
      <c r="S157" s="781"/>
    </row>
    <row r="158" spans="2:19" s="653" customFormat="1" ht="15" x14ac:dyDescent="0.2">
      <c r="B158" s="663"/>
      <c r="C158" s="663"/>
      <c r="D158" s="663"/>
      <c r="E158" s="663"/>
      <c r="F158" s="663"/>
      <c r="G158" s="663"/>
      <c r="H158" s="663"/>
      <c r="I158" s="663"/>
      <c r="J158" s="780"/>
      <c r="K158" s="780"/>
      <c r="L158" s="781"/>
      <c r="M158" s="781"/>
      <c r="N158" s="781"/>
      <c r="O158" s="781"/>
      <c r="P158" s="781"/>
      <c r="Q158" s="781"/>
      <c r="R158" s="781"/>
      <c r="S158" s="781"/>
    </row>
    <row r="159" spans="2:19" s="653" customFormat="1" ht="15" x14ac:dyDescent="0.2">
      <c r="B159" s="663"/>
      <c r="C159" s="784"/>
      <c r="D159" s="663"/>
      <c r="E159" s="663"/>
      <c r="F159" s="663"/>
      <c r="G159" s="663"/>
      <c r="H159" s="784"/>
      <c r="I159" s="663"/>
      <c r="J159" s="780"/>
      <c r="K159" s="780"/>
      <c r="L159" s="781"/>
      <c r="M159" s="781"/>
      <c r="N159" s="781"/>
      <c r="O159" s="781"/>
      <c r="P159" s="781"/>
      <c r="Q159" s="781"/>
      <c r="R159" s="781"/>
      <c r="S159" s="781"/>
    </row>
    <row r="160" spans="2:19" s="653" customFormat="1" ht="15" x14ac:dyDescent="0.2">
      <c r="B160" s="663"/>
      <c r="C160" s="784"/>
      <c r="D160" s="663"/>
      <c r="E160" s="663"/>
      <c r="F160" s="663"/>
      <c r="G160" s="663"/>
      <c r="H160" s="663"/>
      <c r="I160" s="663"/>
      <c r="J160" s="780"/>
      <c r="K160" s="780"/>
      <c r="L160" s="781"/>
      <c r="M160" s="781"/>
      <c r="N160" s="781"/>
      <c r="O160" s="781"/>
      <c r="P160" s="781"/>
      <c r="Q160" s="781"/>
      <c r="R160" s="781"/>
      <c r="S160" s="781"/>
    </row>
    <row r="161" spans="2:19" s="653" customFormat="1" ht="15" x14ac:dyDescent="0.2">
      <c r="B161" s="663"/>
      <c r="C161" s="784"/>
      <c r="D161" s="663"/>
      <c r="E161" s="663"/>
      <c r="F161" s="663"/>
      <c r="G161" s="663"/>
      <c r="H161" s="785"/>
      <c r="I161" s="793"/>
      <c r="J161" s="780"/>
      <c r="K161" s="780"/>
      <c r="L161" s="781"/>
      <c r="M161" s="781"/>
      <c r="N161" s="781"/>
      <c r="O161" s="781"/>
      <c r="P161" s="781"/>
      <c r="Q161" s="781"/>
      <c r="R161" s="781"/>
      <c r="S161" s="781"/>
    </row>
    <row r="162" spans="2:19" s="653" customFormat="1" ht="15" x14ac:dyDescent="0.2">
      <c r="B162" s="663"/>
      <c r="C162" s="663"/>
      <c r="D162" s="663"/>
      <c r="E162" s="663"/>
      <c r="F162" s="663"/>
      <c r="G162" s="663"/>
      <c r="H162" s="663"/>
      <c r="I162" s="663"/>
      <c r="J162" s="780"/>
      <c r="K162" s="780"/>
      <c r="L162" s="781"/>
      <c r="M162" s="781"/>
      <c r="N162" s="781"/>
      <c r="O162" s="781"/>
      <c r="P162" s="781"/>
      <c r="Q162" s="781"/>
      <c r="R162" s="781"/>
      <c r="S162" s="781"/>
    </row>
    <row r="163" spans="2:19" s="653" customFormat="1" ht="15" customHeight="1" x14ac:dyDescent="0.4">
      <c r="B163" s="787"/>
      <c r="C163" s="788"/>
      <c r="D163" s="789"/>
      <c r="E163" s="789"/>
      <c r="F163" s="789"/>
      <c r="G163" s="789"/>
      <c r="H163" s="789"/>
      <c r="I163" s="789"/>
      <c r="J163" s="780"/>
      <c r="K163" s="780"/>
      <c r="L163" s="781"/>
      <c r="M163" s="781"/>
      <c r="N163" s="781"/>
      <c r="O163" s="781"/>
      <c r="P163" s="781"/>
      <c r="Q163" s="781"/>
      <c r="R163" s="781"/>
      <c r="S163" s="781"/>
    </row>
    <row r="164" spans="2:19" s="653" customFormat="1" ht="15" customHeight="1" x14ac:dyDescent="0.4">
      <c r="B164" s="787"/>
      <c r="C164" s="788"/>
      <c r="D164" s="789"/>
      <c r="E164" s="789"/>
      <c r="F164" s="789"/>
      <c r="G164" s="789"/>
      <c r="H164" s="789"/>
      <c r="I164" s="789"/>
      <c r="J164" s="780"/>
      <c r="K164" s="780"/>
      <c r="L164" s="781"/>
      <c r="M164" s="781"/>
      <c r="N164" s="781"/>
      <c r="O164" s="781"/>
      <c r="P164" s="781"/>
      <c r="Q164" s="781"/>
      <c r="R164" s="781"/>
      <c r="S164" s="781"/>
    </row>
    <row r="165" spans="2:19" s="653" customFormat="1" ht="15" x14ac:dyDescent="0.2">
      <c r="B165" s="663"/>
      <c r="C165" s="663"/>
      <c r="D165" s="663"/>
      <c r="E165" s="663"/>
      <c r="F165" s="663"/>
      <c r="G165" s="663"/>
      <c r="H165" s="663"/>
      <c r="I165" s="663"/>
      <c r="J165" s="780"/>
      <c r="K165" s="780"/>
      <c r="L165" s="781"/>
      <c r="M165" s="781"/>
      <c r="N165" s="781"/>
      <c r="O165" s="781"/>
      <c r="P165" s="781"/>
      <c r="Q165" s="781"/>
      <c r="R165" s="781"/>
      <c r="S165" s="781"/>
    </row>
    <row r="166" spans="2:19" s="653" customFormat="1" ht="15" x14ac:dyDescent="0.2">
      <c r="B166" s="663"/>
      <c r="C166" s="663"/>
      <c r="D166" s="663"/>
      <c r="E166" s="663"/>
      <c r="F166" s="663"/>
      <c r="G166" s="663"/>
      <c r="H166" s="663"/>
      <c r="I166" s="663"/>
      <c r="J166" s="780"/>
      <c r="K166" s="780"/>
      <c r="L166" s="781"/>
      <c r="M166" s="781"/>
      <c r="N166" s="781"/>
      <c r="O166" s="781"/>
      <c r="P166" s="781"/>
      <c r="Q166" s="781"/>
      <c r="R166" s="781"/>
      <c r="S166" s="781"/>
    </row>
    <row r="167" spans="2:19" s="653" customFormat="1" ht="15" x14ac:dyDescent="0.2">
      <c r="B167" s="663"/>
      <c r="C167" s="663"/>
      <c r="D167" s="794"/>
      <c r="E167" s="663"/>
      <c r="F167" s="795"/>
      <c r="G167" s="663"/>
      <c r="H167" s="796"/>
      <c r="I167" s="796"/>
      <c r="J167" s="780"/>
      <c r="K167" s="780"/>
      <c r="L167" s="781"/>
      <c r="M167" s="781"/>
      <c r="N167" s="781"/>
      <c r="O167" s="781"/>
      <c r="P167" s="781"/>
      <c r="Q167" s="781"/>
      <c r="R167" s="781"/>
      <c r="S167" s="781"/>
    </row>
    <row r="168" spans="2:19" s="653" customFormat="1" ht="15" x14ac:dyDescent="0.2">
      <c r="B168" s="663"/>
      <c r="C168" s="663"/>
      <c r="D168" s="797"/>
      <c r="E168" s="663"/>
      <c r="F168" s="663"/>
      <c r="G168" s="663"/>
      <c r="H168" s="663"/>
      <c r="I168" s="663"/>
      <c r="J168" s="780"/>
      <c r="K168" s="780"/>
      <c r="L168" s="781"/>
      <c r="M168" s="781"/>
      <c r="N168" s="781"/>
      <c r="O168" s="781"/>
      <c r="P168" s="781"/>
      <c r="Q168" s="781"/>
      <c r="R168" s="781"/>
      <c r="S168" s="781"/>
    </row>
    <row r="169" spans="2:19" s="653" customFormat="1" ht="15" x14ac:dyDescent="0.2">
      <c r="B169" s="792"/>
      <c r="C169" s="792"/>
      <c r="D169" s="798"/>
      <c r="E169" s="792"/>
      <c r="F169" s="792"/>
      <c r="G169" s="792"/>
      <c r="H169" s="792"/>
      <c r="I169" s="792"/>
      <c r="J169" s="780"/>
      <c r="K169" s="780"/>
      <c r="L169" s="781"/>
      <c r="M169" s="781"/>
      <c r="N169" s="781"/>
      <c r="O169" s="781"/>
      <c r="P169" s="781"/>
      <c r="Q169" s="781"/>
      <c r="R169" s="781"/>
      <c r="S169" s="781"/>
    </row>
    <row r="170" spans="2:19" s="653" customFormat="1" ht="15" x14ac:dyDescent="0.2">
      <c r="B170" s="792"/>
      <c r="C170" s="792"/>
      <c r="D170" s="798"/>
      <c r="E170" s="792"/>
      <c r="F170" s="792"/>
      <c r="G170" s="792"/>
      <c r="H170" s="792"/>
      <c r="I170" s="792"/>
      <c r="J170" s="780"/>
      <c r="K170" s="780"/>
      <c r="L170" s="781"/>
      <c r="M170" s="781"/>
      <c r="N170" s="781"/>
      <c r="O170" s="781"/>
      <c r="P170" s="781"/>
      <c r="Q170" s="781"/>
      <c r="R170" s="781"/>
      <c r="S170" s="781"/>
    </row>
    <row r="171" spans="2:19" s="653" customFormat="1" ht="15" x14ac:dyDescent="0.2">
      <c r="B171" s="663"/>
      <c r="C171" s="663"/>
      <c r="D171" s="663"/>
      <c r="E171" s="663"/>
      <c r="F171" s="663"/>
      <c r="G171" s="663"/>
      <c r="H171" s="663"/>
      <c r="I171" s="663"/>
      <c r="J171" s="780"/>
      <c r="K171" s="780"/>
      <c r="L171" s="781"/>
      <c r="M171" s="781"/>
      <c r="N171" s="781"/>
      <c r="O171" s="781"/>
      <c r="P171" s="781"/>
      <c r="Q171" s="781"/>
      <c r="R171" s="781"/>
      <c r="S171" s="781"/>
    </row>
    <row r="172" spans="2:19" s="653" customFormat="1" ht="15" x14ac:dyDescent="0.2">
      <c r="B172" s="663"/>
      <c r="C172" s="790"/>
      <c r="D172" s="790"/>
      <c r="E172" s="791"/>
      <c r="F172" s="791"/>
      <c r="G172" s="791"/>
      <c r="H172" s="791"/>
      <c r="I172" s="790"/>
      <c r="J172" s="780"/>
      <c r="K172" s="780"/>
      <c r="L172" s="781"/>
      <c r="M172" s="781"/>
      <c r="N172" s="781"/>
      <c r="O172" s="781"/>
      <c r="P172" s="781"/>
      <c r="Q172" s="781"/>
      <c r="R172" s="781"/>
      <c r="S172" s="781"/>
    </row>
    <row r="173" spans="2:19" s="653" customFormat="1" ht="15" x14ac:dyDescent="0.2">
      <c r="B173" s="663"/>
      <c r="C173" s="790"/>
      <c r="D173" s="790"/>
      <c r="E173" s="790"/>
      <c r="F173" s="790"/>
      <c r="G173" s="790"/>
      <c r="H173" s="790"/>
      <c r="I173" s="790"/>
      <c r="J173" s="780"/>
      <c r="K173" s="780"/>
      <c r="L173" s="781"/>
      <c r="M173" s="781"/>
      <c r="N173" s="781"/>
      <c r="O173" s="781"/>
      <c r="P173" s="781"/>
      <c r="Q173" s="781"/>
      <c r="R173" s="781"/>
      <c r="S173" s="781"/>
    </row>
    <row r="174" spans="2:19" s="653" customFormat="1" ht="15" x14ac:dyDescent="0.2">
      <c r="B174" s="663"/>
      <c r="C174" s="782"/>
      <c r="D174" s="782"/>
      <c r="E174" s="782"/>
      <c r="F174" s="782"/>
      <c r="G174" s="782"/>
      <c r="H174" s="782"/>
      <c r="I174" s="782"/>
      <c r="J174" s="780"/>
      <c r="K174" s="780"/>
      <c r="L174" s="781"/>
      <c r="M174" s="781"/>
      <c r="N174" s="781"/>
      <c r="O174" s="781"/>
      <c r="P174" s="781"/>
      <c r="Q174" s="781"/>
      <c r="R174" s="781"/>
      <c r="S174" s="781"/>
    </row>
    <row r="175" spans="2:19" s="653" customFormat="1" ht="15" x14ac:dyDescent="0.2">
      <c r="B175" s="663"/>
      <c r="C175" s="782"/>
      <c r="D175" s="782"/>
      <c r="E175" s="782"/>
      <c r="F175" s="782"/>
      <c r="G175" s="782"/>
      <c r="H175" s="782"/>
      <c r="I175" s="782"/>
      <c r="J175" s="780"/>
      <c r="K175" s="780"/>
      <c r="L175" s="781"/>
      <c r="M175" s="781"/>
      <c r="N175" s="781"/>
      <c r="O175" s="781"/>
      <c r="P175" s="781"/>
      <c r="Q175" s="781"/>
      <c r="R175" s="781"/>
      <c r="S175" s="781"/>
    </row>
    <row r="176" spans="2:19" s="653" customFormat="1" ht="15" x14ac:dyDescent="0.2">
      <c r="B176" s="663"/>
      <c r="C176" s="782"/>
      <c r="D176" s="782"/>
      <c r="E176" s="782"/>
      <c r="F176" s="782"/>
      <c r="G176" s="782"/>
      <c r="H176" s="782"/>
      <c r="I176" s="782"/>
      <c r="J176" s="780"/>
      <c r="K176" s="780"/>
      <c r="L176" s="781"/>
      <c r="M176" s="781"/>
      <c r="N176" s="781"/>
      <c r="O176" s="781"/>
      <c r="P176" s="781"/>
      <c r="Q176" s="781"/>
      <c r="R176" s="781"/>
      <c r="S176" s="781"/>
    </row>
    <row r="177" spans="2:19" s="653" customFormat="1" ht="15" x14ac:dyDescent="0.2">
      <c r="B177" s="663"/>
      <c r="C177" s="782"/>
      <c r="D177" s="782"/>
      <c r="E177" s="782"/>
      <c r="F177" s="782"/>
      <c r="G177" s="782"/>
      <c r="H177" s="782"/>
      <c r="I177" s="782"/>
      <c r="J177" s="780"/>
      <c r="K177" s="780"/>
      <c r="L177" s="781"/>
      <c r="M177" s="781"/>
      <c r="N177" s="781"/>
      <c r="O177" s="781"/>
      <c r="P177" s="781"/>
      <c r="Q177" s="781"/>
      <c r="R177" s="781"/>
      <c r="S177" s="781"/>
    </row>
    <row r="178" spans="2:19" s="653" customFormat="1" ht="15" x14ac:dyDescent="0.2">
      <c r="B178" s="663"/>
      <c r="C178" s="782"/>
      <c r="D178" s="782"/>
      <c r="E178" s="782"/>
      <c r="F178" s="782"/>
      <c r="G178" s="782"/>
      <c r="H178" s="782"/>
      <c r="I178" s="782"/>
      <c r="J178" s="780"/>
      <c r="K178" s="780"/>
      <c r="L178" s="781"/>
      <c r="M178" s="781"/>
      <c r="N178" s="781"/>
      <c r="O178" s="781"/>
      <c r="P178" s="781"/>
      <c r="Q178" s="781"/>
      <c r="R178" s="781"/>
      <c r="S178" s="781"/>
    </row>
    <row r="179" spans="2:19" s="653" customFormat="1" ht="15" x14ac:dyDescent="0.2">
      <c r="B179" s="663"/>
      <c r="C179" s="782"/>
      <c r="D179" s="782"/>
      <c r="E179" s="782"/>
      <c r="F179" s="782"/>
      <c r="G179" s="782"/>
      <c r="H179" s="782"/>
      <c r="I179" s="782"/>
      <c r="J179" s="780"/>
      <c r="K179" s="780"/>
      <c r="L179" s="781"/>
      <c r="M179" s="781"/>
      <c r="N179" s="781"/>
      <c r="O179" s="781"/>
      <c r="P179" s="781"/>
      <c r="Q179" s="781"/>
      <c r="R179" s="781"/>
      <c r="S179" s="781"/>
    </row>
    <row r="180" spans="2:19" s="653" customFormat="1" ht="15" x14ac:dyDescent="0.2">
      <c r="B180" s="663"/>
      <c r="C180" s="782"/>
      <c r="D180" s="782"/>
      <c r="E180" s="782"/>
      <c r="F180" s="782"/>
      <c r="G180" s="782"/>
      <c r="H180" s="782"/>
      <c r="I180" s="782"/>
      <c r="J180" s="780"/>
      <c r="K180" s="780"/>
      <c r="L180" s="781"/>
      <c r="M180" s="781"/>
      <c r="N180" s="781"/>
      <c r="O180" s="781"/>
      <c r="P180" s="781"/>
      <c r="Q180" s="781"/>
      <c r="R180" s="781"/>
      <c r="S180" s="781"/>
    </row>
    <row r="181" spans="2:19" s="653" customFormat="1" ht="15" x14ac:dyDescent="0.2">
      <c r="B181" s="663"/>
      <c r="C181" s="782"/>
      <c r="D181" s="782"/>
      <c r="E181" s="782"/>
      <c r="F181" s="782"/>
      <c r="G181" s="782"/>
      <c r="H181" s="782"/>
      <c r="I181" s="782"/>
      <c r="J181" s="780"/>
      <c r="K181" s="780"/>
      <c r="L181" s="781"/>
      <c r="M181" s="781"/>
      <c r="N181" s="781"/>
      <c r="O181" s="781"/>
      <c r="P181" s="781"/>
      <c r="Q181" s="781"/>
      <c r="R181" s="781"/>
      <c r="S181" s="781"/>
    </row>
    <row r="182" spans="2:19" s="653" customFormat="1" ht="15" x14ac:dyDescent="0.2">
      <c r="B182" s="663"/>
      <c r="C182" s="782"/>
      <c r="D182" s="782"/>
      <c r="E182" s="782"/>
      <c r="F182" s="782"/>
      <c r="G182" s="782"/>
      <c r="H182" s="782"/>
      <c r="I182" s="782"/>
      <c r="J182" s="780"/>
      <c r="K182" s="780"/>
      <c r="L182" s="781"/>
      <c r="M182" s="781"/>
      <c r="N182" s="781"/>
      <c r="O182" s="781"/>
      <c r="P182" s="781"/>
      <c r="Q182" s="781"/>
      <c r="R182" s="781"/>
      <c r="S182" s="781"/>
    </row>
    <row r="183" spans="2:19" s="653" customFormat="1" ht="15" x14ac:dyDescent="0.2">
      <c r="B183" s="663"/>
      <c r="C183" s="782"/>
      <c r="D183" s="782"/>
      <c r="E183" s="782"/>
      <c r="F183" s="782"/>
      <c r="G183" s="782"/>
      <c r="H183" s="782"/>
      <c r="I183" s="782"/>
      <c r="J183" s="780"/>
      <c r="K183" s="780"/>
      <c r="L183" s="781"/>
      <c r="M183" s="781"/>
      <c r="N183" s="781"/>
      <c r="O183" s="781"/>
      <c r="P183" s="781"/>
      <c r="Q183" s="781"/>
      <c r="R183" s="781"/>
      <c r="S183" s="781"/>
    </row>
    <row r="184" spans="2:19" s="653" customFormat="1" ht="15" x14ac:dyDescent="0.2">
      <c r="B184" s="663"/>
      <c r="C184" s="782"/>
      <c r="D184" s="782"/>
      <c r="E184" s="782"/>
      <c r="F184" s="782"/>
      <c r="G184" s="782"/>
      <c r="H184" s="782"/>
      <c r="I184" s="782"/>
      <c r="J184" s="780"/>
      <c r="K184" s="780"/>
      <c r="L184" s="781"/>
      <c r="M184" s="781"/>
      <c r="N184" s="781"/>
      <c r="O184" s="781"/>
      <c r="P184" s="781"/>
      <c r="Q184" s="781"/>
      <c r="R184" s="781"/>
      <c r="S184" s="781"/>
    </row>
    <row r="185" spans="2:19" s="653" customFormat="1" ht="15" x14ac:dyDescent="0.2">
      <c r="B185" s="663"/>
      <c r="C185" s="782"/>
      <c r="D185" s="782"/>
      <c r="E185" s="782"/>
      <c r="F185" s="782"/>
      <c r="G185" s="782"/>
      <c r="H185" s="782"/>
      <c r="I185" s="782"/>
      <c r="J185" s="780"/>
      <c r="K185" s="780"/>
      <c r="L185" s="781"/>
      <c r="M185" s="781"/>
      <c r="N185" s="781"/>
      <c r="O185" s="781"/>
      <c r="P185" s="781"/>
      <c r="Q185" s="781"/>
      <c r="R185" s="781"/>
      <c r="S185" s="781"/>
    </row>
    <row r="186" spans="2:19" s="653" customFormat="1" ht="15" x14ac:dyDescent="0.2">
      <c r="B186" s="663"/>
      <c r="C186" s="782"/>
      <c r="D186" s="782"/>
      <c r="E186" s="782"/>
      <c r="F186" s="782"/>
      <c r="G186" s="782"/>
      <c r="H186" s="782"/>
      <c r="I186" s="782"/>
      <c r="J186" s="780"/>
      <c r="K186" s="780"/>
      <c r="L186" s="781"/>
      <c r="M186" s="781"/>
      <c r="N186" s="781"/>
      <c r="O186" s="781"/>
      <c r="P186" s="781"/>
      <c r="Q186" s="781"/>
      <c r="R186" s="781"/>
      <c r="S186" s="781"/>
    </row>
    <row r="187" spans="2:19" s="653" customFormat="1" ht="15" x14ac:dyDescent="0.2">
      <c r="B187" s="663"/>
      <c r="C187" s="782"/>
      <c r="D187" s="782"/>
      <c r="E187" s="782"/>
      <c r="F187" s="782"/>
      <c r="G187" s="782"/>
      <c r="H187" s="782"/>
      <c r="I187" s="782"/>
      <c r="J187" s="780"/>
      <c r="K187" s="780"/>
      <c r="L187" s="781"/>
      <c r="M187" s="781"/>
      <c r="N187" s="781"/>
      <c r="O187" s="781"/>
      <c r="P187" s="781"/>
      <c r="Q187" s="781"/>
      <c r="R187" s="781"/>
      <c r="S187" s="781"/>
    </row>
    <row r="188" spans="2:19" s="653" customFormat="1" ht="15" x14ac:dyDescent="0.2">
      <c r="B188" s="663"/>
      <c r="C188" s="782"/>
      <c r="D188" s="782"/>
      <c r="E188" s="782"/>
      <c r="F188" s="782"/>
      <c r="G188" s="782"/>
      <c r="H188" s="782"/>
      <c r="I188" s="782"/>
      <c r="J188" s="780"/>
      <c r="K188" s="780"/>
      <c r="L188" s="781"/>
      <c r="M188" s="781"/>
      <c r="N188" s="781"/>
      <c r="O188" s="781"/>
      <c r="P188" s="781"/>
      <c r="Q188" s="781"/>
      <c r="R188" s="781"/>
      <c r="S188" s="781"/>
    </row>
    <row r="189" spans="2:19" s="653" customFormat="1" ht="15" x14ac:dyDescent="0.2">
      <c r="B189" s="663"/>
      <c r="C189" s="782"/>
      <c r="D189" s="782"/>
      <c r="E189" s="782"/>
      <c r="F189" s="782"/>
      <c r="G189" s="782"/>
      <c r="H189" s="782"/>
      <c r="I189" s="782"/>
      <c r="J189" s="780"/>
      <c r="K189" s="780"/>
      <c r="L189" s="781"/>
      <c r="M189" s="781"/>
      <c r="N189" s="781"/>
      <c r="O189" s="781"/>
      <c r="P189" s="781"/>
      <c r="Q189" s="781"/>
      <c r="R189" s="781"/>
      <c r="S189" s="781"/>
    </row>
    <row r="190" spans="2:19" s="653" customFormat="1" ht="15" x14ac:dyDescent="0.2">
      <c r="B190" s="663"/>
      <c r="C190" s="782"/>
      <c r="D190" s="782"/>
      <c r="E190" s="782"/>
      <c r="F190" s="782"/>
      <c r="G190" s="782"/>
      <c r="H190" s="782"/>
      <c r="I190" s="782"/>
      <c r="J190" s="780"/>
      <c r="K190" s="780"/>
      <c r="L190" s="781"/>
      <c r="M190" s="781"/>
      <c r="N190" s="781"/>
      <c r="O190" s="781"/>
      <c r="P190" s="781"/>
      <c r="Q190" s="781"/>
      <c r="R190" s="781"/>
      <c r="S190" s="781"/>
    </row>
    <row r="191" spans="2:19" s="653" customFormat="1" ht="15" x14ac:dyDescent="0.2">
      <c r="B191" s="663"/>
      <c r="C191" s="782"/>
      <c r="D191" s="782"/>
      <c r="E191" s="782"/>
      <c r="F191" s="782"/>
      <c r="G191" s="782"/>
      <c r="H191" s="782"/>
      <c r="I191" s="782"/>
      <c r="J191" s="780"/>
      <c r="K191" s="780"/>
      <c r="L191" s="781"/>
      <c r="M191" s="781"/>
      <c r="N191" s="781"/>
      <c r="O191" s="781"/>
      <c r="P191" s="781"/>
      <c r="Q191" s="781"/>
      <c r="R191" s="781"/>
      <c r="S191" s="781"/>
    </row>
    <row r="192" spans="2:19" s="653" customFormat="1" ht="15" x14ac:dyDescent="0.2">
      <c r="B192" s="663"/>
      <c r="C192" s="782"/>
      <c r="D192" s="782"/>
      <c r="E192" s="782"/>
      <c r="F192" s="782"/>
      <c r="G192" s="782"/>
      <c r="H192" s="782"/>
      <c r="I192" s="782"/>
      <c r="J192" s="780"/>
      <c r="K192" s="780"/>
      <c r="L192" s="781"/>
      <c r="M192" s="781"/>
      <c r="N192" s="781"/>
      <c r="O192" s="781"/>
      <c r="P192" s="781"/>
      <c r="Q192" s="781"/>
      <c r="R192" s="781"/>
      <c r="S192" s="781"/>
    </row>
    <row r="193" spans="2:19" s="653" customFormat="1" ht="15" x14ac:dyDescent="0.2">
      <c r="B193" s="663"/>
      <c r="C193" s="782"/>
      <c r="D193" s="782"/>
      <c r="E193" s="782"/>
      <c r="F193" s="782"/>
      <c r="G193" s="782"/>
      <c r="H193" s="782"/>
      <c r="I193" s="782"/>
      <c r="J193" s="780"/>
      <c r="K193" s="780"/>
      <c r="L193" s="781"/>
      <c r="M193" s="781"/>
      <c r="N193" s="781"/>
      <c r="O193" s="781"/>
      <c r="P193" s="781"/>
      <c r="Q193" s="781"/>
      <c r="R193" s="781"/>
      <c r="S193" s="781"/>
    </row>
    <row r="194" spans="2:19" s="653" customFormat="1" ht="15" x14ac:dyDescent="0.2">
      <c r="B194" s="663"/>
      <c r="C194" s="782"/>
      <c r="D194" s="782"/>
      <c r="E194" s="782"/>
      <c r="F194" s="782"/>
      <c r="G194" s="782"/>
      <c r="H194" s="782"/>
      <c r="I194" s="782"/>
      <c r="J194" s="780"/>
      <c r="K194" s="780"/>
      <c r="L194" s="781"/>
      <c r="M194" s="781"/>
      <c r="N194" s="781"/>
      <c r="O194" s="781"/>
      <c r="P194" s="781"/>
      <c r="Q194" s="781"/>
      <c r="R194" s="781"/>
      <c r="S194" s="781"/>
    </row>
    <row r="195" spans="2:19" s="653" customFormat="1" ht="15" x14ac:dyDescent="0.2">
      <c r="B195" s="663"/>
      <c r="C195" s="782"/>
      <c r="D195" s="782"/>
      <c r="E195" s="782"/>
      <c r="F195" s="782"/>
      <c r="G195" s="782"/>
      <c r="H195" s="782"/>
      <c r="I195" s="782"/>
      <c r="J195" s="780"/>
      <c r="K195" s="780"/>
      <c r="L195" s="781"/>
      <c r="M195" s="781"/>
      <c r="N195" s="781"/>
      <c r="O195" s="781"/>
      <c r="P195" s="781"/>
      <c r="Q195" s="781"/>
      <c r="R195" s="781"/>
      <c r="S195" s="781"/>
    </row>
    <row r="196" spans="2:19" s="653" customFormat="1" ht="15" x14ac:dyDescent="0.2">
      <c r="B196" s="663"/>
      <c r="C196" s="782"/>
      <c r="D196" s="782"/>
      <c r="E196" s="782"/>
      <c r="F196" s="782"/>
      <c r="G196" s="782"/>
      <c r="H196" s="782"/>
      <c r="I196" s="782"/>
      <c r="J196" s="780"/>
      <c r="K196" s="780"/>
      <c r="L196" s="781"/>
      <c r="M196" s="781"/>
      <c r="N196" s="781"/>
      <c r="O196" s="781"/>
      <c r="P196" s="781"/>
      <c r="Q196" s="781"/>
      <c r="R196" s="781"/>
      <c r="S196" s="781"/>
    </row>
    <row r="197" spans="2:19" s="653" customFormat="1" ht="15" x14ac:dyDescent="0.2">
      <c r="B197" s="663"/>
      <c r="C197" s="782"/>
      <c r="D197" s="782"/>
      <c r="E197" s="782"/>
      <c r="F197" s="782"/>
      <c r="G197" s="782"/>
      <c r="H197" s="782"/>
      <c r="I197" s="782"/>
      <c r="J197" s="780"/>
      <c r="K197" s="780"/>
      <c r="L197" s="781"/>
      <c r="M197" s="781"/>
      <c r="N197" s="781"/>
      <c r="O197" s="781"/>
      <c r="P197" s="781"/>
      <c r="Q197" s="781"/>
      <c r="R197" s="781"/>
      <c r="S197" s="781"/>
    </row>
    <row r="198" spans="2:19" s="653" customFormat="1" ht="15" x14ac:dyDescent="0.2">
      <c r="B198" s="663"/>
      <c r="C198" s="782"/>
      <c r="D198" s="782"/>
      <c r="E198" s="782"/>
      <c r="F198" s="782"/>
      <c r="G198" s="782"/>
      <c r="H198" s="782"/>
      <c r="I198" s="782"/>
      <c r="J198" s="780"/>
      <c r="K198" s="780"/>
      <c r="L198" s="781"/>
      <c r="M198" s="781"/>
      <c r="N198" s="781"/>
      <c r="O198" s="781"/>
      <c r="P198" s="781"/>
      <c r="Q198" s="781"/>
      <c r="R198" s="781"/>
      <c r="S198" s="781"/>
    </row>
    <row r="199" spans="2:19" s="653" customFormat="1" ht="15" x14ac:dyDescent="0.2">
      <c r="B199" s="663"/>
      <c r="C199" s="782"/>
      <c r="D199" s="782"/>
      <c r="E199" s="782"/>
      <c r="F199" s="782"/>
      <c r="G199" s="782"/>
      <c r="H199" s="782"/>
      <c r="I199" s="782"/>
      <c r="J199" s="780"/>
      <c r="K199" s="780"/>
      <c r="L199" s="781"/>
      <c r="M199" s="781"/>
      <c r="N199" s="781"/>
      <c r="O199" s="781"/>
      <c r="P199" s="781"/>
      <c r="Q199" s="781"/>
      <c r="R199" s="781"/>
      <c r="S199" s="781"/>
    </row>
    <row r="200" spans="2:19" s="653" customFormat="1" ht="15" x14ac:dyDescent="0.2">
      <c r="B200" s="663"/>
      <c r="C200" s="782"/>
      <c r="D200" s="782"/>
      <c r="E200" s="782"/>
      <c r="F200" s="782"/>
      <c r="G200" s="782"/>
      <c r="H200" s="782"/>
      <c r="I200" s="782"/>
      <c r="J200" s="780"/>
      <c r="K200" s="780"/>
      <c r="L200" s="781"/>
      <c r="M200" s="781"/>
      <c r="N200" s="781"/>
      <c r="O200" s="781"/>
      <c r="P200" s="781"/>
      <c r="Q200" s="781"/>
      <c r="R200" s="781"/>
      <c r="S200" s="781"/>
    </row>
    <row r="201" spans="2:19" s="653" customFormat="1" ht="15" x14ac:dyDescent="0.2">
      <c r="B201" s="663"/>
      <c r="C201" s="782"/>
      <c r="D201" s="782"/>
      <c r="E201" s="782"/>
      <c r="F201" s="782"/>
      <c r="G201" s="782"/>
      <c r="H201" s="782"/>
      <c r="I201" s="782"/>
      <c r="J201" s="780"/>
      <c r="K201" s="780"/>
      <c r="L201" s="781"/>
      <c r="M201" s="781"/>
      <c r="N201" s="781"/>
      <c r="O201" s="781"/>
      <c r="P201" s="781"/>
      <c r="Q201" s="781"/>
      <c r="R201" s="781"/>
      <c r="S201" s="781"/>
    </row>
    <row r="202" spans="2:19" s="653" customFormat="1" ht="15" x14ac:dyDescent="0.2">
      <c r="B202" s="663"/>
      <c r="C202" s="782"/>
      <c r="D202" s="782"/>
      <c r="E202" s="782"/>
      <c r="F202" s="782"/>
      <c r="G202" s="782"/>
      <c r="H202" s="782"/>
      <c r="I202" s="782"/>
      <c r="J202" s="780"/>
      <c r="K202" s="780"/>
      <c r="L202" s="781"/>
      <c r="M202" s="781"/>
      <c r="N202" s="781"/>
      <c r="O202" s="781"/>
      <c r="P202" s="781"/>
      <c r="Q202" s="781"/>
      <c r="R202" s="781"/>
      <c r="S202" s="781"/>
    </row>
    <row r="203" spans="2:19" s="653" customFormat="1" ht="15" x14ac:dyDescent="0.2">
      <c r="B203" s="663"/>
      <c r="C203" s="782"/>
      <c r="D203" s="782"/>
      <c r="E203" s="782"/>
      <c r="F203" s="782"/>
      <c r="G203" s="782"/>
      <c r="H203" s="782"/>
      <c r="I203" s="782"/>
      <c r="J203" s="780"/>
      <c r="K203" s="780"/>
      <c r="L203" s="781"/>
      <c r="M203" s="781"/>
      <c r="N203" s="781"/>
      <c r="O203" s="781"/>
      <c r="P203" s="781"/>
      <c r="Q203" s="781"/>
      <c r="R203" s="781"/>
      <c r="S203" s="781"/>
    </row>
    <row r="204" spans="2:19" s="653" customFormat="1" ht="15" x14ac:dyDescent="0.2">
      <c r="B204" s="663"/>
      <c r="C204" s="782"/>
      <c r="D204" s="782"/>
      <c r="E204" s="782"/>
      <c r="F204" s="782"/>
      <c r="G204" s="782"/>
      <c r="H204" s="782"/>
      <c r="I204" s="782"/>
      <c r="J204" s="780"/>
      <c r="K204" s="780"/>
      <c r="L204" s="781"/>
      <c r="M204" s="781"/>
      <c r="N204" s="781"/>
      <c r="O204" s="781"/>
      <c r="P204" s="781"/>
      <c r="Q204" s="781"/>
      <c r="R204" s="781"/>
      <c r="S204" s="781"/>
    </row>
    <row r="205" spans="2:19" s="653" customFormat="1" ht="15" x14ac:dyDescent="0.2">
      <c r="B205" s="663"/>
      <c r="C205" s="663"/>
      <c r="D205" s="663"/>
      <c r="E205" s="663"/>
      <c r="F205" s="663"/>
      <c r="G205" s="663"/>
      <c r="H205" s="663"/>
      <c r="I205" s="663"/>
      <c r="J205" s="780"/>
      <c r="K205" s="780"/>
      <c r="L205" s="781"/>
      <c r="M205" s="781"/>
      <c r="N205" s="781"/>
      <c r="O205" s="781"/>
      <c r="P205" s="781"/>
      <c r="Q205" s="781"/>
      <c r="R205" s="781"/>
      <c r="S205" s="781"/>
    </row>
    <row r="206" spans="2:19" s="653" customFormat="1" ht="15" x14ac:dyDescent="0.2">
      <c r="B206" s="663"/>
      <c r="C206" s="663"/>
      <c r="D206" s="663"/>
      <c r="E206" s="663"/>
      <c r="F206" s="663"/>
      <c r="G206" s="663"/>
      <c r="H206" s="663"/>
      <c r="I206" s="663"/>
      <c r="J206" s="780"/>
      <c r="K206" s="780"/>
      <c r="L206" s="781"/>
      <c r="M206" s="781"/>
      <c r="N206" s="781"/>
      <c r="O206" s="781"/>
      <c r="P206" s="781"/>
      <c r="Q206" s="781"/>
      <c r="R206" s="781"/>
      <c r="S206" s="781"/>
    </row>
    <row r="207" spans="2:19" s="653" customFormat="1" ht="15" x14ac:dyDescent="0.2">
      <c r="B207" s="663"/>
      <c r="C207" s="663"/>
      <c r="D207" s="663"/>
      <c r="E207" s="663"/>
      <c r="F207" s="663"/>
      <c r="G207" s="663"/>
      <c r="H207" s="663"/>
      <c r="I207" s="663"/>
      <c r="J207" s="780"/>
      <c r="K207" s="780"/>
      <c r="L207" s="781"/>
      <c r="M207" s="781"/>
      <c r="N207" s="781"/>
      <c r="O207" s="781"/>
      <c r="P207" s="781"/>
      <c r="Q207" s="781"/>
      <c r="R207" s="781"/>
      <c r="S207" s="781"/>
    </row>
    <row r="208" spans="2:19" s="653" customFormat="1" ht="15" x14ac:dyDescent="0.2">
      <c r="B208" s="663"/>
      <c r="C208" s="663"/>
      <c r="D208" s="663"/>
      <c r="E208" s="663"/>
      <c r="F208" s="663"/>
      <c r="G208" s="663"/>
      <c r="H208" s="663"/>
      <c r="I208" s="663"/>
      <c r="J208" s="780"/>
      <c r="K208" s="780"/>
      <c r="L208" s="781"/>
      <c r="M208" s="781"/>
      <c r="N208" s="781"/>
      <c r="O208" s="781"/>
      <c r="P208" s="781"/>
      <c r="Q208" s="781"/>
      <c r="R208" s="781"/>
      <c r="S208" s="781"/>
    </row>
    <row r="209" spans="2:19" s="653" customFormat="1" ht="15" x14ac:dyDescent="0.2">
      <c r="B209" s="663"/>
      <c r="C209" s="663"/>
      <c r="D209" s="663"/>
      <c r="E209" s="663"/>
      <c r="F209" s="663"/>
      <c r="G209" s="663"/>
      <c r="H209" s="663"/>
      <c r="I209" s="663"/>
      <c r="J209" s="780"/>
      <c r="K209" s="780"/>
      <c r="L209" s="781"/>
      <c r="M209" s="781"/>
      <c r="N209" s="781"/>
      <c r="O209" s="781"/>
      <c r="P209" s="781"/>
      <c r="Q209" s="781"/>
      <c r="R209" s="781"/>
      <c r="S209" s="781"/>
    </row>
    <row r="210" spans="2:19" s="653" customFormat="1" ht="15" x14ac:dyDescent="0.2">
      <c r="B210" s="663"/>
      <c r="C210" s="663"/>
      <c r="D210" s="663"/>
      <c r="E210" s="663"/>
      <c r="F210" s="663"/>
      <c r="G210" s="663"/>
      <c r="H210" s="663"/>
      <c r="I210" s="663"/>
      <c r="J210" s="780"/>
      <c r="K210" s="780"/>
      <c r="L210" s="781"/>
      <c r="M210" s="781"/>
      <c r="N210" s="781"/>
      <c r="O210" s="781"/>
      <c r="P210" s="781"/>
      <c r="Q210" s="781"/>
      <c r="R210" s="781"/>
      <c r="S210" s="781"/>
    </row>
    <row r="211" spans="2:19" s="653" customFormat="1" ht="15" x14ac:dyDescent="0.2">
      <c r="B211" s="663"/>
      <c r="C211" s="663"/>
      <c r="D211" s="663"/>
      <c r="E211" s="663"/>
      <c r="F211" s="663"/>
      <c r="G211" s="663"/>
      <c r="H211" s="663"/>
      <c r="I211" s="663"/>
      <c r="J211" s="780"/>
      <c r="K211" s="780"/>
      <c r="L211" s="781"/>
      <c r="M211" s="781"/>
      <c r="N211" s="781"/>
      <c r="O211" s="781"/>
      <c r="P211" s="781"/>
      <c r="Q211" s="781"/>
      <c r="R211" s="781"/>
      <c r="S211" s="781"/>
    </row>
    <row r="212" spans="2:19" s="653" customFormat="1" ht="15" x14ac:dyDescent="0.2">
      <c r="C212" s="663"/>
      <c r="D212" s="663"/>
      <c r="E212" s="663"/>
      <c r="F212" s="663"/>
      <c r="G212" s="663"/>
      <c r="H212" s="663"/>
      <c r="I212" s="663"/>
      <c r="J212" s="780"/>
      <c r="K212" s="780"/>
      <c r="L212" s="781"/>
      <c r="M212" s="781"/>
      <c r="N212" s="781"/>
      <c r="O212" s="781"/>
      <c r="P212" s="781"/>
      <c r="Q212" s="781"/>
      <c r="R212" s="781"/>
      <c r="S212" s="781"/>
    </row>
    <row r="213" spans="2:19" s="653" customFormat="1" ht="15" x14ac:dyDescent="0.2">
      <c r="C213" s="663"/>
      <c r="D213" s="663"/>
      <c r="E213" s="663"/>
      <c r="F213" s="663"/>
      <c r="G213" s="663"/>
      <c r="H213" s="663"/>
      <c r="I213" s="663"/>
      <c r="J213" s="780"/>
      <c r="K213" s="780"/>
      <c r="L213" s="781"/>
      <c r="M213" s="781"/>
      <c r="N213" s="781"/>
      <c r="O213" s="781"/>
      <c r="P213" s="781"/>
      <c r="Q213" s="781"/>
      <c r="R213" s="781"/>
      <c r="S213" s="781"/>
    </row>
    <row r="214" spans="2:19" s="653" customFormat="1" ht="15" x14ac:dyDescent="0.2">
      <c r="C214" s="663"/>
      <c r="D214" s="663"/>
      <c r="E214" s="663"/>
      <c r="F214" s="663"/>
      <c r="G214" s="663"/>
      <c r="H214" s="663"/>
      <c r="I214" s="663"/>
      <c r="J214" s="780"/>
      <c r="K214" s="780"/>
      <c r="L214" s="781"/>
      <c r="M214" s="781"/>
      <c r="N214" s="781"/>
      <c r="O214" s="781"/>
      <c r="P214" s="781"/>
      <c r="Q214" s="781"/>
      <c r="R214" s="781"/>
      <c r="S214" s="781"/>
    </row>
    <row r="215" spans="2:19" s="653" customFormat="1" ht="15" x14ac:dyDescent="0.2">
      <c r="C215" s="663"/>
      <c r="D215" s="663"/>
      <c r="E215" s="663"/>
      <c r="F215" s="663"/>
      <c r="G215" s="663"/>
      <c r="H215" s="663"/>
      <c r="I215" s="663"/>
      <c r="J215" s="780"/>
      <c r="K215" s="780"/>
      <c r="L215" s="781"/>
      <c r="M215" s="781"/>
      <c r="N215" s="781"/>
      <c r="O215" s="781"/>
      <c r="P215" s="781"/>
      <c r="Q215" s="781"/>
      <c r="R215" s="781"/>
      <c r="S215" s="781"/>
    </row>
    <row r="216" spans="2:19" s="653" customFormat="1" ht="15" x14ac:dyDescent="0.2">
      <c r="C216" s="663"/>
      <c r="D216" s="663"/>
      <c r="E216" s="663"/>
      <c r="F216" s="663"/>
      <c r="G216" s="663"/>
      <c r="H216" s="663"/>
      <c r="I216" s="663"/>
      <c r="J216" s="780"/>
      <c r="K216" s="780"/>
      <c r="L216" s="781"/>
      <c r="M216" s="781"/>
      <c r="N216" s="781"/>
      <c r="O216" s="781"/>
      <c r="P216" s="781"/>
      <c r="Q216" s="781"/>
      <c r="R216" s="781"/>
      <c r="S216" s="781"/>
    </row>
    <row r="217" spans="2:19" s="653" customFormat="1" ht="15" x14ac:dyDescent="0.2">
      <c r="C217" s="663"/>
      <c r="D217" s="663"/>
      <c r="E217" s="663"/>
      <c r="F217" s="663"/>
      <c r="G217" s="663"/>
      <c r="H217" s="663"/>
      <c r="I217" s="663"/>
      <c r="J217" s="780"/>
      <c r="K217" s="780"/>
      <c r="L217" s="781"/>
      <c r="M217" s="781"/>
      <c r="N217" s="781"/>
      <c r="O217" s="781"/>
      <c r="P217" s="781"/>
      <c r="Q217" s="781"/>
      <c r="R217" s="781"/>
      <c r="S217" s="781"/>
    </row>
    <row r="218" spans="2:19" s="653" customFormat="1" ht="15" x14ac:dyDescent="0.2">
      <c r="C218" s="663"/>
      <c r="D218" s="663"/>
      <c r="E218" s="663"/>
      <c r="F218" s="663"/>
      <c r="G218" s="663"/>
      <c r="H218" s="663"/>
      <c r="I218" s="663"/>
      <c r="J218" s="780"/>
      <c r="K218" s="780"/>
      <c r="L218" s="781"/>
      <c r="M218" s="781"/>
      <c r="N218" s="781"/>
      <c r="O218" s="781"/>
      <c r="P218" s="781"/>
      <c r="Q218" s="781"/>
      <c r="R218" s="781"/>
      <c r="S218" s="781"/>
    </row>
    <row r="219" spans="2:19" s="653" customFormat="1" ht="15" x14ac:dyDescent="0.2">
      <c r="C219" s="663"/>
      <c r="D219" s="663"/>
      <c r="E219" s="663"/>
      <c r="F219" s="663"/>
      <c r="G219" s="663"/>
      <c r="H219" s="663"/>
      <c r="I219" s="663"/>
      <c r="J219" s="780"/>
      <c r="K219" s="780"/>
      <c r="L219" s="781"/>
      <c r="M219" s="781"/>
      <c r="N219" s="781"/>
      <c r="O219" s="781"/>
      <c r="P219" s="781"/>
      <c r="Q219" s="781"/>
      <c r="R219" s="781"/>
      <c r="S219" s="781"/>
    </row>
    <row r="220" spans="2:19" s="653" customFormat="1" ht="15" x14ac:dyDescent="0.2">
      <c r="C220" s="663"/>
      <c r="D220" s="663"/>
      <c r="E220" s="663"/>
      <c r="F220" s="663"/>
      <c r="G220" s="663"/>
      <c r="H220" s="663"/>
      <c r="I220" s="663"/>
      <c r="J220" s="780"/>
      <c r="K220" s="780"/>
      <c r="L220" s="781"/>
      <c r="M220" s="781"/>
      <c r="N220" s="781"/>
      <c r="O220" s="781"/>
      <c r="P220" s="781"/>
      <c r="Q220" s="781"/>
      <c r="R220" s="781"/>
      <c r="S220" s="781"/>
    </row>
    <row r="221" spans="2:19" s="653" customFormat="1" ht="15" x14ac:dyDescent="0.2">
      <c r="C221" s="663"/>
      <c r="D221" s="663"/>
      <c r="E221" s="663"/>
      <c r="F221" s="663"/>
      <c r="G221" s="663"/>
      <c r="H221" s="663"/>
      <c r="I221" s="663"/>
      <c r="J221" s="780"/>
      <c r="K221" s="780"/>
      <c r="L221" s="781"/>
      <c r="M221" s="781"/>
      <c r="N221" s="781"/>
      <c r="O221" s="781"/>
      <c r="P221" s="781"/>
      <c r="Q221" s="781"/>
      <c r="R221" s="781"/>
      <c r="S221" s="781"/>
    </row>
    <row r="222" spans="2:19" s="653" customFormat="1" ht="15" x14ac:dyDescent="0.2">
      <c r="C222" s="663"/>
      <c r="D222" s="663"/>
      <c r="E222" s="663"/>
      <c r="F222" s="663"/>
      <c r="G222" s="663"/>
      <c r="H222" s="663"/>
      <c r="I222" s="663"/>
      <c r="J222" s="780"/>
      <c r="K222" s="780"/>
      <c r="L222" s="781"/>
      <c r="M222" s="781"/>
      <c r="N222" s="781"/>
      <c r="O222" s="781"/>
      <c r="P222" s="781"/>
      <c r="Q222" s="781"/>
      <c r="R222" s="781"/>
      <c r="S222" s="781"/>
    </row>
    <row r="223" spans="2:19" s="653" customFormat="1" ht="15" x14ac:dyDescent="0.2">
      <c r="C223" s="663"/>
      <c r="D223" s="663"/>
      <c r="E223" s="663"/>
      <c r="F223" s="663"/>
      <c r="G223" s="663"/>
      <c r="H223" s="663"/>
      <c r="I223" s="663"/>
      <c r="J223" s="780"/>
      <c r="K223" s="780"/>
      <c r="L223" s="781"/>
      <c r="M223" s="781"/>
      <c r="N223" s="781"/>
      <c r="O223" s="781"/>
      <c r="P223" s="781"/>
      <c r="Q223" s="781"/>
      <c r="R223" s="781"/>
      <c r="S223" s="781"/>
    </row>
    <row r="224" spans="2:19" s="653" customFormat="1" ht="15" x14ac:dyDescent="0.2">
      <c r="C224" s="663"/>
      <c r="D224" s="663"/>
      <c r="E224" s="663"/>
      <c r="F224" s="663"/>
      <c r="G224" s="663"/>
      <c r="H224" s="663"/>
      <c r="I224" s="663"/>
      <c r="J224" s="780"/>
      <c r="K224" s="780"/>
      <c r="L224" s="781"/>
      <c r="M224" s="781"/>
      <c r="N224" s="781"/>
      <c r="O224" s="781"/>
      <c r="P224" s="781"/>
      <c r="Q224" s="781"/>
      <c r="R224" s="781"/>
      <c r="S224" s="781"/>
    </row>
    <row r="225" spans="3:19" s="653" customFormat="1" ht="15" x14ac:dyDescent="0.2">
      <c r="C225" s="663"/>
      <c r="D225" s="663"/>
      <c r="E225" s="663"/>
      <c r="F225" s="663"/>
      <c r="G225" s="663"/>
      <c r="H225" s="663"/>
      <c r="I225" s="663"/>
      <c r="J225" s="780"/>
      <c r="K225" s="780"/>
      <c r="L225" s="781"/>
      <c r="M225" s="781"/>
      <c r="N225" s="781"/>
      <c r="O225" s="781"/>
      <c r="P225" s="781"/>
      <c r="Q225" s="781"/>
      <c r="R225" s="781"/>
      <c r="S225" s="781"/>
    </row>
    <row r="226" spans="3:19" s="653" customFormat="1" ht="15" x14ac:dyDescent="0.2">
      <c r="C226" s="663"/>
      <c r="D226" s="663"/>
      <c r="E226" s="663"/>
      <c r="F226" s="663"/>
      <c r="G226" s="663"/>
      <c r="H226" s="663"/>
      <c r="I226" s="663"/>
      <c r="J226" s="780"/>
      <c r="K226" s="780"/>
      <c r="L226" s="781"/>
      <c r="M226" s="781"/>
      <c r="N226" s="781"/>
      <c r="O226" s="781"/>
      <c r="P226" s="781"/>
      <c r="Q226" s="781"/>
      <c r="R226" s="781"/>
      <c r="S226" s="781"/>
    </row>
    <row r="227" spans="3:19" s="653" customFormat="1" ht="15" x14ac:dyDescent="0.2">
      <c r="C227" s="663"/>
      <c r="D227" s="663"/>
      <c r="E227" s="663"/>
      <c r="F227" s="663"/>
      <c r="G227" s="663"/>
      <c r="H227" s="663"/>
      <c r="I227" s="663"/>
      <c r="J227" s="780"/>
      <c r="K227" s="780"/>
      <c r="L227" s="781"/>
      <c r="M227" s="781"/>
      <c r="N227" s="781"/>
      <c r="O227" s="781"/>
      <c r="P227" s="781"/>
      <c r="Q227" s="781"/>
      <c r="R227" s="781"/>
      <c r="S227" s="781"/>
    </row>
    <row r="228" spans="3:19" s="653" customFormat="1" ht="15" x14ac:dyDescent="0.2">
      <c r="C228" s="663"/>
      <c r="D228" s="663"/>
      <c r="E228" s="663"/>
      <c r="F228" s="663"/>
      <c r="G228" s="663"/>
      <c r="H228" s="663"/>
      <c r="I228" s="663"/>
      <c r="J228" s="780"/>
      <c r="K228" s="780"/>
      <c r="L228" s="781"/>
      <c r="M228" s="781"/>
      <c r="N228" s="781"/>
      <c r="O228" s="781"/>
      <c r="P228" s="781"/>
      <c r="Q228" s="781"/>
      <c r="R228" s="781"/>
      <c r="S228" s="781"/>
    </row>
    <row r="229" spans="3:19" s="653" customFormat="1" ht="15" x14ac:dyDescent="0.2">
      <c r="C229" s="663"/>
      <c r="D229" s="663"/>
      <c r="E229" s="663"/>
      <c r="F229" s="663"/>
      <c r="G229" s="663"/>
      <c r="H229" s="663"/>
      <c r="I229" s="663"/>
      <c r="J229" s="780"/>
      <c r="K229" s="780"/>
      <c r="L229" s="781"/>
      <c r="M229" s="781"/>
      <c r="N229" s="781"/>
      <c r="O229" s="781"/>
      <c r="P229" s="781"/>
      <c r="Q229" s="781"/>
      <c r="R229" s="781"/>
      <c r="S229" s="781"/>
    </row>
    <row r="230" spans="3:19" s="653" customFormat="1" ht="15" x14ac:dyDescent="0.2">
      <c r="C230" s="663"/>
      <c r="D230" s="663"/>
      <c r="E230" s="663"/>
      <c r="F230" s="663"/>
      <c r="G230" s="663"/>
      <c r="H230" s="663"/>
      <c r="I230" s="663"/>
      <c r="J230" s="780"/>
      <c r="K230" s="780"/>
      <c r="L230" s="781"/>
      <c r="M230" s="781"/>
      <c r="N230" s="781"/>
      <c r="O230" s="781"/>
      <c r="P230" s="781"/>
      <c r="Q230" s="781"/>
      <c r="R230" s="781"/>
      <c r="S230" s="781"/>
    </row>
    <row r="231" spans="3:19" s="653" customFormat="1" ht="15" x14ac:dyDescent="0.2">
      <c r="C231" s="663"/>
      <c r="D231" s="663"/>
      <c r="E231" s="663"/>
      <c r="F231" s="663"/>
      <c r="G231" s="663"/>
      <c r="H231" s="663"/>
      <c r="I231" s="663"/>
      <c r="J231" s="780"/>
      <c r="K231" s="780"/>
      <c r="L231" s="781"/>
      <c r="M231" s="781"/>
      <c r="N231" s="781"/>
      <c r="O231" s="781"/>
      <c r="P231" s="781"/>
      <c r="Q231" s="781"/>
      <c r="R231" s="781"/>
      <c r="S231" s="781"/>
    </row>
    <row r="232" spans="3:19" s="653" customFormat="1" ht="15" x14ac:dyDescent="0.2">
      <c r="C232" s="663"/>
      <c r="D232" s="663"/>
      <c r="E232" s="663"/>
      <c r="F232" s="663"/>
      <c r="G232" s="663"/>
      <c r="H232" s="663"/>
      <c r="I232" s="663"/>
      <c r="J232" s="780"/>
      <c r="K232" s="780"/>
      <c r="L232" s="781"/>
      <c r="M232" s="781"/>
      <c r="N232" s="781"/>
      <c r="O232" s="781"/>
      <c r="P232" s="781"/>
      <c r="Q232" s="781"/>
      <c r="R232" s="781"/>
      <c r="S232" s="781"/>
    </row>
    <row r="233" spans="3:19" s="653" customFormat="1" ht="15" x14ac:dyDescent="0.2">
      <c r="C233" s="663"/>
      <c r="D233" s="663"/>
      <c r="E233" s="663"/>
      <c r="F233" s="663"/>
      <c r="G233" s="663"/>
      <c r="H233" s="663"/>
      <c r="I233" s="663"/>
      <c r="J233" s="780"/>
      <c r="K233" s="780"/>
      <c r="L233" s="781"/>
      <c r="M233" s="781"/>
      <c r="N233" s="781"/>
      <c r="O233" s="781"/>
      <c r="P233" s="781"/>
      <c r="Q233" s="781"/>
      <c r="R233" s="781"/>
      <c r="S233" s="781"/>
    </row>
    <row r="234" spans="3:19" s="653" customFormat="1" ht="15" x14ac:dyDescent="0.2">
      <c r="C234" s="663"/>
      <c r="D234" s="663"/>
      <c r="E234" s="663"/>
      <c r="F234" s="663"/>
      <c r="G234" s="663"/>
      <c r="H234" s="663"/>
      <c r="I234" s="663"/>
      <c r="J234" s="780"/>
      <c r="K234" s="780"/>
      <c r="L234" s="781"/>
      <c r="M234" s="781"/>
      <c r="N234" s="781"/>
      <c r="O234" s="781"/>
      <c r="P234" s="781"/>
      <c r="Q234" s="781"/>
      <c r="R234" s="781"/>
      <c r="S234" s="781"/>
    </row>
    <row r="235" spans="3:19" s="653" customFormat="1" ht="15" x14ac:dyDescent="0.2">
      <c r="C235" s="663"/>
      <c r="D235" s="663"/>
      <c r="E235" s="663"/>
      <c r="F235" s="663"/>
      <c r="G235" s="663"/>
      <c r="H235" s="663"/>
      <c r="I235" s="663"/>
      <c r="J235" s="780"/>
      <c r="K235" s="780"/>
      <c r="L235" s="781"/>
      <c r="M235" s="781"/>
      <c r="N235" s="781"/>
      <c r="O235" s="781"/>
      <c r="P235" s="781"/>
      <c r="Q235" s="781"/>
      <c r="R235" s="781"/>
      <c r="S235" s="781"/>
    </row>
    <row r="236" spans="3:19" s="653" customFormat="1" ht="15" x14ac:dyDescent="0.2">
      <c r="C236" s="663"/>
      <c r="D236" s="663"/>
      <c r="E236" s="663"/>
      <c r="F236" s="663"/>
      <c r="G236" s="663"/>
      <c r="H236" s="663"/>
      <c r="I236" s="663"/>
      <c r="J236" s="780"/>
      <c r="K236" s="780"/>
      <c r="L236" s="781"/>
      <c r="M236" s="781"/>
      <c r="N236" s="781"/>
      <c r="O236" s="781"/>
      <c r="P236" s="781"/>
      <c r="Q236" s="781"/>
      <c r="R236" s="781"/>
      <c r="S236" s="781"/>
    </row>
    <row r="237" spans="3:19" s="653" customFormat="1" ht="15" x14ac:dyDescent="0.2">
      <c r="C237" s="663"/>
      <c r="D237" s="663"/>
      <c r="E237" s="663"/>
      <c r="F237" s="663"/>
      <c r="G237" s="663"/>
      <c r="H237" s="663"/>
      <c r="I237" s="663"/>
      <c r="J237" s="780"/>
      <c r="K237" s="780"/>
      <c r="L237" s="781"/>
      <c r="M237" s="781"/>
      <c r="N237" s="781"/>
      <c r="O237" s="781"/>
      <c r="P237" s="781"/>
      <c r="Q237" s="781"/>
      <c r="R237" s="781"/>
      <c r="S237" s="781"/>
    </row>
    <row r="238" spans="3:19" s="653" customFormat="1" ht="15" x14ac:dyDescent="0.2">
      <c r="C238" s="663"/>
      <c r="D238" s="663"/>
      <c r="E238" s="663"/>
      <c r="F238" s="663"/>
      <c r="G238" s="663"/>
      <c r="H238" s="663"/>
      <c r="I238" s="663"/>
      <c r="J238" s="780"/>
      <c r="K238" s="780"/>
      <c r="L238" s="781"/>
      <c r="M238" s="781"/>
      <c r="N238" s="781"/>
      <c r="O238" s="781"/>
      <c r="P238" s="781"/>
      <c r="Q238" s="781"/>
      <c r="R238" s="781"/>
      <c r="S238" s="781"/>
    </row>
    <row r="239" spans="3:19" s="653" customFormat="1" ht="15" x14ac:dyDescent="0.2">
      <c r="C239" s="663"/>
      <c r="D239" s="663"/>
      <c r="E239" s="663"/>
      <c r="F239" s="663"/>
      <c r="G239" s="663"/>
      <c r="H239" s="663"/>
      <c r="I239" s="663"/>
      <c r="J239" s="780"/>
      <c r="K239" s="780"/>
      <c r="L239" s="781"/>
      <c r="M239" s="781"/>
      <c r="N239" s="781"/>
      <c r="O239" s="781"/>
      <c r="P239" s="781"/>
      <c r="Q239" s="781"/>
      <c r="R239" s="781"/>
      <c r="S239" s="781"/>
    </row>
    <row r="240" spans="3:19" s="653" customFormat="1" ht="15" x14ac:dyDescent="0.2">
      <c r="C240" s="663"/>
      <c r="D240" s="663"/>
      <c r="E240" s="663"/>
      <c r="F240" s="663"/>
      <c r="G240" s="663"/>
      <c r="H240" s="663"/>
      <c r="I240" s="663"/>
      <c r="J240" s="780"/>
      <c r="K240" s="780"/>
      <c r="L240" s="781"/>
      <c r="M240" s="781"/>
      <c r="N240" s="781"/>
      <c r="O240" s="781"/>
      <c r="P240" s="781"/>
      <c r="Q240" s="781"/>
      <c r="R240" s="781"/>
      <c r="S240" s="781"/>
    </row>
    <row r="241" spans="3:19" s="653" customFormat="1" ht="15" x14ac:dyDescent="0.2">
      <c r="C241" s="663"/>
      <c r="D241" s="663"/>
      <c r="E241" s="663"/>
      <c r="F241" s="663"/>
      <c r="G241" s="663"/>
      <c r="H241" s="663"/>
      <c r="I241" s="663"/>
      <c r="J241" s="780"/>
      <c r="K241" s="780"/>
      <c r="L241" s="781"/>
      <c r="M241" s="781"/>
      <c r="N241" s="781"/>
      <c r="O241" s="781"/>
      <c r="P241" s="781"/>
      <c r="Q241" s="781"/>
      <c r="R241" s="781"/>
      <c r="S241" s="781"/>
    </row>
    <row r="242" spans="3:19" s="653" customFormat="1" ht="15" x14ac:dyDescent="0.2">
      <c r="C242" s="663"/>
      <c r="D242" s="663"/>
      <c r="E242" s="663"/>
      <c r="F242" s="663"/>
      <c r="G242" s="663"/>
      <c r="H242" s="663"/>
      <c r="I242" s="663"/>
      <c r="J242" s="780"/>
      <c r="K242" s="780"/>
      <c r="L242" s="781"/>
      <c r="M242" s="781"/>
      <c r="N242" s="781"/>
      <c r="O242" s="781"/>
      <c r="P242" s="781"/>
      <c r="Q242" s="781"/>
      <c r="R242" s="781"/>
      <c r="S242" s="781"/>
    </row>
    <row r="243" spans="3:19" s="653" customFormat="1" ht="15" x14ac:dyDescent="0.2">
      <c r="C243" s="663"/>
      <c r="D243" s="663"/>
      <c r="E243" s="663"/>
      <c r="F243" s="663"/>
      <c r="G243" s="663"/>
      <c r="H243" s="663"/>
      <c r="I243" s="663"/>
      <c r="J243" s="780"/>
      <c r="K243" s="780"/>
      <c r="L243" s="781"/>
      <c r="M243" s="781"/>
      <c r="N243" s="781"/>
      <c r="O243" s="781"/>
      <c r="P243" s="781"/>
      <c r="Q243" s="781"/>
      <c r="R243" s="781"/>
      <c r="S243" s="781"/>
    </row>
    <row r="244" spans="3:19" s="653" customFormat="1" ht="15" x14ac:dyDescent="0.2">
      <c r="C244" s="663"/>
      <c r="D244" s="663"/>
      <c r="E244" s="663"/>
      <c r="F244" s="663"/>
      <c r="G244" s="663"/>
      <c r="H244" s="663"/>
      <c r="I244" s="663"/>
      <c r="J244" s="780"/>
      <c r="K244" s="780"/>
      <c r="L244" s="781"/>
      <c r="M244" s="781"/>
      <c r="N244" s="781"/>
      <c r="O244" s="781"/>
      <c r="P244" s="781"/>
      <c r="Q244" s="781"/>
      <c r="R244" s="781"/>
      <c r="S244" s="781"/>
    </row>
    <row r="245" spans="3:19" s="653" customFormat="1" ht="15" x14ac:dyDescent="0.2">
      <c r="C245" s="663"/>
      <c r="D245" s="663"/>
      <c r="E245" s="663"/>
      <c r="F245" s="663"/>
      <c r="G245" s="663"/>
      <c r="H245" s="663"/>
      <c r="I245" s="663"/>
      <c r="J245" s="780"/>
      <c r="K245" s="780"/>
      <c r="L245" s="781"/>
      <c r="M245" s="781"/>
      <c r="N245" s="781"/>
      <c r="O245" s="781"/>
      <c r="P245" s="781"/>
      <c r="Q245" s="781"/>
      <c r="R245" s="781"/>
      <c r="S245" s="781"/>
    </row>
    <row r="246" spans="3:19" s="653" customFormat="1" ht="15" x14ac:dyDescent="0.2">
      <c r="C246" s="663"/>
      <c r="D246" s="663"/>
      <c r="E246" s="663"/>
      <c r="F246" s="663"/>
      <c r="G246" s="663"/>
      <c r="H246" s="663"/>
      <c r="I246" s="663"/>
      <c r="J246" s="780"/>
      <c r="K246" s="780"/>
      <c r="L246" s="781"/>
      <c r="M246" s="781"/>
      <c r="N246" s="781"/>
      <c r="O246" s="781"/>
      <c r="P246" s="781"/>
      <c r="Q246" s="781"/>
      <c r="R246" s="781"/>
      <c r="S246" s="781"/>
    </row>
    <row r="247" spans="3:19" s="653" customFormat="1" ht="15" x14ac:dyDescent="0.2">
      <c r="C247" s="663"/>
      <c r="D247" s="663"/>
      <c r="E247" s="663"/>
      <c r="F247" s="663"/>
      <c r="G247" s="663"/>
      <c r="H247" s="663"/>
      <c r="I247" s="663"/>
      <c r="J247" s="780"/>
      <c r="K247" s="780"/>
      <c r="L247" s="781"/>
      <c r="M247" s="781"/>
      <c r="N247" s="781"/>
      <c r="O247" s="781"/>
      <c r="P247" s="781"/>
      <c r="Q247" s="781"/>
      <c r="R247" s="781"/>
      <c r="S247" s="781"/>
    </row>
    <row r="248" spans="3:19" s="653" customFormat="1" ht="15" x14ac:dyDescent="0.2">
      <c r="C248" s="663"/>
      <c r="D248" s="663"/>
      <c r="E248" s="663"/>
      <c r="F248" s="663"/>
      <c r="G248" s="663"/>
      <c r="H248" s="663"/>
      <c r="I248" s="663"/>
      <c r="J248" s="780"/>
      <c r="K248" s="780"/>
      <c r="L248" s="781"/>
      <c r="M248" s="781"/>
      <c r="N248" s="781"/>
      <c r="O248" s="781"/>
      <c r="P248" s="781"/>
      <c r="Q248" s="781"/>
      <c r="R248" s="781"/>
      <c r="S248" s="781"/>
    </row>
    <row r="249" spans="3:19" s="653" customFormat="1" ht="15" x14ac:dyDescent="0.2">
      <c r="C249" s="663"/>
      <c r="D249" s="663"/>
      <c r="E249" s="663"/>
      <c r="F249" s="663"/>
      <c r="G249" s="663"/>
      <c r="H249" s="663"/>
      <c r="I249" s="663"/>
      <c r="J249" s="780"/>
      <c r="K249" s="780"/>
      <c r="L249" s="781"/>
      <c r="M249" s="781"/>
      <c r="N249" s="781"/>
      <c r="O249" s="781"/>
      <c r="P249" s="781"/>
      <c r="Q249" s="781"/>
      <c r="R249" s="781"/>
      <c r="S249" s="781"/>
    </row>
    <row r="250" spans="3:19" s="653" customFormat="1" ht="15" x14ac:dyDescent="0.2">
      <c r="C250" s="663"/>
      <c r="D250" s="663"/>
      <c r="E250" s="663"/>
      <c r="F250" s="663"/>
      <c r="G250" s="663"/>
      <c r="H250" s="663"/>
      <c r="I250" s="663"/>
      <c r="J250" s="780"/>
      <c r="K250" s="780"/>
      <c r="L250" s="781"/>
      <c r="M250" s="781"/>
      <c r="N250" s="781"/>
      <c r="O250" s="781"/>
      <c r="P250" s="781"/>
      <c r="Q250" s="781"/>
      <c r="R250" s="781"/>
      <c r="S250" s="781"/>
    </row>
    <row r="251" spans="3:19" s="653" customFormat="1" ht="15" x14ac:dyDescent="0.2">
      <c r="C251" s="663"/>
      <c r="D251" s="663"/>
      <c r="E251" s="663"/>
      <c r="F251" s="663"/>
      <c r="G251" s="663"/>
      <c r="H251" s="663"/>
      <c r="I251" s="663"/>
      <c r="J251" s="780"/>
      <c r="K251" s="780"/>
      <c r="L251" s="781"/>
      <c r="M251" s="781"/>
      <c r="N251" s="781"/>
      <c r="O251" s="781"/>
      <c r="P251" s="781"/>
      <c r="Q251" s="781"/>
      <c r="R251" s="781"/>
      <c r="S251" s="781"/>
    </row>
    <row r="252" spans="3:19" s="653" customFormat="1" ht="15" x14ac:dyDescent="0.2">
      <c r="C252" s="663"/>
      <c r="D252" s="663"/>
      <c r="E252" s="663"/>
      <c r="F252" s="663"/>
      <c r="G252" s="663"/>
      <c r="H252" s="663"/>
      <c r="I252" s="663"/>
      <c r="J252" s="780"/>
      <c r="K252" s="780"/>
      <c r="L252" s="781"/>
      <c r="M252" s="781"/>
      <c r="N252" s="781"/>
      <c r="O252" s="781"/>
      <c r="P252" s="781"/>
      <c r="Q252" s="781"/>
      <c r="R252" s="781"/>
      <c r="S252" s="781"/>
    </row>
    <row r="253" spans="3:19" s="653" customFormat="1" ht="15" x14ac:dyDescent="0.2">
      <c r="C253" s="663"/>
      <c r="D253" s="663"/>
      <c r="E253" s="663"/>
      <c r="F253" s="663"/>
      <c r="G253" s="663"/>
      <c r="H253" s="663"/>
      <c r="I253" s="663"/>
      <c r="J253" s="780"/>
      <c r="K253" s="780"/>
      <c r="L253" s="781"/>
      <c r="M253" s="781"/>
      <c r="N253" s="781"/>
      <c r="O253" s="781"/>
      <c r="P253" s="781"/>
      <c r="Q253" s="781"/>
      <c r="R253" s="781"/>
      <c r="S253" s="781"/>
    </row>
    <row r="254" spans="3:19" s="653" customFormat="1" ht="15" x14ac:dyDescent="0.2">
      <c r="C254" s="663"/>
      <c r="D254" s="663"/>
      <c r="E254" s="663"/>
      <c r="F254" s="663"/>
      <c r="G254" s="663"/>
      <c r="H254" s="663"/>
      <c r="I254" s="663"/>
      <c r="J254" s="780"/>
      <c r="K254" s="780"/>
      <c r="L254" s="781"/>
      <c r="M254" s="781"/>
      <c r="N254" s="781"/>
      <c r="O254" s="781"/>
      <c r="P254" s="781"/>
      <c r="Q254" s="781"/>
      <c r="R254" s="781"/>
      <c r="S254" s="781"/>
    </row>
    <row r="255" spans="3:19" s="653" customFormat="1" ht="15" x14ac:dyDescent="0.2">
      <c r="C255" s="663"/>
      <c r="D255" s="663"/>
      <c r="E255" s="663"/>
      <c r="F255" s="663"/>
      <c r="G255" s="663"/>
      <c r="H255" s="663"/>
      <c r="I255" s="663"/>
      <c r="J255" s="780"/>
      <c r="K255" s="780"/>
      <c r="L255" s="781"/>
      <c r="M255" s="781"/>
      <c r="N255" s="781"/>
      <c r="O255" s="781"/>
      <c r="P255" s="781"/>
      <c r="Q255" s="781"/>
      <c r="R255" s="781"/>
      <c r="S255" s="781"/>
    </row>
    <row r="256" spans="3:19" s="653" customFormat="1" ht="15" x14ac:dyDescent="0.2">
      <c r="C256" s="663"/>
      <c r="D256" s="663"/>
      <c r="E256" s="663"/>
      <c r="F256" s="663"/>
      <c r="G256" s="663"/>
      <c r="H256" s="663"/>
      <c r="I256" s="663"/>
      <c r="J256" s="780"/>
      <c r="K256" s="780"/>
      <c r="L256" s="781"/>
      <c r="M256" s="781"/>
      <c r="N256" s="781"/>
      <c r="O256" s="781"/>
      <c r="P256" s="781"/>
      <c r="Q256" s="781"/>
      <c r="R256" s="781"/>
      <c r="S256" s="781"/>
    </row>
    <row r="257" spans="3:19" s="653" customFormat="1" ht="15" x14ac:dyDescent="0.2">
      <c r="C257" s="663"/>
      <c r="D257" s="663"/>
      <c r="E257" s="663"/>
      <c r="F257" s="663"/>
      <c r="G257" s="663"/>
      <c r="H257" s="663"/>
      <c r="I257" s="663"/>
      <c r="J257" s="780"/>
      <c r="K257" s="780"/>
      <c r="L257" s="781"/>
      <c r="M257" s="781"/>
      <c r="N257" s="781"/>
      <c r="O257" s="781"/>
      <c r="P257" s="781"/>
      <c r="Q257" s="781"/>
      <c r="R257" s="781"/>
      <c r="S257" s="781"/>
    </row>
    <row r="258" spans="3:19" s="653" customFormat="1" ht="15" x14ac:dyDescent="0.2">
      <c r="C258" s="663"/>
      <c r="D258" s="663"/>
      <c r="E258" s="663"/>
      <c r="F258" s="663"/>
      <c r="G258" s="663"/>
      <c r="H258" s="663"/>
      <c r="I258" s="663"/>
      <c r="J258" s="780"/>
      <c r="K258" s="780"/>
      <c r="L258" s="781"/>
      <c r="M258" s="781"/>
      <c r="N258" s="781"/>
      <c r="O258" s="781"/>
      <c r="P258" s="781"/>
      <c r="Q258" s="781"/>
      <c r="R258" s="781"/>
      <c r="S258" s="781"/>
    </row>
    <row r="259" spans="3:19" s="653" customFormat="1" ht="15" x14ac:dyDescent="0.2">
      <c r="C259" s="663"/>
      <c r="D259" s="663"/>
      <c r="E259" s="663"/>
      <c r="F259" s="663"/>
      <c r="G259" s="663"/>
      <c r="H259" s="663"/>
      <c r="I259" s="663"/>
      <c r="J259" s="780"/>
      <c r="K259" s="780"/>
      <c r="L259" s="781"/>
      <c r="M259" s="781"/>
      <c r="N259" s="781"/>
      <c r="O259" s="781"/>
      <c r="P259" s="781"/>
      <c r="Q259" s="781"/>
      <c r="R259" s="781"/>
      <c r="S259" s="781"/>
    </row>
    <row r="260" spans="3:19" s="653" customFormat="1" ht="15" x14ac:dyDescent="0.2">
      <c r="C260" s="663"/>
      <c r="D260" s="663"/>
      <c r="E260" s="663"/>
      <c r="F260" s="663"/>
      <c r="G260" s="663"/>
      <c r="H260" s="663"/>
      <c r="I260" s="663"/>
      <c r="J260" s="780"/>
      <c r="K260" s="780"/>
      <c r="L260" s="781"/>
      <c r="M260" s="781"/>
      <c r="N260" s="781"/>
      <c r="O260" s="781"/>
      <c r="P260" s="781"/>
      <c r="Q260" s="781"/>
      <c r="R260" s="781"/>
      <c r="S260" s="781"/>
    </row>
    <row r="261" spans="3:19" s="653" customFormat="1" ht="15" x14ac:dyDescent="0.2">
      <c r="C261" s="663"/>
      <c r="D261" s="663"/>
      <c r="E261" s="663"/>
      <c r="F261" s="663"/>
      <c r="G261" s="663"/>
      <c r="H261" s="663"/>
      <c r="I261" s="663"/>
      <c r="J261" s="780"/>
      <c r="K261" s="780"/>
      <c r="L261" s="781"/>
      <c r="M261" s="781"/>
      <c r="N261" s="781"/>
      <c r="O261" s="781"/>
      <c r="P261" s="781"/>
      <c r="Q261" s="781"/>
      <c r="R261" s="781"/>
      <c r="S261" s="781"/>
    </row>
    <row r="262" spans="3:19" s="653" customFormat="1" ht="15" x14ac:dyDescent="0.2">
      <c r="C262" s="663"/>
      <c r="D262" s="663"/>
      <c r="E262" s="663"/>
      <c r="F262" s="663"/>
      <c r="G262" s="663"/>
      <c r="H262" s="663"/>
      <c r="I262" s="663"/>
      <c r="J262" s="780"/>
      <c r="K262" s="780"/>
      <c r="L262" s="781"/>
      <c r="M262" s="781"/>
      <c r="N262" s="781"/>
      <c r="O262" s="781"/>
      <c r="P262" s="781"/>
      <c r="Q262" s="781"/>
      <c r="R262" s="781"/>
      <c r="S262" s="781"/>
    </row>
    <row r="263" spans="3:19" s="653" customFormat="1" ht="15" x14ac:dyDescent="0.2">
      <c r="C263" s="663"/>
      <c r="D263" s="663"/>
      <c r="E263" s="663"/>
      <c r="F263" s="663"/>
      <c r="G263" s="663"/>
      <c r="H263" s="663"/>
      <c r="I263" s="663"/>
      <c r="J263" s="780"/>
      <c r="K263" s="780"/>
      <c r="L263" s="781"/>
      <c r="M263" s="781"/>
      <c r="N263" s="781"/>
      <c r="O263" s="781"/>
      <c r="P263" s="781"/>
      <c r="Q263" s="781"/>
      <c r="R263" s="781"/>
      <c r="S263" s="781"/>
    </row>
    <row r="264" spans="3:19" s="653" customFormat="1" ht="15" x14ac:dyDescent="0.2">
      <c r="C264" s="663"/>
      <c r="D264" s="663"/>
      <c r="E264" s="663"/>
      <c r="F264" s="663"/>
      <c r="G264" s="663"/>
      <c r="H264" s="663"/>
      <c r="I264" s="663"/>
      <c r="J264" s="780"/>
      <c r="K264" s="780"/>
      <c r="L264" s="781"/>
      <c r="M264" s="781"/>
      <c r="N264" s="781"/>
      <c r="O264" s="781"/>
      <c r="P264" s="781"/>
      <c r="Q264" s="781"/>
      <c r="R264" s="781"/>
      <c r="S264" s="781"/>
    </row>
    <row r="265" spans="3:19" s="653" customFormat="1" ht="15" x14ac:dyDescent="0.2">
      <c r="C265" s="663"/>
      <c r="D265" s="663"/>
      <c r="E265" s="663"/>
      <c r="F265" s="663"/>
      <c r="G265" s="663"/>
      <c r="H265" s="663"/>
      <c r="I265" s="663"/>
      <c r="J265" s="780"/>
      <c r="K265" s="780"/>
      <c r="L265" s="781"/>
      <c r="M265" s="781"/>
      <c r="N265" s="781"/>
      <c r="O265" s="781"/>
      <c r="P265" s="781"/>
      <c r="Q265" s="781"/>
      <c r="R265" s="781"/>
      <c r="S265" s="781"/>
    </row>
    <row r="266" spans="3:19" s="653" customFormat="1" ht="15" x14ac:dyDescent="0.2">
      <c r="C266" s="663"/>
      <c r="D266" s="663"/>
      <c r="E266" s="663"/>
      <c r="F266" s="663"/>
      <c r="G266" s="663"/>
      <c r="H266" s="663"/>
      <c r="I266" s="663"/>
      <c r="J266" s="780"/>
      <c r="K266" s="780"/>
      <c r="L266" s="781"/>
      <c r="M266" s="781"/>
      <c r="N266" s="781"/>
      <c r="O266" s="781"/>
      <c r="P266" s="781"/>
      <c r="Q266" s="781"/>
      <c r="R266" s="781"/>
      <c r="S266" s="781"/>
    </row>
    <row r="267" spans="3:19" s="653" customFormat="1" ht="15" x14ac:dyDescent="0.2">
      <c r="C267" s="663"/>
      <c r="D267" s="663"/>
      <c r="E267" s="663"/>
      <c r="F267" s="663"/>
      <c r="G267" s="663"/>
      <c r="H267" s="663"/>
      <c r="I267" s="663"/>
      <c r="J267" s="780"/>
      <c r="K267" s="780"/>
      <c r="L267" s="781"/>
      <c r="M267" s="781"/>
      <c r="N267" s="781"/>
      <c r="O267" s="781"/>
      <c r="P267" s="781"/>
      <c r="Q267" s="781"/>
      <c r="R267" s="781"/>
      <c r="S267" s="781"/>
    </row>
    <row r="268" spans="3:19" s="653" customFormat="1" ht="15" x14ac:dyDescent="0.2">
      <c r="C268" s="663"/>
      <c r="D268" s="663"/>
      <c r="E268" s="663"/>
      <c r="F268" s="663"/>
      <c r="G268" s="663"/>
      <c r="H268" s="663"/>
      <c r="I268" s="663"/>
      <c r="J268" s="780"/>
      <c r="K268" s="780"/>
      <c r="L268" s="781"/>
      <c r="M268" s="781"/>
      <c r="N268" s="781"/>
      <c r="O268" s="781"/>
      <c r="P268" s="781"/>
      <c r="Q268" s="781"/>
      <c r="R268" s="781"/>
      <c r="S268" s="781"/>
    </row>
    <row r="269" spans="3:19" s="653" customFormat="1" ht="15" x14ac:dyDescent="0.2">
      <c r="C269" s="663"/>
      <c r="D269" s="663"/>
      <c r="E269" s="663"/>
      <c r="F269" s="663"/>
      <c r="G269" s="663"/>
      <c r="H269" s="663"/>
      <c r="I269" s="663"/>
      <c r="J269" s="780"/>
      <c r="K269" s="780"/>
      <c r="L269" s="781"/>
      <c r="M269" s="781"/>
      <c r="N269" s="781"/>
      <c r="O269" s="781"/>
      <c r="P269" s="781"/>
      <c r="Q269" s="781"/>
      <c r="R269" s="781"/>
      <c r="S269" s="781"/>
    </row>
    <row r="270" spans="3:19" s="653" customFormat="1" ht="15" x14ac:dyDescent="0.2">
      <c r="C270" s="663"/>
      <c r="D270" s="663"/>
      <c r="E270" s="663"/>
      <c r="F270" s="663"/>
      <c r="G270" s="663"/>
      <c r="H270" s="663"/>
      <c r="I270" s="663"/>
      <c r="J270" s="780"/>
      <c r="K270" s="780"/>
      <c r="L270" s="781"/>
      <c r="M270" s="781"/>
      <c r="N270" s="781"/>
      <c r="O270" s="781"/>
      <c r="P270" s="781"/>
      <c r="Q270" s="781"/>
      <c r="R270" s="781"/>
      <c r="S270" s="781"/>
    </row>
    <row r="271" spans="3:19" s="653" customFormat="1" ht="15" x14ac:dyDescent="0.2">
      <c r="C271" s="663"/>
      <c r="D271" s="663"/>
      <c r="E271" s="663"/>
      <c r="F271" s="663"/>
      <c r="G271" s="663"/>
      <c r="H271" s="663"/>
      <c r="I271" s="663"/>
      <c r="J271" s="780"/>
      <c r="K271" s="780"/>
      <c r="L271" s="781"/>
      <c r="M271" s="781"/>
      <c r="N271" s="781"/>
      <c r="O271" s="781"/>
      <c r="P271" s="781"/>
      <c r="Q271" s="781"/>
      <c r="R271" s="781"/>
      <c r="S271" s="781"/>
    </row>
    <row r="272" spans="3:19" s="653" customFormat="1" ht="15" x14ac:dyDescent="0.2">
      <c r="C272" s="663"/>
      <c r="D272" s="663"/>
      <c r="E272" s="663"/>
      <c r="F272" s="663"/>
      <c r="G272" s="663"/>
      <c r="H272" s="663"/>
      <c r="I272" s="663"/>
      <c r="J272" s="780"/>
      <c r="K272" s="780"/>
      <c r="L272" s="781"/>
      <c r="M272" s="781"/>
      <c r="N272" s="781"/>
      <c r="O272" s="781"/>
      <c r="P272" s="781"/>
      <c r="Q272" s="781"/>
      <c r="R272" s="781"/>
      <c r="S272" s="781"/>
    </row>
    <row r="273" spans="3:19" s="653" customFormat="1" ht="15" x14ac:dyDescent="0.2">
      <c r="C273" s="663"/>
      <c r="D273" s="663"/>
      <c r="E273" s="663"/>
      <c r="F273" s="663"/>
      <c r="G273" s="663"/>
      <c r="H273" s="663"/>
      <c r="I273" s="663"/>
      <c r="J273" s="780"/>
      <c r="K273" s="780"/>
      <c r="L273" s="781"/>
      <c r="M273" s="781"/>
      <c r="N273" s="781"/>
      <c r="O273" s="781"/>
      <c r="P273" s="781"/>
      <c r="Q273" s="781"/>
      <c r="R273" s="781"/>
      <c r="S273" s="781"/>
    </row>
    <row r="274" spans="3:19" s="653" customFormat="1" ht="15" x14ac:dyDescent="0.2">
      <c r="C274" s="663"/>
      <c r="D274" s="663"/>
      <c r="E274" s="663"/>
      <c r="F274" s="663"/>
      <c r="G274" s="663"/>
      <c r="H274" s="663"/>
      <c r="I274" s="663"/>
      <c r="J274" s="780"/>
      <c r="K274" s="780"/>
      <c r="L274" s="781"/>
      <c r="M274" s="781"/>
      <c r="N274" s="781"/>
      <c r="O274" s="781"/>
      <c r="P274" s="781"/>
      <c r="Q274" s="781"/>
      <c r="R274" s="781"/>
      <c r="S274" s="781"/>
    </row>
    <row r="275" spans="3:19" s="653" customFormat="1" ht="15" x14ac:dyDescent="0.2">
      <c r="C275" s="663"/>
      <c r="D275" s="663"/>
      <c r="E275" s="663"/>
      <c r="F275" s="663"/>
      <c r="G275" s="663"/>
      <c r="H275" s="663"/>
      <c r="I275" s="663"/>
      <c r="J275" s="780"/>
      <c r="K275" s="780"/>
      <c r="L275" s="781"/>
      <c r="M275" s="781"/>
      <c r="N275" s="781"/>
      <c r="O275" s="781"/>
      <c r="P275" s="781"/>
      <c r="Q275" s="781"/>
      <c r="R275" s="781"/>
      <c r="S275" s="781"/>
    </row>
    <row r="276" spans="3:19" s="653" customFormat="1" ht="15" x14ac:dyDescent="0.2">
      <c r="C276" s="663"/>
      <c r="D276" s="663"/>
      <c r="E276" s="663"/>
      <c r="F276" s="663"/>
      <c r="G276" s="663"/>
      <c r="H276" s="663"/>
      <c r="I276" s="663"/>
      <c r="J276" s="780"/>
      <c r="K276" s="780"/>
      <c r="L276" s="781"/>
      <c r="M276" s="781"/>
      <c r="N276" s="781"/>
      <c r="O276" s="781"/>
      <c r="P276" s="781"/>
      <c r="Q276" s="781"/>
      <c r="R276" s="781"/>
      <c r="S276" s="781"/>
    </row>
    <row r="277" spans="3:19" s="653" customFormat="1" ht="15" x14ac:dyDescent="0.2">
      <c r="C277" s="663"/>
      <c r="D277" s="663"/>
      <c r="E277" s="663"/>
      <c r="F277" s="663"/>
      <c r="G277" s="663"/>
      <c r="H277" s="663"/>
      <c r="I277" s="663"/>
      <c r="J277" s="780"/>
      <c r="K277" s="780"/>
      <c r="L277" s="781"/>
      <c r="M277" s="781"/>
      <c r="N277" s="781"/>
      <c r="O277" s="781"/>
      <c r="P277" s="781"/>
      <c r="Q277" s="781"/>
      <c r="R277" s="781"/>
      <c r="S277" s="781"/>
    </row>
    <row r="278" spans="3:19" s="653" customFormat="1" ht="15" x14ac:dyDescent="0.2">
      <c r="C278" s="663"/>
      <c r="D278" s="663"/>
      <c r="E278" s="663"/>
      <c r="F278" s="663"/>
      <c r="G278" s="663"/>
      <c r="H278" s="663"/>
      <c r="I278" s="663"/>
      <c r="J278" s="780"/>
      <c r="K278" s="780"/>
      <c r="L278" s="781"/>
      <c r="M278" s="781"/>
      <c r="N278" s="781"/>
      <c r="O278" s="781"/>
      <c r="P278" s="781"/>
      <c r="Q278" s="781"/>
      <c r="R278" s="781"/>
      <c r="S278" s="781"/>
    </row>
    <row r="279" spans="3:19" s="653" customFormat="1" ht="15" x14ac:dyDescent="0.2">
      <c r="C279" s="663"/>
      <c r="D279" s="663"/>
      <c r="E279" s="663"/>
      <c r="F279" s="663"/>
      <c r="G279" s="663"/>
      <c r="H279" s="663"/>
      <c r="I279" s="663"/>
      <c r="J279" s="780"/>
      <c r="K279" s="780"/>
      <c r="L279" s="781"/>
      <c r="M279" s="781"/>
      <c r="N279" s="781"/>
      <c r="O279" s="781"/>
      <c r="P279" s="781"/>
      <c r="Q279" s="781"/>
      <c r="R279" s="781"/>
      <c r="S279" s="781"/>
    </row>
    <row r="280" spans="3:19" x14ac:dyDescent="0.2">
      <c r="C280" s="780"/>
      <c r="D280" s="780"/>
      <c r="E280" s="780"/>
      <c r="F280" s="780"/>
      <c r="G280" s="780"/>
      <c r="H280" s="780"/>
      <c r="I280" s="780"/>
    </row>
    <row r="281" spans="3:19" x14ac:dyDescent="0.2">
      <c r="C281" s="780"/>
      <c r="D281" s="780"/>
      <c r="E281" s="780"/>
      <c r="F281" s="780"/>
      <c r="G281" s="780"/>
      <c r="H281" s="780"/>
      <c r="I281" s="780"/>
    </row>
    <row r="282" spans="3:19" x14ac:dyDescent="0.2">
      <c r="C282" s="780"/>
      <c r="D282" s="780"/>
      <c r="E282" s="780"/>
      <c r="F282" s="780"/>
      <c r="G282" s="780"/>
      <c r="H282" s="780"/>
      <c r="I282" s="780"/>
    </row>
    <row r="283" spans="3:19" x14ac:dyDescent="0.2">
      <c r="C283" s="780"/>
      <c r="D283" s="780"/>
      <c r="E283" s="780"/>
      <c r="F283" s="780"/>
      <c r="G283" s="780"/>
      <c r="H283" s="780"/>
      <c r="I283" s="780"/>
    </row>
    <row r="284" spans="3:19" x14ac:dyDescent="0.2">
      <c r="C284" s="780"/>
      <c r="D284" s="780"/>
      <c r="E284" s="780"/>
      <c r="F284" s="780"/>
      <c r="G284" s="780"/>
      <c r="H284" s="780"/>
      <c r="I284" s="780"/>
    </row>
    <row r="285" spans="3:19" x14ac:dyDescent="0.2">
      <c r="C285" s="780"/>
      <c r="D285" s="780"/>
      <c r="E285" s="780"/>
      <c r="F285" s="780"/>
      <c r="G285" s="780"/>
      <c r="H285" s="780"/>
      <c r="I285" s="780"/>
    </row>
    <row r="286" spans="3:19" x14ac:dyDescent="0.2">
      <c r="C286" s="780"/>
      <c r="D286" s="780"/>
      <c r="E286" s="780"/>
      <c r="F286" s="780"/>
      <c r="G286" s="780"/>
      <c r="H286" s="780"/>
      <c r="I286" s="780"/>
    </row>
    <row r="287" spans="3:19" x14ac:dyDescent="0.2">
      <c r="C287" s="780"/>
      <c r="D287" s="780"/>
      <c r="E287" s="780"/>
      <c r="F287" s="780"/>
      <c r="G287" s="780"/>
      <c r="H287" s="780"/>
      <c r="I287" s="780"/>
    </row>
    <row r="288" spans="3:19" x14ac:dyDescent="0.2">
      <c r="C288" s="780"/>
      <c r="D288" s="780"/>
      <c r="E288" s="780"/>
      <c r="F288" s="780"/>
      <c r="G288" s="780"/>
      <c r="H288" s="780"/>
      <c r="I288" s="780"/>
    </row>
    <row r="289" spans="3:9" x14ac:dyDescent="0.2">
      <c r="C289" s="780"/>
      <c r="D289" s="780"/>
      <c r="E289" s="780"/>
      <c r="F289" s="780"/>
      <c r="G289" s="780"/>
      <c r="H289" s="780"/>
      <c r="I289" s="780"/>
    </row>
    <row r="290" spans="3:9" x14ac:dyDescent="0.2">
      <c r="C290" s="780"/>
      <c r="D290" s="780"/>
      <c r="E290" s="780"/>
      <c r="F290" s="780"/>
      <c r="G290" s="780"/>
      <c r="H290" s="780"/>
      <c r="I290" s="780"/>
    </row>
    <row r="291" spans="3:9" x14ac:dyDescent="0.2">
      <c r="C291" s="780"/>
      <c r="D291" s="780"/>
      <c r="E291" s="780"/>
      <c r="F291" s="780"/>
      <c r="G291" s="780"/>
      <c r="H291" s="780"/>
      <c r="I291" s="780"/>
    </row>
    <row r="292" spans="3:9" x14ac:dyDescent="0.2">
      <c r="C292" s="780"/>
      <c r="D292" s="780"/>
      <c r="E292" s="780"/>
      <c r="F292" s="780"/>
      <c r="G292" s="780"/>
      <c r="H292" s="780"/>
      <c r="I292" s="780"/>
    </row>
    <row r="293" spans="3:9" x14ac:dyDescent="0.2">
      <c r="C293" s="780"/>
      <c r="D293" s="780"/>
      <c r="E293" s="780"/>
      <c r="F293" s="780"/>
      <c r="G293" s="780"/>
      <c r="H293" s="780"/>
      <c r="I293" s="780"/>
    </row>
    <row r="294" spans="3:9" x14ac:dyDescent="0.2">
      <c r="C294" s="780"/>
      <c r="D294" s="780"/>
      <c r="E294" s="780"/>
      <c r="F294" s="780"/>
      <c r="G294" s="780"/>
      <c r="H294" s="780"/>
      <c r="I294" s="780"/>
    </row>
    <row r="295" spans="3:9" x14ac:dyDescent="0.2">
      <c r="C295" s="780"/>
      <c r="D295" s="780"/>
      <c r="E295" s="780"/>
      <c r="F295" s="780"/>
      <c r="G295" s="780"/>
      <c r="H295" s="780"/>
      <c r="I295" s="780"/>
    </row>
    <row r="296" spans="3:9" x14ac:dyDescent="0.2">
      <c r="C296" s="780"/>
      <c r="D296" s="780"/>
      <c r="E296" s="780"/>
      <c r="F296" s="780"/>
      <c r="G296" s="780"/>
      <c r="H296" s="780"/>
      <c r="I296" s="780"/>
    </row>
    <row r="297" spans="3:9" x14ac:dyDescent="0.2">
      <c r="C297" s="780"/>
      <c r="D297" s="780"/>
      <c r="E297" s="780"/>
      <c r="F297" s="780"/>
      <c r="G297" s="780"/>
      <c r="H297" s="780"/>
      <c r="I297" s="780"/>
    </row>
    <row r="298" spans="3:9" x14ac:dyDescent="0.2">
      <c r="C298" s="780"/>
      <c r="D298" s="780"/>
      <c r="E298" s="780"/>
      <c r="F298" s="780"/>
      <c r="G298" s="780"/>
      <c r="H298" s="780"/>
      <c r="I298" s="780"/>
    </row>
    <row r="299" spans="3:9" x14ac:dyDescent="0.2">
      <c r="C299" s="780"/>
      <c r="D299" s="780"/>
      <c r="E299" s="780"/>
      <c r="F299" s="780"/>
      <c r="G299" s="780"/>
      <c r="H299" s="780"/>
      <c r="I299" s="780"/>
    </row>
    <row r="300" spans="3:9" x14ac:dyDescent="0.2">
      <c r="C300" s="780"/>
      <c r="D300" s="780"/>
      <c r="E300" s="780"/>
      <c r="F300" s="780"/>
      <c r="G300" s="780"/>
      <c r="H300" s="780"/>
      <c r="I300" s="780"/>
    </row>
    <row r="301" spans="3:9" x14ac:dyDescent="0.2">
      <c r="C301" s="780"/>
      <c r="D301" s="780"/>
      <c r="E301" s="780"/>
      <c r="F301" s="780"/>
      <c r="G301" s="780"/>
      <c r="H301" s="780"/>
      <c r="I301" s="780"/>
    </row>
    <row r="302" spans="3:9" x14ac:dyDescent="0.2">
      <c r="C302" s="780"/>
      <c r="D302" s="780"/>
      <c r="E302" s="780"/>
      <c r="F302" s="780"/>
      <c r="G302" s="780"/>
      <c r="H302" s="780"/>
      <c r="I302" s="780"/>
    </row>
    <row r="303" spans="3:9" x14ac:dyDescent="0.2">
      <c r="C303" s="780"/>
      <c r="D303" s="780"/>
      <c r="E303" s="780"/>
      <c r="F303" s="780"/>
      <c r="G303" s="780"/>
      <c r="H303" s="780"/>
      <c r="I303" s="780"/>
    </row>
    <row r="304" spans="3:9" x14ac:dyDescent="0.2">
      <c r="C304" s="780"/>
      <c r="D304" s="780"/>
      <c r="E304" s="780"/>
      <c r="F304" s="780"/>
      <c r="G304" s="780"/>
      <c r="H304" s="780"/>
      <c r="I304" s="780"/>
    </row>
    <row r="305" spans="3:9" x14ac:dyDescent="0.2">
      <c r="C305" s="780"/>
      <c r="D305" s="780"/>
      <c r="E305" s="780"/>
      <c r="F305" s="780"/>
      <c r="G305" s="780"/>
      <c r="H305" s="780"/>
      <c r="I305" s="780"/>
    </row>
    <row r="306" spans="3:9" x14ac:dyDescent="0.2">
      <c r="C306" s="780"/>
      <c r="D306" s="780"/>
      <c r="E306" s="780"/>
      <c r="F306" s="780"/>
      <c r="G306" s="780"/>
      <c r="H306" s="780"/>
      <c r="I306" s="780"/>
    </row>
    <row r="307" spans="3:9" x14ac:dyDescent="0.2">
      <c r="C307" s="780"/>
      <c r="D307" s="780"/>
      <c r="E307" s="780"/>
      <c r="F307" s="780"/>
      <c r="G307" s="780"/>
      <c r="H307" s="780"/>
      <c r="I307" s="780"/>
    </row>
    <row r="308" spans="3:9" x14ac:dyDescent="0.2">
      <c r="C308" s="780"/>
      <c r="D308" s="780"/>
      <c r="E308" s="780"/>
      <c r="F308" s="780"/>
      <c r="G308" s="780"/>
      <c r="H308" s="780"/>
      <c r="I308" s="780"/>
    </row>
    <row r="309" spans="3:9" x14ac:dyDescent="0.2">
      <c r="C309" s="780"/>
      <c r="D309" s="780"/>
      <c r="E309" s="780"/>
      <c r="F309" s="780"/>
      <c r="G309" s="780"/>
      <c r="H309" s="780"/>
      <c r="I309" s="780"/>
    </row>
    <row r="310" spans="3:9" x14ac:dyDescent="0.2">
      <c r="C310" s="780"/>
      <c r="D310" s="780"/>
      <c r="E310" s="780"/>
      <c r="F310" s="780"/>
      <c r="G310" s="780"/>
      <c r="H310" s="780"/>
      <c r="I310" s="780"/>
    </row>
    <row r="311" spans="3:9" x14ac:dyDescent="0.2">
      <c r="C311" s="780"/>
      <c r="D311" s="780"/>
      <c r="E311" s="780"/>
      <c r="F311" s="780"/>
      <c r="G311" s="780"/>
      <c r="H311" s="780"/>
      <c r="I311" s="780"/>
    </row>
    <row r="312" spans="3:9" x14ac:dyDescent="0.2">
      <c r="C312" s="780"/>
      <c r="D312" s="780"/>
      <c r="E312" s="780"/>
      <c r="F312" s="780"/>
      <c r="G312" s="780"/>
      <c r="H312" s="780"/>
      <c r="I312" s="780"/>
    </row>
    <row r="313" spans="3:9" x14ac:dyDescent="0.2">
      <c r="C313" s="780"/>
      <c r="D313" s="780"/>
      <c r="E313" s="780"/>
      <c r="F313" s="780"/>
      <c r="G313" s="780"/>
      <c r="H313" s="780"/>
      <c r="I313" s="780"/>
    </row>
    <row r="314" spans="3:9" x14ac:dyDescent="0.2">
      <c r="C314" s="780"/>
      <c r="D314" s="780"/>
      <c r="E314" s="780"/>
      <c r="F314" s="780"/>
      <c r="G314" s="780"/>
      <c r="H314" s="780"/>
      <c r="I314" s="780"/>
    </row>
    <row r="315" spans="3:9" x14ac:dyDescent="0.2">
      <c r="C315" s="780"/>
      <c r="D315" s="780"/>
      <c r="E315" s="780"/>
      <c r="F315" s="780"/>
      <c r="G315" s="780"/>
      <c r="H315" s="780"/>
      <c r="I315" s="780"/>
    </row>
    <row r="316" spans="3:9" x14ac:dyDescent="0.2">
      <c r="C316" s="780"/>
      <c r="D316" s="780"/>
      <c r="E316" s="780"/>
      <c r="F316" s="780"/>
      <c r="G316" s="780"/>
      <c r="H316" s="780"/>
      <c r="I316" s="780"/>
    </row>
    <row r="317" spans="3:9" x14ac:dyDescent="0.2">
      <c r="C317" s="780"/>
      <c r="D317" s="780"/>
      <c r="E317" s="780"/>
      <c r="F317" s="780"/>
      <c r="G317" s="780"/>
      <c r="H317" s="780"/>
      <c r="I317" s="780"/>
    </row>
    <row r="318" spans="3:9" x14ac:dyDescent="0.2">
      <c r="C318" s="780"/>
      <c r="D318" s="780"/>
      <c r="E318" s="780"/>
      <c r="F318" s="780"/>
      <c r="G318" s="780"/>
      <c r="H318" s="780"/>
      <c r="I318" s="780"/>
    </row>
    <row r="319" spans="3:9" x14ac:dyDescent="0.2">
      <c r="C319" s="780"/>
      <c r="D319" s="780"/>
      <c r="E319" s="780"/>
      <c r="F319" s="780"/>
      <c r="G319" s="780"/>
      <c r="H319" s="780"/>
      <c r="I319" s="780"/>
    </row>
    <row r="320" spans="3:9" x14ac:dyDescent="0.2">
      <c r="C320" s="780"/>
      <c r="D320" s="780"/>
      <c r="E320" s="780"/>
      <c r="F320" s="780"/>
      <c r="G320" s="780"/>
      <c r="H320" s="780"/>
      <c r="I320" s="780"/>
    </row>
    <row r="321" spans="3:9" x14ac:dyDescent="0.2">
      <c r="C321" s="780"/>
      <c r="D321" s="780"/>
      <c r="E321" s="780"/>
      <c r="F321" s="780"/>
      <c r="G321" s="780"/>
      <c r="H321" s="780"/>
      <c r="I321" s="780"/>
    </row>
    <row r="322" spans="3:9" x14ac:dyDescent="0.2">
      <c r="C322" s="780"/>
      <c r="D322" s="780"/>
      <c r="E322" s="780"/>
      <c r="F322" s="780"/>
      <c r="G322" s="780"/>
      <c r="H322" s="780"/>
      <c r="I322" s="780"/>
    </row>
    <row r="323" spans="3:9" x14ac:dyDescent="0.2">
      <c r="C323" s="780"/>
      <c r="D323" s="780"/>
      <c r="E323" s="780"/>
      <c r="F323" s="780"/>
      <c r="G323" s="780"/>
      <c r="H323" s="780"/>
      <c r="I323" s="780"/>
    </row>
    <row r="324" spans="3:9" x14ac:dyDescent="0.2">
      <c r="C324" s="780"/>
      <c r="D324" s="780"/>
      <c r="E324" s="780"/>
      <c r="F324" s="780"/>
      <c r="G324" s="780"/>
      <c r="H324" s="780"/>
      <c r="I324" s="780"/>
    </row>
    <row r="325" spans="3:9" x14ac:dyDescent="0.2">
      <c r="C325" s="780"/>
      <c r="D325" s="780"/>
      <c r="E325" s="780"/>
      <c r="F325" s="780"/>
      <c r="G325" s="780"/>
      <c r="H325" s="780"/>
      <c r="I325" s="780"/>
    </row>
    <row r="326" spans="3:9" x14ac:dyDescent="0.2">
      <c r="C326" s="780"/>
      <c r="D326" s="780"/>
      <c r="E326" s="780"/>
      <c r="F326" s="780"/>
      <c r="G326" s="780"/>
      <c r="H326" s="780"/>
      <c r="I326" s="780"/>
    </row>
    <row r="327" spans="3:9" x14ac:dyDescent="0.2">
      <c r="C327" s="780"/>
      <c r="D327" s="780"/>
      <c r="E327" s="780"/>
      <c r="F327" s="780"/>
      <c r="G327" s="780"/>
      <c r="H327" s="780"/>
      <c r="I327" s="780"/>
    </row>
    <row r="328" spans="3:9" x14ac:dyDescent="0.2">
      <c r="C328" s="780"/>
      <c r="D328" s="780"/>
      <c r="E328" s="780"/>
      <c r="F328" s="780"/>
      <c r="G328" s="780"/>
      <c r="H328" s="780"/>
      <c r="I328" s="780"/>
    </row>
    <row r="329" spans="3:9" x14ac:dyDescent="0.2">
      <c r="C329" s="780"/>
      <c r="D329" s="780"/>
      <c r="E329" s="780"/>
      <c r="F329" s="780"/>
      <c r="G329" s="780"/>
      <c r="H329" s="780"/>
      <c r="I329" s="780"/>
    </row>
    <row r="330" spans="3:9" x14ac:dyDescent="0.2">
      <c r="C330" s="780"/>
      <c r="D330" s="780"/>
      <c r="E330" s="780"/>
      <c r="F330" s="780"/>
      <c r="G330" s="780"/>
      <c r="H330" s="780"/>
      <c r="I330" s="780"/>
    </row>
    <row r="331" spans="3:9" x14ac:dyDescent="0.2">
      <c r="C331" s="780"/>
      <c r="D331" s="780"/>
      <c r="E331" s="780"/>
      <c r="F331" s="780"/>
      <c r="G331" s="780"/>
      <c r="H331" s="780"/>
      <c r="I331" s="780"/>
    </row>
    <row r="332" spans="3:9" x14ac:dyDescent="0.2">
      <c r="C332" s="780"/>
      <c r="D332" s="780"/>
      <c r="E332" s="780"/>
      <c r="F332" s="780"/>
      <c r="G332" s="780"/>
      <c r="H332" s="780"/>
      <c r="I332" s="780"/>
    </row>
    <row r="333" spans="3:9" x14ac:dyDescent="0.2">
      <c r="C333" s="780"/>
      <c r="D333" s="780"/>
      <c r="E333" s="780"/>
      <c r="F333" s="780"/>
      <c r="G333" s="780"/>
      <c r="H333" s="780"/>
      <c r="I333" s="780"/>
    </row>
    <row r="334" spans="3:9" x14ac:dyDescent="0.2">
      <c r="C334" s="780"/>
      <c r="D334" s="780"/>
      <c r="E334" s="780"/>
      <c r="F334" s="780"/>
      <c r="G334" s="780"/>
      <c r="H334" s="780"/>
      <c r="I334" s="780"/>
    </row>
    <row r="335" spans="3:9" x14ac:dyDescent="0.2">
      <c r="C335" s="780"/>
      <c r="D335" s="780"/>
      <c r="E335" s="780"/>
      <c r="F335" s="780"/>
      <c r="G335" s="780"/>
      <c r="H335" s="780"/>
      <c r="I335" s="780"/>
    </row>
    <row r="336" spans="3:9" x14ac:dyDescent="0.2">
      <c r="C336" s="780"/>
      <c r="D336" s="780"/>
      <c r="E336" s="780"/>
      <c r="F336" s="780"/>
      <c r="G336" s="780"/>
      <c r="H336" s="780"/>
      <c r="I336" s="780"/>
    </row>
    <row r="337" spans="3:9" x14ac:dyDescent="0.2">
      <c r="C337" s="780"/>
      <c r="D337" s="780"/>
      <c r="E337" s="780"/>
      <c r="F337" s="780"/>
      <c r="G337" s="780"/>
      <c r="H337" s="780"/>
      <c r="I337" s="780"/>
    </row>
    <row r="338" spans="3:9" x14ac:dyDescent="0.2">
      <c r="C338" s="780"/>
      <c r="D338" s="780"/>
      <c r="E338" s="780"/>
      <c r="F338" s="780"/>
      <c r="G338" s="780"/>
      <c r="H338" s="780"/>
      <c r="I338" s="780"/>
    </row>
    <row r="339" spans="3:9" x14ac:dyDescent="0.2">
      <c r="C339" s="780"/>
      <c r="D339" s="780"/>
      <c r="E339" s="780"/>
      <c r="F339" s="780"/>
      <c r="G339" s="780"/>
      <c r="H339" s="780"/>
      <c r="I339" s="780"/>
    </row>
    <row r="340" spans="3:9" x14ac:dyDescent="0.2">
      <c r="C340" s="780"/>
      <c r="D340" s="780"/>
      <c r="E340" s="780"/>
      <c r="F340" s="780"/>
      <c r="G340" s="780"/>
      <c r="H340" s="780"/>
      <c r="I340" s="780"/>
    </row>
    <row r="341" spans="3:9" x14ac:dyDescent="0.2">
      <c r="C341" s="780"/>
      <c r="D341" s="780"/>
      <c r="E341" s="780"/>
      <c r="F341" s="780"/>
      <c r="G341" s="780"/>
      <c r="H341" s="780"/>
      <c r="I341" s="780"/>
    </row>
    <row r="342" spans="3:9" x14ac:dyDescent="0.2">
      <c r="C342" s="780"/>
      <c r="D342" s="780"/>
      <c r="E342" s="780"/>
      <c r="F342" s="780"/>
      <c r="G342" s="780"/>
      <c r="H342" s="780"/>
      <c r="I342" s="780"/>
    </row>
    <row r="343" spans="3:9" x14ac:dyDescent="0.2">
      <c r="C343" s="780"/>
      <c r="D343" s="780"/>
      <c r="E343" s="780"/>
      <c r="F343" s="780"/>
      <c r="G343" s="780"/>
      <c r="H343" s="780"/>
      <c r="I343" s="780"/>
    </row>
    <row r="344" spans="3:9" x14ac:dyDescent="0.2">
      <c r="C344" s="780"/>
      <c r="D344" s="780"/>
      <c r="E344" s="780"/>
      <c r="F344" s="780"/>
      <c r="G344" s="780"/>
      <c r="H344" s="780"/>
      <c r="I344" s="780"/>
    </row>
    <row r="345" spans="3:9" x14ac:dyDescent="0.2">
      <c r="C345" s="780"/>
      <c r="D345" s="780"/>
      <c r="E345" s="780"/>
      <c r="F345" s="780"/>
      <c r="G345" s="780"/>
      <c r="H345" s="780"/>
      <c r="I345" s="780"/>
    </row>
    <row r="346" spans="3:9" x14ac:dyDescent="0.2">
      <c r="C346" s="780"/>
      <c r="D346" s="780"/>
      <c r="E346" s="780"/>
      <c r="F346" s="780"/>
      <c r="G346" s="780"/>
      <c r="H346" s="780"/>
      <c r="I346" s="780"/>
    </row>
    <row r="347" spans="3:9" x14ac:dyDescent="0.2">
      <c r="C347" s="780"/>
      <c r="D347" s="780"/>
      <c r="E347" s="780"/>
      <c r="F347" s="780"/>
      <c r="G347" s="780"/>
      <c r="H347" s="780"/>
      <c r="I347" s="780"/>
    </row>
    <row r="348" spans="3:9" x14ac:dyDescent="0.2">
      <c r="C348" s="780"/>
      <c r="D348" s="780"/>
      <c r="E348" s="780"/>
      <c r="F348" s="780"/>
      <c r="G348" s="780"/>
      <c r="H348" s="780"/>
      <c r="I348" s="780"/>
    </row>
    <row r="349" spans="3:9" x14ac:dyDescent="0.2">
      <c r="C349" s="780"/>
      <c r="D349" s="780"/>
      <c r="E349" s="780"/>
      <c r="F349" s="780"/>
      <c r="G349" s="780"/>
      <c r="H349" s="780"/>
      <c r="I349" s="780"/>
    </row>
    <row r="350" spans="3:9" x14ac:dyDescent="0.2">
      <c r="C350" s="780"/>
      <c r="D350" s="780"/>
      <c r="E350" s="780"/>
      <c r="F350" s="780"/>
      <c r="G350" s="780"/>
      <c r="H350" s="780"/>
      <c r="I350" s="780"/>
    </row>
    <row r="351" spans="3:9" x14ac:dyDescent="0.2">
      <c r="C351" s="780"/>
      <c r="D351" s="780"/>
      <c r="E351" s="780"/>
      <c r="F351" s="780"/>
      <c r="G351" s="780"/>
      <c r="H351" s="780"/>
      <c r="I351" s="780"/>
    </row>
    <row r="352" spans="3:9" x14ac:dyDescent="0.2">
      <c r="C352" s="780"/>
      <c r="D352" s="780"/>
      <c r="E352" s="780"/>
      <c r="F352" s="780"/>
      <c r="G352" s="780"/>
      <c r="H352" s="780"/>
      <c r="I352" s="780"/>
    </row>
    <row r="353" spans="3:9" x14ac:dyDescent="0.2">
      <c r="C353" s="780"/>
      <c r="D353" s="780"/>
      <c r="E353" s="780"/>
      <c r="F353" s="780"/>
      <c r="G353" s="780"/>
      <c r="H353" s="780"/>
      <c r="I353" s="780"/>
    </row>
    <row r="354" spans="3:9" x14ac:dyDescent="0.2">
      <c r="C354" s="780"/>
      <c r="D354" s="780"/>
      <c r="E354" s="780"/>
      <c r="F354" s="780"/>
      <c r="G354" s="780"/>
      <c r="H354" s="780"/>
      <c r="I354" s="780"/>
    </row>
    <row r="355" spans="3:9" x14ac:dyDescent="0.2">
      <c r="C355" s="780"/>
      <c r="D355" s="780"/>
      <c r="E355" s="780"/>
      <c r="F355" s="780"/>
      <c r="G355" s="780"/>
      <c r="H355" s="780"/>
      <c r="I355" s="780"/>
    </row>
    <row r="356" spans="3:9" x14ac:dyDescent="0.2">
      <c r="C356" s="780"/>
      <c r="D356" s="780"/>
      <c r="E356" s="780"/>
      <c r="F356" s="780"/>
      <c r="G356" s="780"/>
      <c r="H356" s="780"/>
      <c r="I356" s="780"/>
    </row>
    <row r="357" spans="3:9" x14ac:dyDescent="0.2">
      <c r="C357" s="780"/>
      <c r="D357" s="780"/>
      <c r="E357" s="780"/>
      <c r="F357" s="780"/>
      <c r="G357" s="780"/>
      <c r="H357" s="780"/>
      <c r="I357" s="780"/>
    </row>
    <row r="358" spans="3:9" x14ac:dyDescent="0.2">
      <c r="C358" s="780"/>
      <c r="D358" s="780"/>
      <c r="E358" s="780"/>
      <c r="F358" s="780"/>
      <c r="G358" s="780"/>
      <c r="H358" s="780"/>
      <c r="I358" s="780"/>
    </row>
    <row r="359" spans="3:9" x14ac:dyDescent="0.2">
      <c r="C359" s="780"/>
      <c r="D359" s="780"/>
      <c r="E359" s="780"/>
      <c r="F359" s="780"/>
      <c r="G359" s="780"/>
      <c r="H359" s="780"/>
      <c r="I359" s="780"/>
    </row>
    <row r="360" spans="3:9" x14ac:dyDescent="0.2">
      <c r="C360" s="780"/>
      <c r="D360" s="780"/>
      <c r="E360" s="780"/>
      <c r="F360" s="780"/>
      <c r="G360" s="780"/>
      <c r="H360" s="780"/>
      <c r="I360" s="780"/>
    </row>
    <row r="361" spans="3:9" x14ac:dyDescent="0.2">
      <c r="C361" s="780"/>
      <c r="D361" s="780"/>
      <c r="E361" s="780"/>
      <c r="F361" s="780"/>
      <c r="G361" s="780"/>
      <c r="H361" s="780"/>
      <c r="I361" s="780"/>
    </row>
    <row r="362" spans="3:9" x14ac:dyDescent="0.2">
      <c r="C362" s="780"/>
      <c r="D362" s="780"/>
      <c r="E362" s="780"/>
      <c r="F362" s="780"/>
      <c r="G362" s="780"/>
      <c r="H362" s="780"/>
      <c r="I362" s="780"/>
    </row>
    <row r="363" spans="3:9" x14ac:dyDescent="0.2">
      <c r="C363" s="780"/>
      <c r="D363" s="780"/>
      <c r="E363" s="780"/>
      <c r="F363" s="780"/>
      <c r="G363" s="780"/>
      <c r="H363" s="780"/>
      <c r="I363" s="780"/>
    </row>
    <row r="364" spans="3:9" x14ac:dyDescent="0.2">
      <c r="C364" s="780"/>
      <c r="D364" s="780"/>
      <c r="E364" s="780"/>
      <c r="F364" s="780"/>
      <c r="G364" s="780"/>
      <c r="H364" s="780"/>
      <c r="I364" s="780"/>
    </row>
    <row r="365" spans="3:9" x14ac:dyDescent="0.2">
      <c r="C365" s="780"/>
      <c r="D365" s="780"/>
      <c r="E365" s="780"/>
      <c r="F365" s="780"/>
      <c r="G365" s="780"/>
      <c r="H365" s="780"/>
      <c r="I365" s="780"/>
    </row>
    <row r="366" spans="3:9" x14ac:dyDescent="0.2">
      <c r="C366" s="780"/>
      <c r="D366" s="780"/>
      <c r="E366" s="780"/>
      <c r="F366" s="780"/>
      <c r="G366" s="780"/>
      <c r="H366" s="780"/>
      <c r="I366" s="780"/>
    </row>
    <row r="367" spans="3:9" x14ac:dyDescent="0.2">
      <c r="C367" s="780"/>
      <c r="D367" s="780"/>
      <c r="E367" s="780"/>
      <c r="F367" s="780"/>
      <c r="G367" s="780"/>
      <c r="H367" s="780"/>
      <c r="I367" s="780"/>
    </row>
    <row r="368" spans="3:9" x14ac:dyDescent="0.2">
      <c r="C368" s="780"/>
      <c r="D368" s="780"/>
      <c r="E368" s="780"/>
      <c r="F368" s="780"/>
      <c r="G368" s="780"/>
      <c r="H368" s="780"/>
      <c r="I368" s="780"/>
    </row>
    <row r="369" spans="3:9" x14ac:dyDescent="0.2">
      <c r="C369" s="780"/>
      <c r="D369" s="780"/>
      <c r="E369" s="780"/>
      <c r="F369" s="780"/>
      <c r="G369" s="780"/>
      <c r="H369" s="780"/>
      <c r="I369" s="780"/>
    </row>
    <row r="370" spans="3:9" x14ac:dyDescent="0.2">
      <c r="C370" s="780"/>
      <c r="D370" s="780"/>
      <c r="E370" s="780"/>
      <c r="F370" s="780"/>
      <c r="G370" s="780"/>
      <c r="H370" s="780"/>
      <c r="I370" s="780"/>
    </row>
    <row r="371" spans="3:9" x14ac:dyDescent="0.2">
      <c r="C371" s="780"/>
      <c r="D371" s="780"/>
      <c r="E371" s="780"/>
      <c r="F371" s="780"/>
      <c r="G371" s="780"/>
      <c r="H371" s="780"/>
      <c r="I371" s="780"/>
    </row>
    <row r="372" spans="3:9" x14ac:dyDescent="0.2">
      <c r="C372" s="780"/>
      <c r="D372" s="780"/>
      <c r="E372" s="780"/>
      <c r="F372" s="780"/>
      <c r="G372" s="780"/>
      <c r="H372" s="780"/>
      <c r="I372" s="780"/>
    </row>
    <row r="373" spans="3:9" x14ac:dyDescent="0.2">
      <c r="C373" s="780"/>
      <c r="D373" s="780"/>
      <c r="E373" s="780"/>
      <c r="F373" s="780"/>
      <c r="G373" s="780"/>
      <c r="H373" s="780"/>
      <c r="I373" s="780"/>
    </row>
    <row r="374" spans="3:9" x14ac:dyDescent="0.2">
      <c r="C374" s="780"/>
      <c r="D374" s="780"/>
      <c r="E374" s="780"/>
      <c r="F374" s="780"/>
      <c r="G374" s="780"/>
      <c r="H374" s="780"/>
      <c r="I374" s="780"/>
    </row>
    <row r="375" spans="3:9" x14ac:dyDescent="0.2">
      <c r="C375" s="780"/>
      <c r="D375" s="780"/>
      <c r="E375" s="780"/>
      <c r="F375" s="780"/>
      <c r="G375" s="780"/>
      <c r="H375" s="780"/>
      <c r="I375" s="780"/>
    </row>
    <row r="376" spans="3:9" x14ac:dyDescent="0.2">
      <c r="C376" s="780"/>
      <c r="D376" s="780"/>
      <c r="E376" s="780"/>
      <c r="F376" s="780"/>
      <c r="G376" s="780"/>
      <c r="H376" s="780"/>
      <c r="I376" s="780"/>
    </row>
    <row r="377" spans="3:9" x14ac:dyDescent="0.2">
      <c r="C377" s="780"/>
      <c r="D377" s="780"/>
      <c r="E377" s="780"/>
      <c r="F377" s="780"/>
      <c r="G377" s="780"/>
      <c r="H377" s="780"/>
      <c r="I377" s="780"/>
    </row>
    <row r="378" spans="3:9" x14ac:dyDescent="0.2">
      <c r="C378" s="780"/>
      <c r="D378" s="780"/>
      <c r="E378" s="780"/>
      <c r="F378" s="780"/>
      <c r="G378" s="780"/>
      <c r="H378" s="780"/>
      <c r="I378" s="780"/>
    </row>
    <row r="379" spans="3:9" x14ac:dyDescent="0.2">
      <c r="C379" s="780"/>
      <c r="D379" s="780"/>
      <c r="E379" s="780"/>
      <c r="F379" s="780"/>
      <c r="G379" s="780"/>
      <c r="H379" s="780"/>
      <c r="I379" s="780"/>
    </row>
    <row r="380" spans="3:9" x14ac:dyDescent="0.2">
      <c r="C380" s="780"/>
      <c r="D380" s="780"/>
      <c r="E380" s="780"/>
      <c r="F380" s="780"/>
      <c r="G380" s="780"/>
      <c r="H380" s="780"/>
      <c r="I380" s="780"/>
    </row>
    <row r="381" spans="3:9" x14ac:dyDescent="0.2">
      <c r="C381" s="780"/>
      <c r="D381" s="780"/>
      <c r="E381" s="780"/>
      <c r="F381" s="780"/>
      <c r="G381" s="780"/>
      <c r="H381" s="780"/>
      <c r="I381" s="780"/>
    </row>
    <row r="382" spans="3:9" x14ac:dyDescent="0.2">
      <c r="C382" s="780"/>
      <c r="D382" s="780"/>
      <c r="E382" s="780"/>
      <c r="F382" s="780"/>
      <c r="G382" s="780"/>
      <c r="H382" s="780"/>
      <c r="I382" s="780"/>
    </row>
    <row r="383" spans="3:9" x14ac:dyDescent="0.2">
      <c r="C383" s="780"/>
      <c r="D383" s="780"/>
      <c r="E383" s="780"/>
      <c r="F383" s="780"/>
      <c r="G383" s="780"/>
      <c r="H383" s="780"/>
      <c r="I383" s="780"/>
    </row>
    <row r="384" spans="3:9" x14ac:dyDescent="0.2">
      <c r="C384" s="780"/>
      <c r="D384" s="780"/>
      <c r="E384" s="780"/>
      <c r="F384" s="780"/>
      <c r="G384" s="780"/>
      <c r="H384" s="780"/>
      <c r="I384" s="780"/>
    </row>
    <row r="385" spans="3:9" x14ac:dyDescent="0.2">
      <c r="C385" s="780"/>
      <c r="D385" s="780"/>
      <c r="E385" s="780"/>
      <c r="F385" s="780"/>
      <c r="G385" s="780"/>
      <c r="H385" s="780"/>
      <c r="I385" s="780"/>
    </row>
    <row r="386" spans="3:9" x14ac:dyDescent="0.2">
      <c r="C386" s="780"/>
      <c r="D386" s="780"/>
      <c r="E386" s="780"/>
      <c r="F386" s="780"/>
      <c r="G386" s="780"/>
      <c r="H386" s="780"/>
      <c r="I386" s="780"/>
    </row>
    <row r="387" spans="3:9" x14ac:dyDescent="0.2">
      <c r="C387" s="780"/>
      <c r="D387" s="780"/>
      <c r="E387" s="780"/>
      <c r="F387" s="780"/>
      <c r="G387" s="780"/>
      <c r="H387" s="780"/>
      <c r="I387" s="780"/>
    </row>
    <row r="388" spans="3:9" x14ac:dyDescent="0.2">
      <c r="C388" s="780"/>
      <c r="D388" s="780"/>
      <c r="E388" s="780"/>
      <c r="F388" s="780"/>
      <c r="G388" s="780"/>
      <c r="H388" s="780"/>
      <c r="I388" s="780"/>
    </row>
    <row r="389" spans="3:9" x14ac:dyDescent="0.2">
      <c r="C389" s="780"/>
      <c r="D389" s="780"/>
      <c r="E389" s="780"/>
      <c r="F389" s="780"/>
      <c r="G389" s="780"/>
      <c r="H389" s="780"/>
      <c r="I389" s="780"/>
    </row>
    <row r="390" spans="3:9" x14ac:dyDescent="0.2">
      <c r="C390" s="780"/>
      <c r="D390" s="780"/>
      <c r="E390" s="780"/>
      <c r="F390" s="780"/>
      <c r="G390" s="780"/>
      <c r="H390" s="780"/>
      <c r="I390" s="780"/>
    </row>
    <row r="391" spans="3:9" x14ac:dyDescent="0.2">
      <c r="C391" s="780"/>
      <c r="D391" s="780"/>
      <c r="E391" s="780"/>
      <c r="F391" s="780"/>
      <c r="G391" s="780"/>
      <c r="H391" s="780"/>
      <c r="I391" s="780"/>
    </row>
    <row r="392" spans="3:9" x14ac:dyDescent="0.2">
      <c r="C392" s="780"/>
      <c r="D392" s="780"/>
      <c r="E392" s="780"/>
      <c r="F392" s="780"/>
      <c r="G392" s="780"/>
      <c r="H392" s="780"/>
      <c r="I392" s="780"/>
    </row>
    <row r="393" spans="3:9" x14ac:dyDescent="0.2">
      <c r="C393" s="780"/>
      <c r="D393" s="780"/>
      <c r="E393" s="780"/>
      <c r="F393" s="780"/>
      <c r="G393" s="780"/>
      <c r="H393" s="780"/>
      <c r="I393" s="780"/>
    </row>
    <row r="394" spans="3:9" x14ac:dyDescent="0.2">
      <c r="C394" s="780"/>
      <c r="D394" s="780"/>
      <c r="E394" s="780"/>
      <c r="F394" s="780"/>
      <c r="G394" s="780"/>
      <c r="H394" s="780"/>
      <c r="I394" s="780"/>
    </row>
    <row r="395" spans="3:9" x14ac:dyDescent="0.2">
      <c r="C395" s="780"/>
      <c r="D395" s="780"/>
      <c r="E395" s="780"/>
      <c r="F395" s="780"/>
      <c r="G395" s="780"/>
      <c r="H395" s="780"/>
      <c r="I395" s="780"/>
    </row>
    <row r="396" spans="3:9" x14ac:dyDescent="0.2">
      <c r="C396" s="780"/>
      <c r="D396" s="780"/>
      <c r="E396" s="780"/>
      <c r="F396" s="780"/>
      <c r="G396" s="780"/>
      <c r="H396" s="780"/>
      <c r="I396" s="780"/>
    </row>
    <row r="397" spans="3:9" x14ac:dyDescent="0.2">
      <c r="C397" s="780"/>
      <c r="D397" s="780"/>
      <c r="E397" s="780"/>
      <c r="F397" s="780"/>
      <c r="G397" s="780"/>
      <c r="H397" s="780"/>
      <c r="I397" s="780"/>
    </row>
    <row r="398" spans="3:9" x14ac:dyDescent="0.2">
      <c r="C398" s="780"/>
      <c r="D398" s="780"/>
      <c r="E398" s="780"/>
      <c r="F398" s="780"/>
      <c r="G398" s="780"/>
      <c r="H398" s="780"/>
      <c r="I398" s="780"/>
    </row>
    <row r="399" spans="3:9" x14ac:dyDescent="0.2">
      <c r="C399" s="780"/>
      <c r="D399" s="780"/>
      <c r="E399" s="780"/>
      <c r="F399" s="780"/>
      <c r="G399" s="780"/>
      <c r="H399" s="780"/>
      <c r="I399" s="780"/>
    </row>
    <row r="400" spans="3:9" x14ac:dyDescent="0.2">
      <c r="C400" s="780"/>
      <c r="D400" s="780"/>
      <c r="E400" s="780"/>
      <c r="F400" s="780"/>
      <c r="G400" s="780"/>
      <c r="H400" s="780"/>
      <c r="I400" s="780"/>
    </row>
    <row r="401" spans="3:9" x14ac:dyDescent="0.2">
      <c r="C401" s="780"/>
      <c r="D401" s="780"/>
      <c r="E401" s="780"/>
      <c r="F401" s="780"/>
      <c r="G401" s="780"/>
      <c r="H401" s="780"/>
      <c r="I401" s="780"/>
    </row>
    <row r="402" spans="3:9" x14ac:dyDescent="0.2">
      <c r="C402" s="780"/>
      <c r="D402" s="780"/>
      <c r="E402" s="780"/>
      <c r="F402" s="780"/>
      <c r="G402" s="780"/>
      <c r="H402" s="780"/>
      <c r="I402" s="780"/>
    </row>
    <row r="403" spans="3:9" x14ac:dyDescent="0.2">
      <c r="C403" s="780"/>
      <c r="D403" s="780"/>
      <c r="E403" s="780"/>
      <c r="F403" s="780"/>
      <c r="G403" s="780"/>
      <c r="H403" s="780"/>
      <c r="I403" s="780"/>
    </row>
    <row r="404" spans="3:9" x14ac:dyDescent="0.2">
      <c r="C404" s="780"/>
      <c r="D404" s="780"/>
      <c r="E404" s="780"/>
      <c r="F404" s="780"/>
      <c r="G404" s="780"/>
      <c r="H404" s="780"/>
      <c r="I404" s="780"/>
    </row>
    <row r="405" spans="3:9" x14ac:dyDescent="0.2">
      <c r="C405" s="780"/>
      <c r="D405" s="780"/>
      <c r="E405" s="780"/>
      <c r="F405" s="780"/>
      <c r="G405" s="780"/>
      <c r="H405" s="780"/>
      <c r="I405" s="780"/>
    </row>
    <row r="406" spans="3:9" x14ac:dyDescent="0.2">
      <c r="C406" s="780"/>
      <c r="D406" s="780"/>
      <c r="E406" s="780"/>
      <c r="F406" s="780"/>
      <c r="G406" s="780"/>
      <c r="H406" s="780"/>
      <c r="I406" s="780"/>
    </row>
    <row r="407" spans="3:9" x14ac:dyDescent="0.2">
      <c r="C407" s="780"/>
      <c r="D407" s="780"/>
      <c r="E407" s="780"/>
      <c r="F407" s="780"/>
      <c r="G407" s="780"/>
      <c r="H407" s="780"/>
      <c r="I407" s="780"/>
    </row>
    <row r="408" spans="3:9" x14ac:dyDescent="0.2">
      <c r="C408" s="780"/>
      <c r="D408" s="780"/>
      <c r="E408" s="780"/>
      <c r="F408" s="780"/>
      <c r="G408" s="780"/>
      <c r="H408" s="780"/>
      <c r="I408" s="780"/>
    </row>
    <row r="409" spans="3:9" x14ac:dyDescent="0.2">
      <c r="C409" s="780"/>
      <c r="D409" s="780"/>
      <c r="E409" s="780"/>
      <c r="F409" s="780"/>
      <c r="G409" s="780"/>
      <c r="H409" s="780"/>
      <c r="I409" s="780"/>
    </row>
    <row r="410" spans="3:9" x14ac:dyDescent="0.2">
      <c r="C410" s="780"/>
      <c r="D410" s="780"/>
      <c r="E410" s="780"/>
      <c r="F410" s="780"/>
      <c r="G410" s="780"/>
      <c r="H410" s="780"/>
      <c r="I410" s="780"/>
    </row>
    <row r="411" spans="3:9" x14ac:dyDescent="0.2">
      <c r="C411" s="780"/>
      <c r="D411" s="780"/>
      <c r="E411" s="780"/>
      <c r="F411" s="780"/>
      <c r="G411" s="780"/>
      <c r="H411" s="780"/>
      <c r="I411" s="780"/>
    </row>
    <row r="412" spans="3:9" x14ac:dyDescent="0.2">
      <c r="C412" s="780"/>
      <c r="D412" s="780"/>
      <c r="E412" s="780"/>
      <c r="F412" s="780"/>
      <c r="G412" s="780"/>
      <c r="H412" s="780"/>
      <c r="I412" s="780"/>
    </row>
    <row r="413" spans="3:9" x14ac:dyDescent="0.2">
      <c r="C413" s="780"/>
      <c r="D413" s="780"/>
      <c r="E413" s="780"/>
      <c r="F413" s="780"/>
      <c r="G413" s="780"/>
      <c r="H413" s="780"/>
      <c r="I413" s="780"/>
    </row>
    <row r="414" spans="3:9" x14ac:dyDescent="0.2">
      <c r="C414" s="780"/>
      <c r="D414" s="780"/>
      <c r="E414" s="780"/>
      <c r="F414" s="780"/>
      <c r="G414" s="780"/>
      <c r="H414" s="780"/>
      <c r="I414" s="780"/>
    </row>
    <row r="415" spans="3:9" x14ac:dyDescent="0.2">
      <c r="C415" s="780"/>
      <c r="D415" s="780"/>
      <c r="E415" s="780"/>
      <c r="F415" s="780"/>
      <c r="G415" s="780"/>
      <c r="H415" s="780"/>
      <c r="I415" s="780"/>
    </row>
    <row r="416" spans="3:9" x14ac:dyDescent="0.2">
      <c r="C416" s="780"/>
      <c r="D416" s="780"/>
      <c r="E416" s="780"/>
      <c r="F416" s="780"/>
      <c r="G416" s="780"/>
      <c r="H416" s="780"/>
      <c r="I416" s="780"/>
    </row>
    <row r="417" spans="3:9" x14ac:dyDescent="0.2">
      <c r="C417" s="780"/>
      <c r="D417" s="780"/>
      <c r="E417" s="780"/>
      <c r="F417" s="780"/>
      <c r="G417" s="780"/>
      <c r="H417" s="780"/>
      <c r="I417" s="780"/>
    </row>
    <row r="418" spans="3:9" x14ac:dyDescent="0.2">
      <c r="C418" s="780"/>
      <c r="D418" s="780"/>
      <c r="E418" s="780"/>
      <c r="F418" s="780"/>
      <c r="G418" s="780"/>
      <c r="H418" s="780"/>
      <c r="I418" s="780"/>
    </row>
    <row r="419" spans="3:9" x14ac:dyDescent="0.2">
      <c r="C419" s="780"/>
      <c r="D419" s="780"/>
      <c r="E419" s="780"/>
      <c r="F419" s="780"/>
      <c r="G419" s="780"/>
      <c r="H419" s="780"/>
      <c r="I419" s="780"/>
    </row>
    <row r="420" spans="3:9" x14ac:dyDescent="0.2">
      <c r="C420" s="780"/>
      <c r="D420" s="780"/>
      <c r="E420" s="780"/>
      <c r="F420" s="780"/>
      <c r="G420" s="780"/>
      <c r="H420" s="780"/>
      <c r="I420" s="780"/>
    </row>
    <row r="421" spans="3:9" x14ac:dyDescent="0.2">
      <c r="C421" s="780"/>
      <c r="D421" s="780"/>
      <c r="E421" s="780"/>
      <c r="F421" s="780"/>
      <c r="G421" s="780"/>
      <c r="H421" s="780"/>
      <c r="I421" s="780"/>
    </row>
    <row r="422" spans="3:9" x14ac:dyDescent="0.2">
      <c r="C422" s="780"/>
      <c r="D422" s="780"/>
      <c r="E422" s="780"/>
      <c r="F422" s="780"/>
      <c r="G422" s="780"/>
      <c r="H422" s="780"/>
      <c r="I422" s="780"/>
    </row>
    <row r="423" spans="3:9" x14ac:dyDescent="0.2">
      <c r="C423" s="780"/>
      <c r="D423" s="780"/>
      <c r="E423" s="780"/>
      <c r="F423" s="780"/>
      <c r="G423" s="780"/>
      <c r="H423" s="780"/>
      <c r="I423" s="780"/>
    </row>
    <row r="424" spans="3:9" x14ac:dyDescent="0.2">
      <c r="C424" s="780"/>
      <c r="D424" s="780"/>
      <c r="E424" s="780"/>
      <c r="F424" s="780"/>
      <c r="G424" s="780"/>
      <c r="H424" s="780"/>
      <c r="I424" s="780"/>
    </row>
    <row r="425" spans="3:9" x14ac:dyDescent="0.2">
      <c r="C425" s="780"/>
      <c r="D425" s="780"/>
      <c r="E425" s="780"/>
      <c r="F425" s="780"/>
      <c r="G425" s="780"/>
      <c r="H425" s="780"/>
      <c r="I425" s="780"/>
    </row>
    <row r="426" spans="3:9" x14ac:dyDescent="0.2">
      <c r="C426" s="780"/>
      <c r="D426" s="780"/>
      <c r="E426" s="780"/>
      <c r="F426" s="780"/>
      <c r="G426" s="780"/>
      <c r="H426" s="780"/>
      <c r="I426" s="780"/>
    </row>
    <row r="427" spans="3:9" x14ac:dyDescent="0.2">
      <c r="C427" s="780"/>
      <c r="D427" s="780"/>
      <c r="E427" s="780"/>
      <c r="F427" s="780"/>
      <c r="G427" s="780"/>
      <c r="H427" s="780"/>
      <c r="I427" s="780"/>
    </row>
    <row r="428" spans="3:9" x14ac:dyDescent="0.2">
      <c r="C428" s="780"/>
      <c r="D428" s="780"/>
      <c r="E428" s="780"/>
      <c r="F428" s="780"/>
      <c r="G428" s="780"/>
      <c r="H428" s="780"/>
      <c r="I428" s="780"/>
    </row>
    <row r="429" spans="3:9" x14ac:dyDescent="0.2">
      <c r="C429" s="780"/>
      <c r="D429" s="780"/>
      <c r="E429" s="780"/>
      <c r="F429" s="780"/>
      <c r="G429" s="780"/>
      <c r="H429" s="780"/>
      <c r="I429" s="780"/>
    </row>
    <row r="430" spans="3:9" x14ac:dyDescent="0.2">
      <c r="C430" s="780"/>
      <c r="D430" s="780"/>
      <c r="E430" s="780"/>
      <c r="F430" s="780"/>
      <c r="G430" s="780"/>
      <c r="H430" s="780"/>
      <c r="I430" s="780"/>
    </row>
    <row r="431" spans="3:9" x14ac:dyDescent="0.2">
      <c r="C431" s="780"/>
      <c r="D431" s="780"/>
      <c r="E431" s="780"/>
      <c r="F431" s="780"/>
      <c r="G431" s="780"/>
      <c r="H431" s="780"/>
      <c r="I431" s="780"/>
    </row>
    <row r="432" spans="3:9" x14ac:dyDescent="0.2">
      <c r="C432" s="780"/>
      <c r="D432" s="780"/>
      <c r="E432" s="780"/>
      <c r="F432" s="780"/>
      <c r="G432" s="780"/>
      <c r="H432" s="780"/>
      <c r="I432" s="780"/>
    </row>
    <row r="433" spans="3:9" x14ac:dyDescent="0.2">
      <c r="C433" s="780"/>
      <c r="D433" s="780"/>
      <c r="E433" s="780"/>
      <c r="F433" s="780"/>
      <c r="G433" s="780"/>
      <c r="H433" s="780"/>
      <c r="I433" s="780"/>
    </row>
    <row r="434" spans="3:9" x14ac:dyDescent="0.2">
      <c r="C434" s="780"/>
      <c r="D434" s="780"/>
      <c r="E434" s="780"/>
      <c r="F434" s="780"/>
      <c r="G434" s="780"/>
      <c r="H434" s="780"/>
      <c r="I434" s="780"/>
    </row>
    <row r="435" spans="3:9" x14ac:dyDescent="0.2">
      <c r="C435" s="780"/>
      <c r="D435" s="780"/>
      <c r="E435" s="780"/>
      <c r="F435" s="780"/>
      <c r="G435" s="780"/>
      <c r="H435" s="780"/>
      <c r="I435" s="780"/>
    </row>
    <row r="436" spans="3:9" x14ac:dyDescent="0.2">
      <c r="C436" s="780"/>
      <c r="D436" s="780"/>
      <c r="E436" s="780"/>
      <c r="F436" s="780"/>
      <c r="G436" s="780"/>
      <c r="H436" s="780"/>
      <c r="I436" s="780"/>
    </row>
    <row r="437" spans="3:9" x14ac:dyDescent="0.2">
      <c r="C437" s="780"/>
      <c r="D437" s="780"/>
      <c r="E437" s="780"/>
      <c r="F437" s="780"/>
      <c r="G437" s="780"/>
      <c r="H437" s="780"/>
      <c r="I437" s="780"/>
    </row>
    <row r="438" spans="3:9" x14ac:dyDescent="0.2">
      <c r="C438" s="780"/>
      <c r="D438" s="780"/>
      <c r="E438" s="780"/>
      <c r="F438" s="780"/>
      <c r="G438" s="780"/>
      <c r="H438" s="780"/>
      <c r="I438" s="780"/>
    </row>
    <row r="439" spans="3:9" x14ac:dyDescent="0.2">
      <c r="C439" s="780"/>
      <c r="D439" s="780"/>
      <c r="E439" s="780"/>
      <c r="F439" s="780"/>
      <c r="G439" s="780"/>
      <c r="H439" s="780"/>
      <c r="I439" s="780"/>
    </row>
    <row r="440" spans="3:9" x14ac:dyDescent="0.2">
      <c r="C440" s="780"/>
      <c r="D440" s="780"/>
      <c r="E440" s="780"/>
      <c r="F440" s="780"/>
      <c r="G440" s="780"/>
      <c r="H440" s="780"/>
      <c r="I440" s="780"/>
    </row>
    <row r="441" spans="3:9" x14ac:dyDescent="0.2">
      <c r="C441" s="780"/>
      <c r="D441" s="780"/>
      <c r="E441" s="780"/>
      <c r="F441" s="780"/>
      <c r="G441" s="780"/>
      <c r="H441" s="780"/>
      <c r="I441" s="780"/>
    </row>
    <row r="442" spans="3:9" x14ac:dyDescent="0.2">
      <c r="C442" s="780"/>
      <c r="D442" s="780"/>
      <c r="E442" s="780"/>
      <c r="F442" s="780"/>
      <c r="G442" s="780"/>
      <c r="H442" s="780"/>
      <c r="I442" s="780"/>
    </row>
    <row r="443" spans="3:9" x14ac:dyDescent="0.2">
      <c r="C443" s="780"/>
      <c r="D443" s="780"/>
      <c r="E443" s="780"/>
      <c r="F443" s="780"/>
      <c r="G443" s="780"/>
      <c r="H443" s="780"/>
      <c r="I443" s="780"/>
    </row>
    <row r="444" spans="3:9" x14ac:dyDescent="0.2">
      <c r="C444" s="780"/>
      <c r="D444" s="780"/>
      <c r="E444" s="780"/>
      <c r="F444" s="780"/>
      <c r="G444" s="780"/>
      <c r="H444" s="780"/>
      <c r="I444" s="780"/>
    </row>
    <row r="445" spans="3:9" x14ac:dyDescent="0.2">
      <c r="C445" s="780"/>
      <c r="D445" s="780"/>
      <c r="E445" s="780"/>
      <c r="F445" s="780"/>
      <c r="G445" s="780"/>
      <c r="H445" s="780"/>
      <c r="I445" s="780"/>
    </row>
    <row r="446" spans="3:9" x14ac:dyDescent="0.2">
      <c r="C446" s="780"/>
      <c r="D446" s="780"/>
      <c r="E446" s="780"/>
      <c r="F446" s="780"/>
      <c r="G446" s="780"/>
      <c r="H446" s="780"/>
      <c r="I446" s="780"/>
    </row>
    <row r="447" spans="3:9" x14ac:dyDescent="0.2">
      <c r="C447" s="780"/>
      <c r="D447" s="780"/>
      <c r="E447" s="780"/>
      <c r="F447" s="780"/>
      <c r="G447" s="780"/>
      <c r="H447" s="780"/>
      <c r="I447" s="780"/>
    </row>
    <row r="448" spans="3:9" x14ac:dyDescent="0.2">
      <c r="C448" s="780"/>
      <c r="D448" s="780"/>
      <c r="E448" s="780"/>
      <c r="F448" s="780"/>
      <c r="G448" s="780"/>
      <c r="H448" s="780"/>
      <c r="I448" s="780"/>
    </row>
    <row r="449" spans="3:9" x14ac:dyDescent="0.2">
      <c r="C449" s="780"/>
      <c r="D449" s="780"/>
      <c r="E449" s="780"/>
      <c r="F449" s="780"/>
      <c r="G449" s="780"/>
      <c r="H449" s="780"/>
      <c r="I449" s="780"/>
    </row>
    <row r="450" spans="3:9" x14ac:dyDescent="0.2">
      <c r="C450" s="780"/>
      <c r="D450" s="780"/>
      <c r="E450" s="780"/>
      <c r="F450" s="780"/>
      <c r="G450" s="780"/>
      <c r="H450" s="780"/>
      <c r="I450" s="780"/>
    </row>
    <row r="451" spans="3:9" x14ac:dyDescent="0.2">
      <c r="C451" s="780"/>
      <c r="D451" s="780"/>
      <c r="E451" s="780"/>
      <c r="F451" s="780"/>
      <c r="G451" s="780"/>
      <c r="H451" s="780"/>
      <c r="I451" s="780"/>
    </row>
    <row r="452" spans="3:9" x14ac:dyDescent="0.2">
      <c r="C452" s="780"/>
      <c r="D452" s="780"/>
      <c r="E452" s="780"/>
      <c r="F452" s="780"/>
      <c r="G452" s="780"/>
      <c r="H452" s="780"/>
      <c r="I452" s="780"/>
    </row>
    <row r="453" spans="3:9" x14ac:dyDescent="0.2">
      <c r="C453" s="780"/>
      <c r="D453" s="780"/>
      <c r="E453" s="780"/>
      <c r="F453" s="780"/>
      <c r="G453" s="780"/>
      <c r="H453" s="780"/>
      <c r="I453" s="780"/>
    </row>
    <row r="454" spans="3:9" x14ac:dyDescent="0.2">
      <c r="C454" s="780"/>
      <c r="D454" s="780"/>
      <c r="E454" s="780"/>
      <c r="F454" s="780"/>
      <c r="G454" s="780"/>
      <c r="H454" s="780"/>
      <c r="I454" s="780"/>
    </row>
    <row r="455" spans="3:9" x14ac:dyDescent="0.2">
      <c r="C455" s="780"/>
      <c r="D455" s="780"/>
      <c r="E455" s="780"/>
      <c r="F455" s="780"/>
      <c r="G455" s="780"/>
      <c r="H455" s="780"/>
      <c r="I455" s="780"/>
    </row>
    <row r="456" spans="3:9" x14ac:dyDescent="0.2">
      <c r="C456" s="780"/>
      <c r="D456" s="780"/>
      <c r="E456" s="780"/>
      <c r="F456" s="780"/>
      <c r="G456" s="780"/>
      <c r="H456" s="780"/>
      <c r="I456" s="780"/>
    </row>
    <row r="457" spans="3:9" x14ac:dyDescent="0.2">
      <c r="C457" s="780"/>
      <c r="D457" s="780"/>
      <c r="E457" s="780"/>
      <c r="F457" s="780"/>
      <c r="G457" s="780"/>
      <c r="H457" s="780"/>
      <c r="I457" s="780"/>
    </row>
    <row r="458" spans="3:9" x14ac:dyDescent="0.2">
      <c r="C458" s="780"/>
      <c r="D458" s="780"/>
      <c r="E458" s="780"/>
      <c r="F458" s="780"/>
      <c r="G458" s="780"/>
      <c r="H458" s="780"/>
      <c r="I458" s="780"/>
    </row>
    <row r="459" spans="3:9" x14ac:dyDescent="0.2">
      <c r="C459" s="780"/>
      <c r="D459" s="780"/>
      <c r="E459" s="780"/>
      <c r="F459" s="780"/>
      <c r="G459" s="780"/>
      <c r="H459" s="780"/>
      <c r="I459" s="780"/>
    </row>
    <row r="460" spans="3:9" x14ac:dyDescent="0.2">
      <c r="C460" s="780"/>
      <c r="D460" s="780"/>
      <c r="E460" s="780"/>
      <c r="F460" s="780"/>
      <c r="G460" s="780"/>
      <c r="H460" s="780"/>
      <c r="I460" s="780"/>
    </row>
    <row r="461" spans="3:9" x14ac:dyDescent="0.2">
      <c r="C461" s="780"/>
      <c r="D461" s="780"/>
      <c r="E461" s="780"/>
      <c r="F461" s="780"/>
      <c r="G461" s="780"/>
      <c r="H461" s="780"/>
      <c r="I461" s="780"/>
    </row>
    <row r="462" spans="3:9" x14ac:dyDescent="0.2">
      <c r="C462" s="780"/>
      <c r="D462" s="780"/>
      <c r="E462" s="780"/>
      <c r="F462" s="780"/>
      <c r="G462" s="780"/>
      <c r="H462" s="780"/>
      <c r="I462" s="780"/>
    </row>
    <row r="463" spans="3:9" x14ac:dyDescent="0.2">
      <c r="C463" s="780"/>
      <c r="D463" s="780"/>
      <c r="E463" s="780"/>
      <c r="F463" s="780"/>
      <c r="G463" s="780"/>
      <c r="H463" s="780"/>
      <c r="I463" s="780"/>
    </row>
    <row r="464" spans="3:9" x14ac:dyDescent="0.2">
      <c r="C464" s="780"/>
      <c r="D464" s="780"/>
      <c r="E464" s="780"/>
      <c r="F464" s="780"/>
      <c r="G464" s="780"/>
      <c r="H464" s="780"/>
      <c r="I464" s="780"/>
    </row>
    <row r="465" spans="3:9" x14ac:dyDescent="0.2">
      <c r="C465" s="780"/>
      <c r="D465" s="780"/>
      <c r="E465" s="780"/>
      <c r="F465" s="780"/>
      <c r="G465" s="780"/>
      <c r="H465" s="780"/>
      <c r="I465" s="780"/>
    </row>
    <row r="466" spans="3:9" x14ac:dyDescent="0.2">
      <c r="C466" s="780"/>
      <c r="D466" s="780"/>
      <c r="E466" s="780"/>
      <c r="F466" s="780"/>
      <c r="G466" s="780"/>
      <c r="H466" s="780"/>
      <c r="I466" s="780"/>
    </row>
    <row r="467" spans="3:9" x14ac:dyDescent="0.2">
      <c r="C467" s="780"/>
      <c r="D467" s="780"/>
      <c r="E467" s="780"/>
      <c r="F467" s="780"/>
      <c r="G467" s="780"/>
      <c r="H467" s="780"/>
      <c r="I467" s="780"/>
    </row>
    <row r="468" spans="3:9" x14ac:dyDescent="0.2">
      <c r="C468" s="780"/>
      <c r="D468" s="780"/>
      <c r="E468" s="780"/>
      <c r="F468" s="780"/>
      <c r="G468" s="780"/>
      <c r="H468" s="780"/>
      <c r="I468" s="780"/>
    </row>
    <row r="469" spans="3:9" x14ac:dyDescent="0.2">
      <c r="C469" s="780"/>
      <c r="D469" s="780"/>
      <c r="E469" s="780"/>
      <c r="F469" s="780"/>
      <c r="G469" s="780"/>
      <c r="H469" s="780"/>
      <c r="I469" s="780"/>
    </row>
    <row r="470" spans="3:9" x14ac:dyDescent="0.2">
      <c r="C470" s="780"/>
      <c r="D470" s="780"/>
      <c r="E470" s="780"/>
      <c r="F470" s="780"/>
      <c r="G470" s="780"/>
      <c r="H470" s="780"/>
      <c r="I470" s="780"/>
    </row>
    <row r="471" spans="3:9" x14ac:dyDescent="0.2">
      <c r="C471" s="780"/>
      <c r="D471" s="780"/>
      <c r="E471" s="780"/>
      <c r="F471" s="780"/>
      <c r="G471" s="780"/>
      <c r="H471" s="780"/>
      <c r="I471" s="780"/>
    </row>
    <row r="472" spans="3:9" x14ac:dyDescent="0.2">
      <c r="C472" s="780"/>
      <c r="D472" s="780"/>
      <c r="E472" s="780"/>
      <c r="F472" s="780"/>
      <c r="G472" s="780"/>
      <c r="H472" s="780"/>
      <c r="I472" s="780"/>
    </row>
    <row r="473" spans="3:9" x14ac:dyDescent="0.2">
      <c r="C473" s="780"/>
      <c r="D473" s="780"/>
      <c r="E473" s="780"/>
      <c r="F473" s="780"/>
      <c r="G473" s="780"/>
      <c r="H473" s="780"/>
      <c r="I473" s="780"/>
    </row>
    <row r="474" spans="3:9" x14ac:dyDescent="0.2">
      <c r="C474" s="780"/>
      <c r="D474" s="780"/>
      <c r="E474" s="780"/>
      <c r="F474" s="780"/>
      <c r="G474" s="780"/>
      <c r="H474" s="780"/>
      <c r="I474" s="780"/>
    </row>
    <row r="475" spans="3:9" x14ac:dyDescent="0.2">
      <c r="C475" s="780"/>
      <c r="D475" s="780"/>
      <c r="E475" s="780"/>
      <c r="F475" s="780"/>
      <c r="G475" s="780"/>
      <c r="H475" s="780"/>
      <c r="I475" s="780"/>
    </row>
    <row r="476" spans="3:9" x14ac:dyDescent="0.2">
      <c r="C476" s="780"/>
      <c r="D476" s="780"/>
      <c r="E476" s="780"/>
      <c r="F476" s="780"/>
      <c r="G476" s="780"/>
      <c r="H476" s="780"/>
      <c r="I476" s="780"/>
    </row>
    <row r="477" spans="3:9" x14ac:dyDescent="0.2">
      <c r="C477" s="780"/>
      <c r="D477" s="780"/>
      <c r="E477" s="780"/>
      <c r="F477" s="780"/>
      <c r="G477" s="780"/>
      <c r="H477" s="780"/>
      <c r="I477" s="780"/>
    </row>
    <row r="478" spans="3:9" x14ac:dyDescent="0.2">
      <c r="C478" s="780"/>
      <c r="D478" s="780"/>
      <c r="E478" s="780"/>
      <c r="F478" s="780"/>
      <c r="G478" s="780"/>
      <c r="H478" s="780"/>
      <c r="I478" s="780"/>
    </row>
    <row r="479" spans="3:9" x14ac:dyDescent="0.2">
      <c r="C479" s="780"/>
      <c r="D479" s="780"/>
      <c r="E479" s="780"/>
      <c r="F479" s="780"/>
      <c r="G479" s="780"/>
      <c r="H479" s="780"/>
      <c r="I479" s="780"/>
    </row>
    <row r="480" spans="3:9" x14ac:dyDescent="0.2">
      <c r="C480" s="780"/>
      <c r="D480" s="780"/>
      <c r="E480" s="780"/>
      <c r="F480" s="780"/>
      <c r="G480" s="780"/>
      <c r="H480" s="780"/>
      <c r="I480" s="780"/>
    </row>
    <row r="481" spans="3:9" x14ac:dyDescent="0.2">
      <c r="C481" s="780"/>
      <c r="D481" s="780"/>
      <c r="E481" s="780"/>
      <c r="F481" s="780"/>
      <c r="G481" s="780"/>
      <c r="H481" s="780"/>
      <c r="I481" s="780"/>
    </row>
    <row r="482" spans="3:9" x14ac:dyDescent="0.2">
      <c r="C482" s="780"/>
      <c r="D482" s="780"/>
      <c r="E482" s="780"/>
      <c r="F482" s="780"/>
      <c r="G482" s="780"/>
      <c r="H482" s="780"/>
      <c r="I482" s="780"/>
    </row>
    <row r="483" spans="3:9" x14ac:dyDescent="0.2">
      <c r="C483" s="780"/>
      <c r="D483" s="780"/>
      <c r="E483" s="780"/>
      <c r="F483" s="780"/>
      <c r="G483" s="780"/>
      <c r="H483" s="780"/>
      <c r="I483" s="780"/>
    </row>
    <row r="484" spans="3:9" x14ac:dyDescent="0.2">
      <c r="C484" s="780"/>
      <c r="D484" s="780"/>
      <c r="E484" s="780"/>
      <c r="F484" s="780"/>
      <c r="G484" s="780"/>
      <c r="H484" s="780"/>
      <c r="I484" s="780"/>
    </row>
    <row r="485" spans="3:9" x14ac:dyDescent="0.2">
      <c r="C485" s="780"/>
      <c r="D485" s="780"/>
      <c r="E485" s="780"/>
      <c r="F485" s="780"/>
      <c r="G485" s="780"/>
      <c r="H485" s="780"/>
      <c r="I485" s="780"/>
    </row>
    <row r="486" spans="3:9" x14ac:dyDescent="0.2">
      <c r="C486" s="780"/>
      <c r="D486" s="780"/>
      <c r="E486" s="780"/>
      <c r="F486" s="780"/>
      <c r="G486" s="780"/>
      <c r="H486" s="780"/>
      <c r="I486" s="780"/>
    </row>
    <row r="487" spans="3:9" x14ac:dyDescent="0.2">
      <c r="C487" s="780"/>
      <c r="D487" s="780"/>
      <c r="E487" s="780"/>
      <c r="F487" s="780"/>
      <c r="G487" s="780"/>
      <c r="H487" s="780"/>
      <c r="I487" s="780"/>
    </row>
    <row r="488" spans="3:9" x14ac:dyDescent="0.2">
      <c r="C488" s="780"/>
      <c r="D488" s="780"/>
      <c r="E488" s="780"/>
      <c r="F488" s="780"/>
      <c r="G488" s="780"/>
      <c r="H488" s="780"/>
      <c r="I488" s="780"/>
    </row>
    <row r="489" spans="3:9" x14ac:dyDescent="0.2">
      <c r="C489" s="780"/>
      <c r="D489" s="780"/>
      <c r="E489" s="780"/>
      <c r="F489" s="780"/>
      <c r="G489" s="780"/>
      <c r="H489" s="780"/>
      <c r="I489" s="780"/>
    </row>
    <row r="490" spans="3:9" x14ac:dyDescent="0.2">
      <c r="C490" s="780"/>
      <c r="D490" s="780"/>
      <c r="E490" s="780"/>
      <c r="F490" s="780"/>
      <c r="G490" s="780"/>
      <c r="H490" s="780"/>
      <c r="I490" s="780"/>
    </row>
    <row r="491" spans="3:9" x14ac:dyDescent="0.2">
      <c r="C491" s="780"/>
      <c r="D491" s="780"/>
      <c r="E491" s="780"/>
      <c r="F491" s="780"/>
      <c r="G491" s="780"/>
      <c r="H491" s="780"/>
      <c r="I491" s="780"/>
    </row>
    <row r="492" spans="3:9" x14ac:dyDescent="0.2">
      <c r="C492" s="780"/>
      <c r="D492" s="780"/>
      <c r="E492" s="780"/>
      <c r="F492" s="780"/>
      <c r="G492" s="780"/>
      <c r="H492" s="780"/>
      <c r="I492" s="780"/>
    </row>
    <row r="493" spans="3:9" x14ac:dyDescent="0.2">
      <c r="C493" s="780"/>
      <c r="D493" s="780"/>
      <c r="E493" s="780"/>
      <c r="F493" s="780"/>
      <c r="G493" s="780"/>
      <c r="H493" s="780"/>
      <c r="I493" s="780"/>
    </row>
    <row r="494" spans="3:9" x14ac:dyDescent="0.2">
      <c r="C494" s="780"/>
      <c r="D494" s="780"/>
      <c r="E494" s="780"/>
      <c r="F494" s="780"/>
      <c r="G494" s="780"/>
      <c r="H494" s="780"/>
      <c r="I494" s="780"/>
    </row>
    <row r="495" spans="3:9" x14ac:dyDescent="0.2">
      <c r="C495" s="780"/>
      <c r="D495" s="780"/>
      <c r="E495" s="780"/>
      <c r="F495" s="780"/>
      <c r="G495" s="780"/>
      <c r="H495" s="780"/>
      <c r="I495" s="780"/>
    </row>
    <row r="496" spans="3:9" x14ac:dyDescent="0.2">
      <c r="C496" s="780"/>
      <c r="D496" s="780"/>
      <c r="E496" s="780"/>
      <c r="F496" s="780"/>
      <c r="G496" s="780"/>
      <c r="H496" s="780"/>
      <c r="I496" s="780"/>
    </row>
    <row r="497" spans="3:9" x14ac:dyDescent="0.2">
      <c r="C497" s="780"/>
      <c r="D497" s="780"/>
      <c r="E497" s="780"/>
      <c r="F497" s="780"/>
      <c r="G497" s="780"/>
      <c r="H497" s="780"/>
      <c r="I497" s="780"/>
    </row>
    <row r="498" spans="3:9" x14ac:dyDescent="0.2">
      <c r="C498" s="780"/>
      <c r="D498" s="780"/>
      <c r="E498" s="780"/>
      <c r="F498" s="780"/>
      <c r="G498" s="780"/>
      <c r="H498" s="780"/>
      <c r="I498" s="780"/>
    </row>
    <row r="499" spans="3:9" x14ac:dyDescent="0.2">
      <c r="C499" s="780"/>
      <c r="D499" s="780"/>
      <c r="E499" s="780"/>
      <c r="F499" s="780"/>
      <c r="G499" s="780"/>
      <c r="H499" s="780"/>
      <c r="I499" s="780"/>
    </row>
    <row r="500" spans="3:9" x14ac:dyDescent="0.2">
      <c r="C500" s="780"/>
      <c r="D500" s="780"/>
      <c r="E500" s="780"/>
      <c r="F500" s="780"/>
      <c r="G500" s="780"/>
      <c r="H500" s="780"/>
      <c r="I500" s="780"/>
    </row>
    <row r="501" spans="3:9" x14ac:dyDescent="0.2">
      <c r="C501" s="780"/>
      <c r="D501" s="780"/>
      <c r="E501" s="780"/>
      <c r="F501" s="780"/>
      <c r="G501" s="780"/>
      <c r="H501" s="780"/>
      <c r="I501" s="780"/>
    </row>
    <row r="502" spans="3:9" x14ac:dyDescent="0.2">
      <c r="C502" s="780"/>
      <c r="D502" s="780"/>
      <c r="E502" s="780"/>
      <c r="F502" s="780"/>
      <c r="G502" s="780"/>
      <c r="H502" s="780"/>
      <c r="I502" s="780"/>
    </row>
    <row r="503" spans="3:9" x14ac:dyDescent="0.2">
      <c r="C503" s="780"/>
      <c r="D503" s="780"/>
      <c r="E503" s="780"/>
      <c r="F503" s="780"/>
      <c r="G503" s="780"/>
      <c r="H503" s="780"/>
      <c r="I503" s="780"/>
    </row>
    <row r="504" spans="3:9" x14ac:dyDescent="0.2">
      <c r="C504" s="780"/>
      <c r="D504" s="780"/>
      <c r="E504" s="780"/>
      <c r="F504" s="780"/>
      <c r="G504" s="780"/>
      <c r="H504" s="780"/>
      <c r="I504" s="780"/>
    </row>
    <row r="505" spans="3:9" x14ac:dyDescent="0.2">
      <c r="C505" s="780"/>
      <c r="D505" s="780"/>
      <c r="E505" s="780"/>
      <c r="F505" s="780"/>
      <c r="G505" s="780"/>
      <c r="H505" s="780"/>
      <c r="I505" s="780"/>
    </row>
    <row r="506" spans="3:9" x14ac:dyDescent="0.2">
      <c r="C506" s="780"/>
      <c r="D506" s="780"/>
      <c r="E506" s="780"/>
      <c r="F506" s="780"/>
      <c r="G506" s="780"/>
      <c r="H506" s="780"/>
      <c r="I506" s="780"/>
    </row>
    <row r="507" spans="3:9" x14ac:dyDescent="0.2">
      <c r="C507" s="780"/>
      <c r="D507" s="780"/>
      <c r="E507" s="780"/>
      <c r="F507" s="780"/>
      <c r="G507" s="780"/>
      <c r="H507" s="780"/>
      <c r="I507" s="780"/>
    </row>
    <row r="508" spans="3:9" x14ac:dyDescent="0.2">
      <c r="C508" s="780"/>
      <c r="D508" s="780"/>
      <c r="E508" s="780"/>
      <c r="F508" s="780"/>
      <c r="G508" s="780"/>
      <c r="H508" s="780"/>
      <c r="I508" s="780"/>
    </row>
    <row r="509" spans="3:9" x14ac:dyDescent="0.2">
      <c r="C509" s="780"/>
      <c r="D509" s="780"/>
      <c r="E509" s="780"/>
      <c r="F509" s="780"/>
      <c r="G509" s="780"/>
      <c r="H509" s="780"/>
      <c r="I509" s="780"/>
    </row>
    <row r="510" spans="3:9" x14ac:dyDescent="0.2">
      <c r="C510" s="780"/>
      <c r="D510" s="780"/>
      <c r="E510" s="780"/>
      <c r="F510" s="780"/>
      <c r="G510" s="780"/>
      <c r="H510" s="780"/>
      <c r="I510" s="780"/>
    </row>
    <row r="511" spans="3:9" x14ac:dyDescent="0.2">
      <c r="C511" s="780"/>
      <c r="D511" s="780"/>
      <c r="E511" s="780"/>
      <c r="F511" s="780"/>
      <c r="G511" s="780"/>
      <c r="H511" s="780"/>
      <c r="I511" s="780"/>
    </row>
    <row r="512" spans="3:9" x14ac:dyDescent="0.2">
      <c r="C512" s="780"/>
      <c r="D512" s="780"/>
      <c r="E512" s="780"/>
      <c r="F512" s="780"/>
      <c r="G512" s="780"/>
      <c r="H512" s="780"/>
      <c r="I512" s="780"/>
    </row>
    <row r="513" spans="3:9" x14ac:dyDescent="0.2">
      <c r="C513" s="780"/>
      <c r="D513" s="780"/>
      <c r="E513" s="780"/>
      <c r="F513" s="780"/>
      <c r="G513" s="780"/>
      <c r="H513" s="780"/>
      <c r="I513" s="780"/>
    </row>
    <row r="514" spans="3:9" x14ac:dyDescent="0.2">
      <c r="C514" s="780"/>
      <c r="D514" s="780"/>
      <c r="E514" s="780"/>
      <c r="F514" s="780"/>
      <c r="G514" s="780"/>
      <c r="H514" s="780"/>
      <c r="I514" s="780"/>
    </row>
    <row r="515" spans="3:9" x14ac:dyDescent="0.2">
      <c r="C515" s="780"/>
      <c r="D515" s="780"/>
      <c r="E515" s="780"/>
      <c r="F515" s="780"/>
      <c r="G515" s="780"/>
      <c r="H515" s="780"/>
      <c r="I515" s="780"/>
    </row>
    <row r="516" spans="3:9" x14ac:dyDescent="0.2">
      <c r="C516" s="780"/>
      <c r="D516" s="780"/>
      <c r="E516" s="780"/>
      <c r="F516" s="780"/>
      <c r="G516" s="780"/>
      <c r="H516" s="780"/>
      <c r="I516" s="780"/>
    </row>
    <row r="517" spans="3:9" x14ac:dyDescent="0.2">
      <c r="C517" s="780"/>
      <c r="D517" s="780"/>
      <c r="E517" s="780"/>
      <c r="F517" s="780"/>
      <c r="G517" s="780"/>
      <c r="H517" s="780"/>
      <c r="I517" s="780"/>
    </row>
    <row r="518" spans="3:9" x14ac:dyDescent="0.2">
      <c r="C518" s="780"/>
      <c r="D518" s="780"/>
      <c r="E518" s="780"/>
      <c r="F518" s="780"/>
      <c r="G518" s="780"/>
      <c r="H518" s="780"/>
      <c r="I518" s="780"/>
    </row>
    <row r="519" spans="3:9" x14ac:dyDescent="0.2">
      <c r="C519" s="780"/>
      <c r="D519" s="780"/>
      <c r="E519" s="780"/>
      <c r="F519" s="780"/>
      <c r="G519" s="780"/>
      <c r="H519" s="780"/>
      <c r="I519" s="780"/>
    </row>
    <row r="520" spans="3:9" x14ac:dyDescent="0.2">
      <c r="C520" s="780"/>
      <c r="D520" s="780"/>
      <c r="E520" s="780"/>
      <c r="F520" s="780"/>
      <c r="G520" s="780"/>
      <c r="H520" s="780"/>
      <c r="I520" s="780"/>
    </row>
    <row r="521" spans="3:9" x14ac:dyDescent="0.2">
      <c r="C521" s="780"/>
      <c r="D521" s="780"/>
      <c r="E521" s="780"/>
      <c r="F521" s="780"/>
      <c r="G521" s="780"/>
      <c r="H521" s="780"/>
      <c r="I521" s="780"/>
    </row>
    <row r="522" spans="3:9" x14ac:dyDescent="0.2">
      <c r="C522" s="780"/>
      <c r="D522" s="780"/>
      <c r="E522" s="780"/>
      <c r="F522" s="780"/>
      <c r="G522" s="780"/>
      <c r="H522" s="780"/>
      <c r="I522" s="780"/>
    </row>
    <row r="523" spans="3:9" x14ac:dyDescent="0.2">
      <c r="C523" s="780"/>
      <c r="D523" s="780"/>
      <c r="E523" s="780"/>
      <c r="F523" s="780"/>
      <c r="G523" s="780"/>
      <c r="H523" s="780"/>
      <c r="I523" s="780"/>
    </row>
    <row r="524" spans="3:9" x14ac:dyDescent="0.2">
      <c r="C524" s="780"/>
      <c r="D524" s="780"/>
      <c r="E524" s="780"/>
      <c r="F524" s="780"/>
      <c r="G524" s="780"/>
      <c r="H524" s="780"/>
      <c r="I524" s="780"/>
    </row>
    <row r="525" spans="3:9" x14ac:dyDescent="0.2">
      <c r="C525" s="780"/>
      <c r="D525" s="780"/>
      <c r="E525" s="780"/>
      <c r="F525" s="780"/>
      <c r="G525" s="780"/>
      <c r="H525" s="780"/>
      <c r="I525" s="780"/>
    </row>
    <row r="526" spans="3:9" x14ac:dyDescent="0.2">
      <c r="C526" s="780"/>
      <c r="D526" s="780"/>
      <c r="E526" s="780"/>
      <c r="F526" s="780"/>
      <c r="G526" s="780"/>
      <c r="H526" s="780"/>
      <c r="I526" s="780"/>
    </row>
    <row r="527" spans="3:9" x14ac:dyDescent="0.2">
      <c r="C527" s="780"/>
      <c r="D527" s="780"/>
      <c r="E527" s="780"/>
      <c r="F527" s="780"/>
      <c r="G527" s="780"/>
      <c r="H527" s="780"/>
      <c r="I527" s="780"/>
    </row>
    <row r="528" spans="3:9" x14ac:dyDescent="0.2">
      <c r="C528" s="780"/>
      <c r="D528" s="780"/>
      <c r="E528" s="780"/>
      <c r="F528" s="780"/>
      <c r="G528" s="780"/>
      <c r="H528" s="780"/>
      <c r="I528" s="780"/>
    </row>
    <row r="529" spans="3:9" x14ac:dyDescent="0.2">
      <c r="C529" s="780"/>
      <c r="D529" s="780"/>
      <c r="E529" s="780"/>
      <c r="F529" s="780"/>
      <c r="G529" s="780"/>
      <c r="H529" s="780"/>
      <c r="I529" s="780"/>
    </row>
    <row r="530" spans="3:9" x14ac:dyDescent="0.2">
      <c r="C530" s="780"/>
      <c r="D530" s="780"/>
      <c r="E530" s="780"/>
      <c r="F530" s="780"/>
      <c r="G530" s="780"/>
      <c r="H530" s="780"/>
      <c r="I530" s="780"/>
    </row>
    <row r="531" spans="3:9" x14ac:dyDescent="0.2">
      <c r="C531" s="780"/>
      <c r="D531" s="780"/>
      <c r="E531" s="780"/>
      <c r="F531" s="780"/>
      <c r="G531" s="780"/>
      <c r="H531" s="780"/>
      <c r="I531" s="780"/>
    </row>
    <row r="532" spans="3:9" x14ac:dyDescent="0.2">
      <c r="C532" s="780"/>
      <c r="D532" s="780"/>
      <c r="E532" s="780"/>
      <c r="F532" s="780"/>
      <c r="G532" s="780"/>
      <c r="H532" s="780"/>
      <c r="I532" s="780"/>
    </row>
    <row r="533" spans="3:9" x14ac:dyDescent="0.2">
      <c r="C533" s="780"/>
      <c r="D533" s="780"/>
      <c r="E533" s="780"/>
      <c r="F533" s="780"/>
      <c r="G533" s="780"/>
      <c r="H533" s="780"/>
      <c r="I533" s="780"/>
    </row>
    <row r="534" spans="3:9" x14ac:dyDescent="0.2">
      <c r="C534" s="780"/>
      <c r="D534" s="780"/>
      <c r="E534" s="780"/>
      <c r="F534" s="780"/>
      <c r="G534" s="780"/>
      <c r="H534" s="780"/>
      <c r="I534" s="780"/>
    </row>
    <row r="535" spans="3:9" x14ac:dyDescent="0.2">
      <c r="C535" s="780"/>
      <c r="D535" s="780"/>
      <c r="E535" s="780"/>
      <c r="F535" s="780"/>
      <c r="G535" s="780"/>
      <c r="H535" s="780"/>
      <c r="I535" s="780"/>
    </row>
    <row r="536" spans="3:9" x14ac:dyDescent="0.2">
      <c r="C536" s="780"/>
      <c r="D536" s="780"/>
      <c r="E536" s="780"/>
      <c r="F536" s="780"/>
      <c r="G536" s="780"/>
      <c r="H536" s="780"/>
      <c r="I536" s="780"/>
    </row>
    <row r="537" spans="3:9" x14ac:dyDescent="0.2">
      <c r="C537" s="780"/>
      <c r="D537" s="780"/>
      <c r="E537" s="780"/>
      <c r="F537" s="780"/>
      <c r="G537" s="780"/>
      <c r="H537" s="780"/>
      <c r="I537" s="780"/>
    </row>
    <row r="538" spans="3:9" x14ac:dyDescent="0.2">
      <c r="C538" s="780"/>
      <c r="D538" s="780"/>
      <c r="E538" s="780"/>
      <c r="F538" s="780"/>
      <c r="G538" s="780"/>
      <c r="H538" s="780"/>
      <c r="I538" s="780"/>
    </row>
    <row r="539" spans="3:9" x14ac:dyDescent="0.2">
      <c r="C539" s="780"/>
      <c r="D539" s="780"/>
      <c r="E539" s="780"/>
      <c r="F539" s="780"/>
      <c r="G539" s="780"/>
      <c r="H539" s="780"/>
      <c r="I539" s="780"/>
    </row>
    <row r="540" spans="3:9" x14ac:dyDescent="0.2">
      <c r="C540" s="780"/>
      <c r="D540" s="780"/>
      <c r="E540" s="780"/>
      <c r="F540" s="780"/>
      <c r="G540" s="780"/>
      <c r="H540" s="780"/>
      <c r="I540" s="780"/>
    </row>
    <row r="541" spans="3:9" x14ac:dyDescent="0.2">
      <c r="C541" s="780"/>
      <c r="D541" s="780"/>
      <c r="E541" s="780"/>
      <c r="F541" s="780"/>
      <c r="G541" s="780"/>
      <c r="H541" s="780"/>
      <c r="I541" s="780"/>
    </row>
    <row r="542" spans="3:9" x14ac:dyDescent="0.2">
      <c r="C542" s="780"/>
      <c r="D542" s="780"/>
      <c r="E542" s="780"/>
      <c r="F542" s="780"/>
      <c r="G542" s="780"/>
      <c r="H542" s="780"/>
      <c r="I542" s="780"/>
    </row>
    <row r="543" spans="3:9" x14ac:dyDescent="0.2">
      <c r="C543" s="780"/>
      <c r="D543" s="780"/>
      <c r="E543" s="780"/>
      <c r="F543" s="780"/>
      <c r="G543" s="780"/>
      <c r="H543" s="780"/>
      <c r="I543" s="780"/>
    </row>
    <row r="544" spans="3:9" x14ac:dyDescent="0.2">
      <c r="C544" s="780"/>
      <c r="D544" s="780"/>
      <c r="E544" s="780"/>
      <c r="F544" s="780"/>
      <c r="G544" s="780"/>
      <c r="H544" s="780"/>
      <c r="I544" s="780"/>
    </row>
    <row r="545" spans="3:9" x14ac:dyDescent="0.2">
      <c r="C545" s="780"/>
      <c r="D545" s="780"/>
      <c r="E545" s="780"/>
      <c r="F545" s="780"/>
      <c r="G545" s="780"/>
      <c r="H545" s="780"/>
      <c r="I545" s="780"/>
    </row>
    <row r="546" spans="3:9" x14ac:dyDescent="0.2">
      <c r="C546" s="780"/>
      <c r="D546" s="780"/>
      <c r="E546" s="780"/>
      <c r="F546" s="780"/>
      <c r="G546" s="780"/>
      <c r="H546" s="780"/>
      <c r="I546" s="780"/>
    </row>
    <row r="547" spans="3:9" x14ac:dyDescent="0.2">
      <c r="C547" s="780"/>
      <c r="D547" s="780"/>
      <c r="E547" s="780"/>
      <c r="F547" s="780"/>
      <c r="G547" s="780"/>
      <c r="H547" s="780"/>
      <c r="I547" s="780"/>
    </row>
    <row r="548" spans="3:9" x14ac:dyDescent="0.2">
      <c r="C548" s="780"/>
      <c r="D548" s="780"/>
      <c r="E548" s="780"/>
      <c r="F548" s="780"/>
      <c r="G548" s="780"/>
      <c r="H548" s="780"/>
      <c r="I548" s="780"/>
    </row>
    <row r="549" spans="3:9" x14ac:dyDescent="0.2">
      <c r="C549" s="780"/>
      <c r="D549" s="780"/>
      <c r="E549" s="780"/>
      <c r="F549" s="780"/>
      <c r="G549" s="780"/>
      <c r="H549" s="780"/>
      <c r="I549" s="780"/>
    </row>
    <row r="550" spans="3:9" x14ac:dyDescent="0.2">
      <c r="C550" s="780"/>
      <c r="D550" s="780"/>
      <c r="E550" s="780"/>
      <c r="F550" s="780"/>
      <c r="G550" s="780"/>
      <c r="H550" s="780"/>
      <c r="I550" s="780"/>
    </row>
    <row r="551" spans="3:9" x14ac:dyDescent="0.2">
      <c r="C551" s="780"/>
      <c r="D551" s="780"/>
      <c r="E551" s="780"/>
      <c r="F551" s="780"/>
      <c r="G551" s="780"/>
      <c r="H551" s="780"/>
      <c r="I551" s="780"/>
    </row>
    <row r="552" spans="3:9" x14ac:dyDescent="0.2">
      <c r="C552" s="780"/>
      <c r="D552" s="780"/>
      <c r="E552" s="780"/>
      <c r="F552" s="780"/>
      <c r="G552" s="780"/>
      <c r="H552" s="780"/>
      <c r="I552" s="780"/>
    </row>
    <row r="553" spans="3:9" x14ac:dyDescent="0.2">
      <c r="C553" s="780"/>
      <c r="D553" s="780"/>
      <c r="E553" s="780"/>
      <c r="F553" s="780"/>
      <c r="G553" s="780"/>
      <c r="H553" s="780"/>
      <c r="I553" s="780"/>
    </row>
    <row r="554" spans="3:9" x14ac:dyDescent="0.2">
      <c r="C554" s="780"/>
      <c r="D554" s="780"/>
      <c r="E554" s="780"/>
      <c r="F554" s="780"/>
      <c r="G554" s="780"/>
      <c r="H554" s="780"/>
      <c r="I554" s="780"/>
    </row>
    <row r="555" spans="3:9" x14ac:dyDescent="0.2">
      <c r="C555" s="780"/>
      <c r="D555" s="780"/>
      <c r="E555" s="780"/>
      <c r="F555" s="780"/>
      <c r="G555" s="780"/>
      <c r="H555" s="780"/>
      <c r="I555" s="780"/>
    </row>
    <row r="556" spans="3:9" x14ac:dyDescent="0.2">
      <c r="C556" s="780"/>
      <c r="D556" s="780"/>
      <c r="E556" s="780"/>
      <c r="F556" s="780"/>
      <c r="G556" s="780"/>
      <c r="H556" s="780"/>
      <c r="I556" s="780"/>
    </row>
    <row r="557" spans="3:9" x14ac:dyDescent="0.2">
      <c r="C557" s="780"/>
      <c r="D557" s="780"/>
      <c r="E557" s="780"/>
      <c r="F557" s="780"/>
      <c r="G557" s="780"/>
      <c r="H557" s="780"/>
      <c r="I557" s="780"/>
    </row>
    <row r="558" spans="3:9" x14ac:dyDescent="0.2">
      <c r="C558" s="780"/>
      <c r="D558" s="780"/>
      <c r="E558" s="780"/>
      <c r="F558" s="780"/>
      <c r="G558" s="780"/>
      <c r="H558" s="780"/>
      <c r="I558" s="780"/>
    </row>
    <row r="559" spans="3:9" x14ac:dyDescent="0.2">
      <c r="C559" s="780"/>
      <c r="D559" s="780"/>
      <c r="E559" s="780"/>
      <c r="F559" s="780"/>
      <c r="G559" s="780"/>
      <c r="H559" s="780"/>
      <c r="I559" s="780"/>
    </row>
    <row r="560" spans="3:9" x14ac:dyDescent="0.2">
      <c r="C560" s="780"/>
      <c r="D560" s="780"/>
      <c r="E560" s="780"/>
      <c r="F560" s="780"/>
      <c r="G560" s="780"/>
      <c r="H560" s="780"/>
      <c r="I560" s="780"/>
    </row>
    <row r="561" spans="3:9" x14ac:dyDescent="0.2">
      <c r="C561" s="780"/>
      <c r="D561" s="780"/>
      <c r="E561" s="780"/>
      <c r="F561" s="780"/>
      <c r="G561" s="780"/>
      <c r="H561" s="780"/>
      <c r="I561" s="780"/>
    </row>
    <row r="562" spans="3:9" x14ac:dyDescent="0.2">
      <c r="C562" s="780"/>
      <c r="D562" s="780"/>
      <c r="E562" s="780"/>
      <c r="F562" s="780"/>
      <c r="G562" s="780"/>
      <c r="H562" s="780"/>
      <c r="I562" s="780"/>
    </row>
    <row r="563" spans="3:9" x14ac:dyDescent="0.2">
      <c r="C563" s="780"/>
      <c r="D563" s="780"/>
      <c r="E563" s="780"/>
      <c r="F563" s="780"/>
      <c r="G563" s="780"/>
      <c r="H563" s="780"/>
      <c r="I563" s="780"/>
    </row>
    <row r="564" spans="3:9" x14ac:dyDescent="0.2">
      <c r="C564" s="780"/>
      <c r="D564" s="780"/>
      <c r="E564" s="780"/>
      <c r="F564" s="780"/>
      <c r="G564" s="780"/>
      <c r="H564" s="780"/>
      <c r="I564" s="780"/>
    </row>
    <row r="565" spans="3:9" x14ac:dyDescent="0.2">
      <c r="C565" s="780"/>
      <c r="D565" s="780"/>
      <c r="E565" s="780"/>
      <c r="F565" s="780"/>
      <c r="G565" s="780"/>
      <c r="H565" s="780"/>
      <c r="I565" s="780"/>
    </row>
    <row r="566" spans="3:9" x14ac:dyDescent="0.2">
      <c r="C566" s="780"/>
      <c r="D566" s="780"/>
      <c r="E566" s="780"/>
      <c r="F566" s="780"/>
      <c r="G566" s="780"/>
      <c r="H566" s="780"/>
      <c r="I566" s="780"/>
    </row>
    <row r="567" spans="3:9" x14ac:dyDescent="0.2">
      <c r="C567" s="780"/>
      <c r="D567" s="780"/>
      <c r="E567" s="780"/>
      <c r="F567" s="780"/>
      <c r="G567" s="780"/>
      <c r="H567" s="780"/>
      <c r="I567" s="780"/>
    </row>
    <row r="568" spans="3:9" x14ac:dyDescent="0.2">
      <c r="C568" s="780"/>
      <c r="D568" s="780"/>
      <c r="E568" s="780"/>
      <c r="F568" s="780"/>
      <c r="G568" s="780"/>
      <c r="H568" s="780"/>
      <c r="I568" s="780"/>
    </row>
    <row r="569" spans="3:9" x14ac:dyDescent="0.2">
      <c r="C569" s="780"/>
      <c r="D569" s="780"/>
      <c r="E569" s="780"/>
      <c r="F569" s="780"/>
      <c r="G569" s="780"/>
      <c r="H569" s="780"/>
      <c r="I569" s="780"/>
    </row>
    <row r="570" spans="3:9" x14ac:dyDescent="0.2">
      <c r="C570" s="780"/>
      <c r="D570" s="780"/>
      <c r="E570" s="780"/>
      <c r="F570" s="780"/>
      <c r="G570" s="780"/>
      <c r="H570" s="780"/>
      <c r="I570" s="780"/>
    </row>
    <row r="571" spans="3:9" x14ac:dyDescent="0.2">
      <c r="C571" s="780"/>
      <c r="D571" s="780"/>
      <c r="E571" s="780"/>
      <c r="F571" s="780"/>
      <c r="G571" s="780"/>
      <c r="H571" s="780"/>
      <c r="I571" s="780"/>
    </row>
    <row r="572" spans="3:9" x14ac:dyDescent="0.2">
      <c r="C572" s="780"/>
      <c r="D572" s="780"/>
      <c r="E572" s="780"/>
      <c r="F572" s="780"/>
      <c r="G572" s="780"/>
      <c r="H572" s="780"/>
      <c r="I572" s="780"/>
    </row>
    <row r="573" spans="3:9" x14ac:dyDescent="0.2">
      <c r="C573" s="780"/>
      <c r="D573" s="780"/>
      <c r="E573" s="780"/>
      <c r="F573" s="780"/>
      <c r="G573" s="780"/>
      <c r="H573" s="780"/>
      <c r="I573" s="780"/>
    </row>
    <row r="574" spans="3:9" x14ac:dyDescent="0.2">
      <c r="C574" s="780"/>
      <c r="D574" s="780"/>
      <c r="E574" s="780"/>
      <c r="F574" s="780"/>
      <c r="G574" s="780"/>
      <c r="H574" s="780"/>
      <c r="I574" s="780"/>
    </row>
    <row r="575" spans="3:9" x14ac:dyDescent="0.2">
      <c r="C575" s="780"/>
      <c r="D575" s="780"/>
      <c r="E575" s="780"/>
      <c r="F575" s="780"/>
      <c r="G575" s="780"/>
      <c r="H575" s="780"/>
      <c r="I575" s="780"/>
    </row>
    <row r="576" spans="3:9" x14ac:dyDescent="0.2">
      <c r="C576" s="780"/>
      <c r="D576" s="780"/>
      <c r="E576" s="780"/>
      <c r="F576" s="780"/>
      <c r="G576" s="780"/>
      <c r="H576" s="780"/>
      <c r="I576" s="780"/>
    </row>
    <row r="577" spans="3:9" x14ac:dyDescent="0.2">
      <c r="C577" s="780"/>
      <c r="D577" s="780"/>
      <c r="E577" s="780"/>
      <c r="F577" s="780"/>
      <c r="G577" s="780"/>
      <c r="H577" s="780"/>
      <c r="I577" s="780"/>
    </row>
    <row r="578" spans="3:9" x14ac:dyDescent="0.2">
      <c r="C578" s="780"/>
      <c r="D578" s="780"/>
      <c r="E578" s="780"/>
      <c r="F578" s="780"/>
      <c r="G578" s="780"/>
      <c r="H578" s="780"/>
      <c r="I578" s="780"/>
    </row>
    <row r="579" spans="3:9" x14ac:dyDescent="0.2">
      <c r="C579" s="780"/>
      <c r="D579" s="780"/>
      <c r="E579" s="780"/>
      <c r="F579" s="780"/>
      <c r="G579" s="780"/>
      <c r="H579" s="780"/>
      <c r="I579" s="780"/>
    </row>
    <row r="580" spans="3:9" x14ac:dyDescent="0.2">
      <c r="C580" s="780"/>
      <c r="D580" s="780"/>
      <c r="E580" s="780"/>
      <c r="F580" s="780"/>
      <c r="G580" s="780"/>
      <c r="H580" s="780"/>
      <c r="I580" s="780"/>
    </row>
    <row r="581" spans="3:9" x14ac:dyDescent="0.2">
      <c r="C581" s="780"/>
      <c r="D581" s="780"/>
      <c r="E581" s="780"/>
      <c r="F581" s="780"/>
      <c r="G581" s="780"/>
      <c r="H581" s="780"/>
      <c r="I581" s="780"/>
    </row>
    <row r="582" spans="3:9" x14ac:dyDescent="0.2">
      <c r="C582" s="780"/>
      <c r="D582" s="780"/>
      <c r="E582" s="780"/>
      <c r="F582" s="780"/>
      <c r="G582" s="780"/>
      <c r="H582" s="780"/>
      <c r="I582" s="780"/>
    </row>
    <row r="583" spans="3:9" x14ac:dyDescent="0.2">
      <c r="C583" s="780"/>
      <c r="D583" s="780"/>
      <c r="E583" s="780"/>
      <c r="F583" s="780"/>
      <c r="G583" s="780"/>
      <c r="H583" s="780"/>
      <c r="I583" s="780"/>
    </row>
    <row r="584" spans="3:9" x14ac:dyDescent="0.2">
      <c r="C584" s="780"/>
      <c r="D584" s="780"/>
      <c r="E584" s="780"/>
      <c r="F584" s="780"/>
      <c r="G584" s="780"/>
      <c r="H584" s="780"/>
      <c r="I584" s="780"/>
    </row>
    <row r="585" spans="3:9" x14ac:dyDescent="0.2">
      <c r="C585" s="780"/>
      <c r="D585" s="780"/>
      <c r="E585" s="780"/>
      <c r="F585" s="780"/>
      <c r="G585" s="780"/>
      <c r="H585" s="780"/>
      <c r="I585" s="780"/>
    </row>
    <row r="586" spans="3:9" x14ac:dyDescent="0.2">
      <c r="C586" s="780"/>
      <c r="D586" s="780"/>
      <c r="E586" s="780"/>
      <c r="F586" s="780"/>
      <c r="G586" s="780"/>
      <c r="H586" s="780"/>
      <c r="I586" s="780"/>
    </row>
    <row r="587" spans="3:9" x14ac:dyDescent="0.2">
      <c r="C587" s="780"/>
      <c r="D587" s="780"/>
      <c r="E587" s="780"/>
      <c r="F587" s="780"/>
      <c r="G587" s="780"/>
      <c r="H587" s="780"/>
      <c r="I587" s="780"/>
    </row>
    <row r="588" spans="3:9" x14ac:dyDescent="0.2">
      <c r="C588" s="780"/>
      <c r="D588" s="780"/>
      <c r="E588" s="780"/>
      <c r="F588" s="780"/>
      <c r="G588" s="780"/>
      <c r="H588" s="780"/>
      <c r="I588" s="780"/>
    </row>
    <row r="589" spans="3:9" x14ac:dyDescent="0.2">
      <c r="C589" s="780"/>
      <c r="D589" s="780"/>
      <c r="E589" s="780"/>
      <c r="F589" s="780"/>
      <c r="G589" s="780"/>
      <c r="H589" s="780"/>
      <c r="I589" s="780"/>
    </row>
    <row r="590" spans="3:9" x14ac:dyDescent="0.2">
      <c r="C590" s="780"/>
      <c r="D590" s="780"/>
      <c r="E590" s="780"/>
      <c r="F590" s="780"/>
      <c r="G590" s="780"/>
      <c r="H590" s="780"/>
      <c r="I590" s="780"/>
    </row>
    <row r="591" spans="3:9" x14ac:dyDescent="0.2">
      <c r="C591" s="780"/>
      <c r="D591" s="780"/>
      <c r="E591" s="780"/>
      <c r="F591" s="780"/>
      <c r="G591" s="780"/>
      <c r="H591" s="780"/>
      <c r="I591" s="780"/>
    </row>
    <row r="592" spans="3:9" x14ac:dyDescent="0.2">
      <c r="C592" s="780"/>
      <c r="D592" s="780"/>
      <c r="E592" s="780"/>
      <c r="F592" s="780"/>
      <c r="G592" s="780"/>
      <c r="H592" s="780"/>
      <c r="I592" s="780"/>
    </row>
    <row r="593" spans="3:9" x14ac:dyDescent="0.2">
      <c r="C593" s="780"/>
      <c r="D593" s="780"/>
      <c r="E593" s="780"/>
      <c r="F593" s="780"/>
      <c r="G593" s="780"/>
      <c r="H593" s="780"/>
      <c r="I593" s="780"/>
    </row>
    <row r="594" spans="3:9" x14ac:dyDescent="0.2">
      <c r="C594" s="780"/>
      <c r="D594" s="780"/>
      <c r="E594" s="780"/>
      <c r="F594" s="780"/>
      <c r="G594" s="780"/>
      <c r="H594" s="780"/>
      <c r="I594" s="780"/>
    </row>
    <row r="595" spans="3:9" x14ac:dyDescent="0.2">
      <c r="C595" s="780"/>
      <c r="D595" s="780"/>
      <c r="E595" s="780"/>
      <c r="F595" s="780"/>
      <c r="G595" s="780"/>
      <c r="H595" s="780"/>
      <c r="I595" s="780"/>
    </row>
    <row r="596" spans="3:9" x14ac:dyDescent="0.2">
      <c r="C596" s="780"/>
      <c r="D596" s="780"/>
      <c r="E596" s="780"/>
      <c r="F596" s="780"/>
      <c r="G596" s="780"/>
      <c r="H596" s="780"/>
      <c r="I596" s="780"/>
    </row>
    <row r="597" spans="3:9" x14ac:dyDescent="0.2">
      <c r="C597" s="780"/>
      <c r="D597" s="780"/>
      <c r="E597" s="780"/>
      <c r="F597" s="780"/>
      <c r="G597" s="780"/>
      <c r="H597" s="780"/>
      <c r="I597" s="780"/>
    </row>
    <row r="598" spans="3:9" x14ac:dyDescent="0.2">
      <c r="C598" s="780"/>
      <c r="D598" s="780"/>
      <c r="E598" s="780"/>
      <c r="F598" s="780"/>
      <c r="G598" s="780"/>
      <c r="H598" s="780"/>
      <c r="I598" s="780"/>
    </row>
    <row r="599" spans="3:9" x14ac:dyDescent="0.2">
      <c r="C599" s="780"/>
      <c r="D599" s="780"/>
      <c r="E599" s="780"/>
      <c r="F599" s="780"/>
      <c r="G599" s="780"/>
      <c r="H599" s="780"/>
      <c r="I599" s="780"/>
    </row>
    <row r="600" spans="3:9" x14ac:dyDescent="0.2">
      <c r="C600" s="780"/>
      <c r="D600" s="780"/>
      <c r="E600" s="780"/>
      <c r="F600" s="780"/>
      <c r="G600" s="780"/>
      <c r="H600" s="780"/>
      <c r="I600" s="780"/>
    </row>
    <row r="601" spans="3:9" x14ac:dyDescent="0.2">
      <c r="C601" s="780"/>
      <c r="D601" s="780"/>
      <c r="E601" s="780"/>
      <c r="F601" s="780"/>
      <c r="G601" s="780"/>
      <c r="H601" s="780"/>
      <c r="I601" s="780"/>
    </row>
    <row r="602" spans="3:9" x14ac:dyDescent="0.2">
      <c r="C602" s="780"/>
      <c r="D602" s="780"/>
      <c r="E602" s="780"/>
      <c r="F602" s="780"/>
      <c r="G602" s="780"/>
      <c r="H602" s="780"/>
      <c r="I602" s="780"/>
    </row>
    <row r="603" spans="3:9" x14ac:dyDescent="0.2">
      <c r="C603" s="780"/>
      <c r="D603" s="780"/>
      <c r="E603" s="780"/>
      <c r="F603" s="780"/>
      <c r="G603" s="780"/>
      <c r="H603" s="780"/>
      <c r="I603" s="780"/>
    </row>
    <row r="604" spans="3:9" x14ac:dyDescent="0.2">
      <c r="C604" s="780"/>
      <c r="D604" s="780"/>
      <c r="E604" s="780"/>
      <c r="F604" s="780"/>
      <c r="G604" s="780"/>
      <c r="H604" s="780"/>
      <c r="I604" s="780"/>
    </row>
    <row r="605" spans="3:9" x14ac:dyDescent="0.2">
      <c r="C605" s="780"/>
      <c r="D605" s="780"/>
      <c r="E605" s="780"/>
      <c r="F605" s="780"/>
      <c r="G605" s="780"/>
      <c r="H605" s="780"/>
      <c r="I605" s="780"/>
    </row>
    <row r="606" spans="3:9" x14ac:dyDescent="0.2">
      <c r="C606" s="780"/>
      <c r="D606" s="780"/>
      <c r="E606" s="780"/>
      <c r="F606" s="780"/>
      <c r="G606" s="780"/>
      <c r="H606" s="780"/>
      <c r="I606" s="780"/>
    </row>
    <row r="607" spans="3:9" x14ac:dyDescent="0.2">
      <c r="C607" s="780"/>
      <c r="D607" s="780"/>
      <c r="E607" s="780"/>
      <c r="F607" s="780"/>
      <c r="G607" s="780"/>
      <c r="H607" s="780"/>
      <c r="I607" s="780"/>
    </row>
    <row r="608" spans="3:9" x14ac:dyDescent="0.2">
      <c r="C608" s="780"/>
      <c r="D608" s="780"/>
      <c r="E608" s="780"/>
      <c r="F608" s="780"/>
      <c r="G608" s="780"/>
      <c r="H608" s="780"/>
      <c r="I608" s="780"/>
    </row>
    <row r="609" spans="3:9" x14ac:dyDescent="0.2">
      <c r="C609" s="780"/>
      <c r="D609" s="780"/>
      <c r="E609" s="780"/>
      <c r="F609" s="780"/>
      <c r="G609" s="780"/>
      <c r="H609" s="780"/>
      <c r="I609" s="780"/>
    </row>
    <row r="610" spans="3:9" x14ac:dyDescent="0.2">
      <c r="C610" s="780"/>
      <c r="D610" s="780"/>
      <c r="E610" s="780"/>
      <c r="F610" s="780"/>
      <c r="G610" s="780"/>
      <c r="H610" s="780"/>
      <c r="I610" s="780"/>
    </row>
    <row r="611" spans="3:9" x14ac:dyDescent="0.2">
      <c r="C611" s="780"/>
      <c r="D611" s="780"/>
      <c r="E611" s="780"/>
      <c r="F611" s="780"/>
      <c r="G611" s="780"/>
      <c r="H611" s="780"/>
      <c r="I611" s="780"/>
    </row>
    <row r="612" spans="3:9" x14ac:dyDescent="0.2">
      <c r="C612" s="780"/>
      <c r="D612" s="780"/>
      <c r="E612" s="780"/>
      <c r="F612" s="780"/>
      <c r="G612" s="780"/>
      <c r="H612" s="780"/>
      <c r="I612" s="780"/>
    </row>
    <row r="613" spans="3:9" x14ac:dyDescent="0.2">
      <c r="C613" s="780"/>
      <c r="D613" s="780"/>
      <c r="E613" s="780"/>
      <c r="F613" s="780"/>
      <c r="G613" s="780"/>
      <c r="H613" s="780"/>
      <c r="I613" s="780"/>
    </row>
    <row r="614" spans="3:9" x14ac:dyDescent="0.2">
      <c r="C614" s="780"/>
      <c r="D614" s="780"/>
      <c r="E614" s="780"/>
      <c r="F614" s="780"/>
      <c r="G614" s="780"/>
      <c r="H614" s="780"/>
      <c r="I614" s="780"/>
    </row>
    <row r="615" spans="3:9" x14ac:dyDescent="0.2">
      <c r="C615" s="780"/>
      <c r="D615" s="780"/>
      <c r="E615" s="780"/>
      <c r="F615" s="780"/>
      <c r="G615" s="780"/>
      <c r="H615" s="780"/>
      <c r="I615" s="780"/>
    </row>
    <row r="616" spans="3:9" x14ac:dyDescent="0.2">
      <c r="C616" s="780"/>
      <c r="D616" s="780"/>
      <c r="E616" s="780"/>
      <c r="F616" s="780"/>
      <c r="G616" s="780"/>
      <c r="H616" s="780"/>
      <c r="I616" s="780"/>
    </row>
    <row r="617" spans="3:9" x14ac:dyDescent="0.2">
      <c r="C617" s="780"/>
      <c r="D617" s="780"/>
      <c r="E617" s="780"/>
      <c r="F617" s="780"/>
      <c r="G617" s="780"/>
      <c r="H617" s="780"/>
      <c r="I617" s="780"/>
    </row>
    <row r="618" spans="3:9" x14ac:dyDescent="0.2">
      <c r="C618" s="780"/>
      <c r="D618" s="780"/>
      <c r="E618" s="780"/>
      <c r="F618" s="780"/>
      <c r="G618" s="780"/>
      <c r="H618" s="780"/>
      <c r="I618" s="780"/>
    </row>
    <row r="619" spans="3:9" x14ac:dyDescent="0.2">
      <c r="C619" s="780"/>
      <c r="D619" s="780"/>
      <c r="E619" s="780"/>
      <c r="F619" s="780"/>
      <c r="G619" s="780"/>
      <c r="H619" s="780"/>
      <c r="I619" s="780"/>
    </row>
    <row r="620" spans="3:9" x14ac:dyDescent="0.2">
      <c r="C620" s="780"/>
      <c r="D620" s="780"/>
      <c r="E620" s="780"/>
      <c r="F620" s="780"/>
      <c r="G620" s="780"/>
      <c r="H620" s="780"/>
      <c r="I620" s="780"/>
    </row>
    <row r="621" spans="3:9" x14ac:dyDescent="0.2">
      <c r="C621" s="780"/>
      <c r="D621" s="780"/>
      <c r="E621" s="780"/>
      <c r="F621" s="780"/>
      <c r="G621" s="780"/>
      <c r="H621" s="780"/>
      <c r="I621" s="780"/>
    </row>
    <row r="622" spans="3:9" x14ac:dyDescent="0.2">
      <c r="C622" s="780"/>
      <c r="D622" s="780"/>
      <c r="E622" s="780"/>
      <c r="F622" s="780"/>
      <c r="G622" s="780"/>
      <c r="H622" s="780"/>
      <c r="I622" s="780"/>
    </row>
    <row r="623" spans="3:9" x14ac:dyDescent="0.2">
      <c r="C623" s="780"/>
      <c r="D623" s="780"/>
      <c r="E623" s="780"/>
      <c r="F623" s="780"/>
      <c r="G623" s="780"/>
      <c r="H623" s="780"/>
      <c r="I623" s="780"/>
    </row>
    <row r="624" spans="3:9" x14ac:dyDescent="0.2">
      <c r="C624" s="780"/>
      <c r="D624" s="780"/>
      <c r="E624" s="780"/>
      <c r="F624" s="780"/>
      <c r="G624" s="780"/>
      <c r="H624" s="780"/>
      <c r="I624" s="780"/>
    </row>
    <row r="625" spans="3:9" x14ac:dyDescent="0.2">
      <c r="C625" s="780"/>
      <c r="D625" s="780"/>
      <c r="E625" s="780"/>
      <c r="F625" s="780"/>
      <c r="G625" s="780"/>
      <c r="H625" s="780"/>
      <c r="I625" s="780"/>
    </row>
    <row r="626" spans="3:9" x14ac:dyDescent="0.2">
      <c r="C626" s="780"/>
      <c r="D626" s="780"/>
      <c r="E626" s="780"/>
      <c r="F626" s="780"/>
      <c r="G626" s="780"/>
      <c r="H626" s="780"/>
      <c r="I626" s="780"/>
    </row>
    <row r="627" spans="3:9" x14ac:dyDescent="0.2">
      <c r="C627" s="780"/>
      <c r="D627" s="780"/>
      <c r="E627" s="780"/>
      <c r="F627" s="780"/>
      <c r="G627" s="780"/>
      <c r="H627" s="780"/>
      <c r="I627" s="780"/>
    </row>
    <row r="628" spans="3:9" x14ac:dyDescent="0.2">
      <c r="C628" s="780"/>
      <c r="D628" s="780"/>
      <c r="E628" s="780"/>
      <c r="F628" s="780"/>
      <c r="G628" s="780"/>
      <c r="H628" s="780"/>
      <c r="I628" s="780"/>
    </row>
    <row r="629" spans="3:9" x14ac:dyDescent="0.2">
      <c r="C629" s="780"/>
      <c r="D629" s="780"/>
      <c r="E629" s="780"/>
      <c r="F629" s="780"/>
      <c r="G629" s="780"/>
      <c r="H629" s="780"/>
      <c r="I629" s="780"/>
    </row>
    <row r="630" spans="3:9" x14ac:dyDescent="0.2">
      <c r="C630" s="780"/>
      <c r="D630" s="780"/>
      <c r="E630" s="780"/>
      <c r="F630" s="780"/>
      <c r="G630" s="780"/>
      <c r="H630" s="780"/>
      <c r="I630" s="780"/>
    </row>
    <row r="631" spans="3:9" x14ac:dyDescent="0.2">
      <c r="C631" s="780"/>
      <c r="D631" s="780"/>
      <c r="E631" s="780"/>
      <c r="F631" s="780"/>
      <c r="G631" s="780"/>
      <c r="H631" s="780"/>
      <c r="I631" s="780"/>
    </row>
    <row r="632" spans="3:9" x14ac:dyDescent="0.2">
      <c r="C632" s="780"/>
      <c r="D632" s="780"/>
      <c r="E632" s="780"/>
      <c r="F632" s="780"/>
      <c r="G632" s="780"/>
      <c r="H632" s="780"/>
      <c r="I632" s="780"/>
    </row>
    <row r="633" spans="3:9" x14ac:dyDescent="0.2">
      <c r="C633" s="780"/>
      <c r="D633" s="780"/>
      <c r="E633" s="780"/>
      <c r="F633" s="780"/>
      <c r="G633" s="780"/>
      <c r="H633" s="780"/>
      <c r="I633" s="780"/>
    </row>
    <row r="634" spans="3:9" x14ac:dyDescent="0.2">
      <c r="C634" s="780"/>
      <c r="D634" s="780"/>
      <c r="E634" s="780"/>
      <c r="F634" s="780"/>
      <c r="G634" s="780"/>
      <c r="H634" s="780"/>
      <c r="I634" s="780"/>
    </row>
    <row r="635" spans="3:9" x14ac:dyDescent="0.2">
      <c r="C635" s="780"/>
      <c r="D635" s="780"/>
      <c r="E635" s="780"/>
      <c r="F635" s="780"/>
      <c r="G635" s="780"/>
      <c r="H635" s="780"/>
      <c r="I635" s="780"/>
    </row>
    <row r="636" spans="3:9" x14ac:dyDescent="0.2">
      <c r="C636" s="780"/>
      <c r="D636" s="780"/>
      <c r="E636" s="780"/>
      <c r="F636" s="780"/>
      <c r="G636" s="780"/>
      <c r="H636" s="780"/>
      <c r="I636" s="780"/>
    </row>
    <row r="637" spans="3:9" x14ac:dyDescent="0.2">
      <c r="C637" s="780"/>
      <c r="D637" s="780"/>
      <c r="E637" s="780"/>
      <c r="F637" s="780"/>
      <c r="G637" s="780"/>
      <c r="H637" s="780"/>
      <c r="I637" s="780"/>
    </row>
    <row r="638" spans="3:9" x14ac:dyDescent="0.2">
      <c r="C638" s="780"/>
      <c r="D638" s="780"/>
      <c r="E638" s="780"/>
      <c r="F638" s="780"/>
      <c r="G638" s="780"/>
      <c r="H638" s="780"/>
      <c r="I638" s="780"/>
    </row>
    <row r="639" spans="3:9" x14ac:dyDescent="0.2">
      <c r="C639" s="780"/>
      <c r="D639" s="780"/>
      <c r="E639" s="780"/>
      <c r="F639" s="780"/>
      <c r="G639" s="780"/>
      <c r="H639" s="780"/>
      <c r="I639" s="780"/>
    </row>
    <row r="640" spans="3:9" x14ac:dyDescent="0.2">
      <c r="C640" s="780"/>
      <c r="D640" s="780"/>
      <c r="E640" s="780"/>
      <c r="F640" s="780"/>
      <c r="G640" s="780"/>
      <c r="H640" s="780"/>
      <c r="I640" s="780"/>
    </row>
    <row r="641" spans="3:9" x14ac:dyDescent="0.2">
      <c r="C641" s="780"/>
      <c r="D641" s="780"/>
      <c r="E641" s="780"/>
      <c r="F641" s="780"/>
      <c r="G641" s="780"/>
      <c r="H641" s="780"/>
      <c r="I641" s="780"/>
    </row>
    <row r="642" spans="3:9" x14ac:dyDescent="0.2">
      <c r="C642" s="780"/>
      <c r="D642" s="780"/>
      <c r="E642" s="780"/>
      <c r="F642" s="780"/>
      <c r="G642" s="780"/>
      <c r="H642" s="780"/>
      <c r="I642" s="780"/>
    </row>
    <row r="643" spans="3:9" x14ac:dyDescent="0.2">
      <c r="C643" s="780"/>
      <c r="D643" s="780"/>
      <c r="E643" s="780"/>
      <c r="F643" s="780"/>
      <c r="G643" s="780"/>
      <c r="H643" s="780"/>
      <c r="I643" s="780"/>
    </row>
    <row r="644" spans="3:9" x14ac:dyDescent="0.2">
      <c r="C644" s="780"/>
      <c r="D644" s="780"/>
      <c r="E644" s="780"/>
      <c r="F644" s="780"/>
      <c r="G644" s="780"/>
      <c r="H644" s="780"/>
      <c r="I644" s="780"/>
    </row>
    <row r="645" spans="3:9" x14ac:dyDescent="0.2">
      <c r="C645" s="780"/>
      <c r="D645" s="780"/>
      <c r="E645" s="780"/>
      <c r="F645" s="780"/>
      <c r="G645" s="780"/>
      <c r="H645" s="780"/>
      <c r="I645" s="780"/>
    </row>
    <row r="646" spans="3:9" x14ac:dyDescent="0.2">
      <c r="C646" s="780"/>
      <c r="D646" s="780"/>
      <c r="E646" s="780"/>
      <c r="F646" s="780"/>
      <c r="G646" s="780"/>
      <c r="H646" s="780"/>
      <c r="I646" s="780"/>
    </row>
    <row r="647" spans="3:9" x14ac:dyDescent="0.2">
      <c r="C647" s="780"/>
      <c r="D647" s="780"/>
      <c r="E647" s="780"/>
      <c r="F647" s="780"/>
      <c r="G647" s="780"/>
      <c r="H647" s="780"/>
      <c r="I647" s="780"/>
    </row>
    <row r="648" spans="3:9" x14ac:dyDescent="0.2">
      <c r="C648" s="780"/>
      <c r="D648" s="780"/>
      <c r="E648" s="780"/>
      <c r="F648" s="780"/>
      <c r="G648" s="780"/>
      <c r="H648" s="780"/>
      <c r="I648" s="780"/>
    </row>
    <row r="649" spans="3:9" x14ac:dyDescent="0.2">
      <c r="C649" s="780"/>
      <c r="D649" s="780"/>
      <c r="E649" s="780"/>
      <c r="F649" s="780"/>
      <c r="G649" s="780"/>
      <c r="H649" s="780"/>
      <c r="I649" s="780"/>
    </row>
    <row r="650" spans="3:9" x14ac:dyDescent="0.2">
      <c r="C650" s="780"/>
      <c r="D650" s="780"/>
      <c r="E650" s="780"/>
      <c r="F650" s="780"/>
      <c r="G650" s="780"/>
      <c r="H650" s="780"/>
      <c r="I650" s="780"/>
    </row>
    <row r="651" spans="3:9" x14ac:dyDescent="0.2">
      <c r="C651" s="780"/>
      <c r="D651" s="780"/>
      <c r="E651" s="780"/>
      <c r="F651" s="780"/>
      <c r="G651" s="780"/>
      <c r="H651" s="780"/>
      <c r="I651" s="780"/>
    </row>
    <row r="652" spans="3:9" x14ac:dyDescent="0.2">
      <c r="C652" s="780"/>
      <c r="D652" s="780"/>
      <c r="E652" s="780"/>
      <c r="F652" s="780"/>
      <c r="G652" s="780"/>
      <c r="H652" s="780"/>
      <c r="I652" s="780"/>
    </row>
    <row r="653" spans="3:9" x14ac:dyDescent="0.2">
      <c r="C653" s="780"/>
      <c r="D653" s="780"/>
      <c r="E653" s="780"/>
      <c r="F653" s="780"/>
      <c r="G653" s="780"/>
      <c r="H653" s="780"/>
      <c r="I653" s="780"/>
    </row>
    <row r="654" spans="3:9" x14ac:dyDescent="0.2">
      <c r="C654" s="780"/>
      <c r="D654" s="780"/>
      <c r="E654" s="780"/>
      <c r="F654" s="780"/>
      <c r="G654" s="780"/>
      <c r="H654" s="780"/>
      <c r="I654" s="780"/>
    </row>
    <row r="655" spans="3:9" x14ac:dyDescent="0.2">
      <c r="C655" s="780"/>
      <c r="D655" s="780"/>
      <c r="E655" s="780"/>
      <c r="F655" s="780"/>
      <c r="G655" s="780"/>
      <c r="H655" s="780"/>
      <c r="I655" s="780"/>
    </row>
    <row r="656" spans="3:9" x14ac:dyDescent="0.2">
      <c r="C656" s="780"/>
      <c r="D656" s="780"/>
      <c r="E656" s="780"/>
      <c r="F656" s="780"/>
      <c r="G656" s="780"/>
      <c r="H656" s="780"/>
      <c r="I656" s="780"/>
    </row>
    <row r="657" spans="3:9" x14ac:dyDescent="0.2">
      <c r="C657" s="780"/>
      <c r="D657" s="780"/>
      <c r="E657" s="780"/>
      <c r="F657" s="780"/>
      <c r="G657" s="780"/>
      <c r="H657" s="780"/>
      <c r="I657" s="780"/>
    </row>
    <row r="658" spans="3:9" x14ac:dyDescent="0.2">
      <c r="C658" s="780"/>
      <c r="D658" s="780"/>
      <c r="E658" s="780"/>
      <c r="F658" s="780"/>
      <c r="G658" s="780"/>
      <c r="H658" s="780"/>
      <c r="I658" s="780"/>
    </row>
    <row r="659" spans="3:9" x14ac:dyDescent="0.2">
      <c r="C659" s="780"/>
      <c r="D659" s="780"/>
      <c r="E659" s="780"/>
      <c r="F659" s="780"/>
      <c r="G659" s="780"/>
      <c r="H659" s="780"/>
      <c r="I659" s="780"/>
    </row>
    <row r="660" spans="3:9" x14ac:dyDescent="0.2">
      <c r="C660" s="780"/>
      <c r="D660" s="780"/>
      <c r="E660" s="780"/>
      <c r="F660" s="780"/>
      <c r="G660" s="780"/>
      <c r="H660" s="780"/>
      <c r="I660" s="780"/>
    </row>
    <row r="661" spans="3:9" x14ac:dyDescent="0.2">
      <c r="C661" s="780"/>
      <c r="D661" s="780"/>
      <c r="E661" s="780"/>
      <c r="F661" s="780"/>
      <c r="G661" s="780"/>
      <c r="H661" s="780"/>
      <c r="I661" s="780"/>
    </row>
    <row r="662" spans="3:9" x14ac:dyDescent="0.2">
      <c r="C662" s="780"/>
      <c r="D662" s="780"/>
      <c r="E662" s="780"/>
      <c r="F662" s="780"/>
      <c r="G662" s="780"/>
      <c r="H662" s="780"/>
      <c r="I662" s="780"/>
    </row>
    <row r="663" spans="3:9" x14ac:dyDescent="0.2">
      <c r="C663" s="780"/>
      <c r="D663" s="780"/>
      <c r="E663" s="780"/>
      <c r="F663" s="780"/>
      <c r="G663" s="780"/>
      <c r="H663" s="780"/>
      <c r="I663" s="780"/>
    </row>
    <row r="664" spans="3:9" x14ac:dyDescent="0.2">
      <c r="C664" s="780"/>
      <c r="D664" s="780"/>
      <c r="E664" s="780"/>
      <c r="F664" s="780"/>
      <c r="G664" s="780"/>
      <c r="H664" s="780"/>
      <c r="I664" s="780"/>
    </row>
    <row r="665" spans="3:9" x14ac:dyDescent="0.2">
      <c r="C665" s="780"/>
      <c r="D665" s="780"/>
      <c r="E665" s="780"/>
      <c r="F665" s="780"/>
      <c r="G665" s="780"/>
      <c r="H665" s="780"/>
      <c r="I665" s="780"/>
    </row>
    <row r="666" spans="3:9" x14ac:dyDescent="0.2">
      <c r="C666" s="780"/>
      <c r="D666" s="780"/>
      <c r="E666" s="780"/>
      <c r="F666" s="780"/>
      <c r="G666" s="780"/>
      <c r="H666" s="780"/>
      <c r="I666" s="780"/>
    </row>
    <row r="667" spans="3:9" x14ac:dyDescent="0.2">
      <c r="C667" s="780"/>
      <c r="D667" s="780"/>
      <c r="E667" s="780"/>
      <c r="F667" s="780"/>
      <c r="G667" s="780"/>
      <c r="H667" s="780"/>
      <c r="I667" s="780"/>
    </row>
    <row r="668" spans="3:9" x14ac:dyDescent="0.2">
      <c r="C668" s="780"/>
      <c r="D668" s="780"/>
      <c r="E668" s="780"/>
      <c r="F668" s="780"/>
      <c r="G668" s="780"/>
      <c r="H668" s="780"/>
      <c r="I668" s="780"/>
    </row>
    <row r="669" spans="3:9" x14ac:dyDescent="0.2">
      <c r="C669" s="780"/>
      <c r="D669" s="780"/>
      <c r="E669" s="780"/>
      <c r="F669" s="780"/>
      <c r="G669" s="780"/>
      <c r="H669" s="780"/>
      <c r="I669" s="780"/>
    </row>
    <row r="670" spans="3:9" x14ac:dyDescent="0.2">
      <c r="C670" s="780"/>
      <c r="D670" s="780"/>
      <c r="E670" s="780"/>
      <c r="F670" s="780"/>
      <c r="G670" s="780"/>
      <c r="H670" s="780"/>
      <c r="I670" s="780"/>
    </row>
    <row r="671" spans="3:9" x14ac:dyDescent="0.2">
      <c r="C671" s="780"/>
      <c r="D671" s="780"/>
      <c r="E671" s="780"/>
      <c r="F671" s="780"/>
      <c r="G671" s="780"/>
      <c r="H671" s="780"/>
      <c r="I671" s="780"/>
    </row>
    <row r="672" spans="3:9" x14ac:dyDescent="0.2">
      <c r="C672" s="780"/>
      <c r="D672" s="780"/>
      <c r="E672" s="780"/>
      <c r="F672" s="780"/>
      <c r="G672" s="780"/>
      <c r="H672" s="780"/>
      <c r="I672" s="780"/>
    </row>
    <row r="673" spans="3:9" x14ac:dyDescent="0.2">
      <c r="C673" s="780"/>
      <c r="D673" s="780"/>
      <c r="E673" s="780"/>
      <c r="F673" s="780"/>
      <c r="G673" s="780"/>
      <c r="H673" s="780"/>
      <c r="I673" s="780"/>
    </row>
    <row r="674" spans="3:9" x14ac:dyDescent="0.2">
      <c r="C674" s="780"/>
      <c r="D674" s="780"/>
      <c r="E674" s="780"/>
      <c r="F674" s="780"/>
      <c r="G674" s="780"/>
      <c r="H674" s="780"/>
      <c r="I674" s="780"/>
    </row>
    <row r="675" spans="3:9" x14ac:dyDescent="0.2">
      <c r="C675" s="780"/>
      <c r="D675" s="780"/>
      <c r="E675" s="780"/>
      <c r="F675" s="780"/>
      <c r="G675" s="780"/>
      <c r="H675" s="780"/>
      <c r="I675" s="780"/>
    </row>
    <row r="676" spans="3:9" x14ac:dyDescent="0.2">
      <c r="C676" s="780"/>
      <c r="D676" s="780"/>
      <c r="E676" s="780"/>
      <c r="F676" s="780"/>
      <c r="G676" s="780"/>
      <c r="H676" s="780"/>
      <c r="I676" s="780"/>
    </row>
    <row r="677" spans="3:9" x14ac:dyDescent="0.2">
      <c r="C677" s="780"/>
      <c r="D677" s="780"/>
      <c r="E677" s="780"/>
      <c r="F677" s="780"/>
      <c r="G677" s="780"/>
      <c r="H677" s="780"/>
      <c r="I677" s="780"/>
    </row>
    <row r="678" spans="3:9" x14ac:dyDescent="0.2">
      <c r="C678" s="780"/>
      <c r="D678" s="780"/>
      <c r="E678" s="780"/>
      <c r="F678" s="780"/>
      <c r="G678" s="780"/>
      <c r="H678" s="780"/>
      <c r="I678" s="780"/>
    </row>
    <row r="679" spans="3:9" x14ac:dyDescent="0.2">
      <c r="C679" s="780"/>
      <c r="D679" s="780"/>
      <c r="E679" s="780"/>
      <c r="F679" s="780"/>
      <c r="G679" s="780"/>
      <c r="H679" s="780"/>
      <c r="I679" s="780"/>
    </row>
    <row r="680" spans="3:9" x14ac:dyDescent="0.2">
      <c r="C680" s="780"/>
      <c r="D680" s="780"/>
      <c r="E680" s="780"/>
      <c r="F680" s="780"/>
      <c r="G680" s="780"/>
      <c r="H680" s="780"/>
      <c r="I680" s="780"/>
    </row>
    <row r="681" spans="3:9" x14ac:dyDescent="0.2">
      <c r="C681" s="780"/>
      <c r="D681" s="780"/>
      <c r="E681" s="780"/>
      <c r="F681" s="780"/>
      <c r="G681" s="780"/>
      <c r="H681" s="780"/>
      <c r="I681" s="780"/>
    </row>
    <row r="682" spans="3:9" x14ac:dyDescent="0.2">
      <c r="C682" s="780"/>
      <c r="D682" s="780"/>
      <c r="E682" s="780"/>
      <c r="F682" s="780"/>
      <c r="G682" s="780"/>
      <c r="H682" s="780"/>
      <c r="I682" s="780"/>
    </row>
    <row r="683" spans="3:9" x14ac:dyDescent="0.2">
      <c r="C683" s="780"/>
      <c r="D683" s="780"/>
      <c r="E683" s="780"/>
      <c r="F683" s="780"/>
      <c r="G683" s="780"/>
      <c r="H683" s="780"/>
      <c r="I683" s="780"/>
    </row>
    <row r="684" spans="3:9" x14ac:dyDescent="0.2">
      <c r="C684" s="780"/>
      <c r="D684" s="780"/>
      <c r="E684" s="780"/>
      <c r="F684" s="780"/>
      <c r="G684" s="780"/>
      <c r="H684" s="780"/>
      <c r="I684" s="780"/>
    </row>
    <row r="685" spans="3:9" x14ac:dyDescent="0.2">
      <c r="C685" s="780"/>
      <c r="D685" s="780"/>
      <c r="E685" s="780"/>
      <c r="F685" s="780"/>
      <c r="G685" s="780"/>
      <c r="H685" s="780"/>
      <c r="I685" s="780"/>
    </row>
    <row r="686" spans="3:9" x14ac:dyDescent="0.2">
      <c r="C686" s="780"/>
      <c r="D686" s="780"/>
      <c r="E686" s="780"/>
      <c r="F686" s="780"/>
      <c r="G686" s="780"/>
      <c r="H686" s="780"/>
      <c r="I686" s="780"/>
    </row>
    <row r="687" spans="3:9" x14ac:dyDescent="0.2">
      <c r="C687" s="780"/>
      <c r="D687" s="780"/>
      <c r="E687" s="780"/>
      <c r="F687" s="780"/>
      <c r="G687" s="780"/>
      <c r="H687" s="780"/>
      <c r="I687" s="780"/>
    </row>
    <row r="688" spans="3:9" x14ac:dyDescent="0.2">
      <c r="C688" s="780"/>
      <c r="D688" s="780"/>
      <c r="E688" s="780"/>
      <c r="F688" s="780"/>
      <c r="G688" s="780"/>
      <c r="H688" s="780"/>
      <c r="I688" s="780"/>
    </row>
    <row r="689" spans="3:9" x14ac:dyDescent="0.2">
      <c r="C689" s="780"/>
      <c r="D689" s="780"/>
      <c r="E689" s="780"/>
      <c r="F689" s="780"/>
      <c r="G689" s="780"/>
      <c r="H689" s="780"/>
      <c r="I689" s="780"/>
    </row>
    <row r="690" spans="3:9" x14ac:dyDescent="0.2">
      <c r="C690" s="780"/>
      <c r="D690" s="780"/>
      <c r="E690" s="780"/>
      <c r="F690" s="780"/>
      <c r="G690" s="780"/>
      <c r="H690" s="780"/>
      <c r="I690" s="780"/>
    </row>
    <row r="691" spans="3:9" x14ac:dyDescent="0.2">
      <c r="C691" s="780"/>
      <c r="D691" s="780"/>
      <c r="E691" s="780"/>
      <c r="F691" s="780"/>
      <c r="G691" s="780"/>
      <c r="H691" s="780"/>
      <c r="I691" s="780"/>
    </row>
    <row r="692" spans="3:9" x14ac:dyDescent="0.2">
      <c r="C692" s="780"/>
      <c r="D692" s="780"/>
      <c r="E692" s="780"/>
      <c r="F692" s="780"/>
      <c r="G692" s="780"/>
      <c r="H692" s="780"/>
      <c r="I692" s="780"/>
    </row>
    <row r="693" spans="3:9" x14ac:dyDescent="0.2">
      <c r="C693" s="780"/>
      <c r="D693" s="780"/>
      <c r="E693" s="780"/>
      <c r="F693" s="780"/>
      <c r="G693" s="780"/>
      <c r="H693" s="780"/>
      <c r="I693" s="780"/>
    </row>
    <row r="694" spans="3:9" x14ac:dyDescent="0.2">
      <c r="C694" s="780"/>
      <c r="D694" s="780"/>
      <c r="E694" s="780"/>
      <c r="F694" s="780"/>
      <c r="G694" s="780"/>
      <c r="H694" s="780"/>
      <c r="I694" s="780"/>
    </row>
    <row r="695" spans="3:9" x14ac:dyDescent="0.2">
      <c r="C695" s="780"/>
      <c r="D695" s="780"/>
      <c r="E695" s="780"/>
      <c r="F695" s="780"/>
      <c r="G695" s="780"/>
      <c r="H695" s="780"/>
      <c r="I695" s="780"/>
    </row>
    <row r="696" spans="3:9" x14ac:dyDescent="0.2">
      <c r="C696" s="780"/>
      <c r="D696" s="780"/>
      <c r="E696" s="780"/>
      <c r="F696" s="780"/>
      <c r="G696" s="780"/>
      <c r="H696" s="780"/>
      <c r="I696" s="780"/>
    </row>
    <row r="697" spans="3:9" x14ac:dyDescent="0.2">
      <c r="C697" s="780"/>
      <c r="D697" s="780"/>
      <c r="E697" s="780"/>
      <c r="F697" s="780"/>
      <c r="G697" s="780"/>
      <c r="H697" s="780"/>
      <c r="I697" s="780"/>
    </row>
    <row r="698" spans="3:9" x14ac:dyDescent="0.2">
      <c r="C698" s="780"/>
      <c r="D698" s="780"/>
      <c r="E698" s="780"/>
      <c r="F698" s="780"/>
      <c r="G698" s="780"/>
      <c r="H698" s="780"/>
      <c r="I698" s="780"/>
    </row>
    <row r="699" spans="3:9" x14ac:dyDescent="0.2">
      <c r="C699" s="780"/>
      <c r="D699" s="780"/>
      <c r="E699" s="780"/>
      <c r="F699" s="780"/>
      <c r="G699" s="780"/>
      <c r="H699" s="780"/>
      <c r="I699" s="780"/>
    </row>
    <row r="700" spans="3:9" x14ac:dyDescent="0.2">
      <c r="C700" s="780"/>
      <c r="D700" s="780"/>
      <c r="E700" s="780"/>
      <c r="F700" s="780"/>
      <c r="G700" s="780"/>
      <c r="H700" s="780"/>
      <c r="I700" s="780"/>
    </row>
    <row r="701" spans="3:9" x14ac:dyDescent="0.2">
      <c r="C701" s="780"/>
      <c r="D701" s="780"/>
      <c r="E701" s="780"/>
      <c r="F701" s="780"/>
      <c r="G701" s="780"/>
      <c r="H701" s="780"/>
      <c r="I701" s="780"/>
    </row>
    <row r="702" spans="3:9" x14ac:dyDescent="0.2">
      <c r="C702" s="780"/>
      <c r="D702" s="780"/>
      <c r="E702" s="780"/>
      <c r="F702" s="780"/>
      <c r="G702" s="780"/>
      <c r="H702" s="780"/>
      <c r="I702" s="780"/>
    </row>
    <row r="703" spans="3:9" x14ac:dyDescent="0.2">
      <c r="C703" s="780"/>
      <c r="D703" s="780"/>
      <c r="E703" s="780"/>
      <c r="F703" s="780"/>
      <c r="G703" s="780"/>
      <c r="H703" s="780"/>
      <c r="I703" s="780"/>
    </row>
    <row r="704" spans="3:9" x14ac:dyDescent="0.2">
      <c r="C704" s="780"/>
      <c r="D704" s="780"/>
      <c r="E704" s="780"/>
      <c r="F704" s="780"/>
      <c r="G704" s="780"/>
      <c r="H704" s="780"/>
      <c r="I704" s="780"/>
    </row>
    <row r="705" spans="3:9" x14ac:dyDescent="0.2">
      <c r="C705" s="780"/>
      <c r="D705" s="780"/>
      <c r="E705" s="780"/>
      <c r="F705" s="780"/>
      <c r="G705" s="780"/>
      <c r="H705" s="780"/>
      <c r="I705" s="780"/>
    </row>
    <row r="706" spans="3:9" x14ac:dyDescent="0.2">
      <c r="C706" s="780"/>
      <c r="D706" s="780"/>
      <c r="E706" s="780"/>
      <c r="F706" s="780"/>
      <c r="G706" s="780"/>
      <c r="H706" s="780"/>
      <c r="I706" s="780"/>
    </row>
    <row r="707" spans="3:9" x14ac:dyDescent="0.2">
      <c r="C707" s="780"/>
      <c r="D707" s="780"/>
      <c r="E707" s="780"/>
      <c r="F707" s="780"/>
      <c r="G707" s="780"/>
      <c r="H707" s="780"/>
      <c r="I707" s="780"/>
    </row>
    <row r="708" spans="3:9" x14ac:dyDescent="0.2">
      <c r="C708" s="780"/>
      <c r="D708" s="780"/>
      <c r="E708" s="780"/>
      <c r="F708" s="780"/>
      <c r="G708" s="780"/>
      <c r="H708" s="780"/>
      <c r="I708" s="780"/>
    </row>
    <row r="709" spans="3:9" x14ac:dyDescent="0.2">
      <c r="C709" s="780"/>
      <c r="D709" s="780"/>
      <c r="E709" s="780"/>
      <c r="F709" s="780"/>
      <c r="G709" s="780"/>
      <c r="H709" s="780"/>
      <c r="I709" s="780"/>
    </row>
    <row r="710" spans="3:9" x14ac:dyDescent="0.2">
      <c r="C710" s="780"/>
      <c r="D710" s="780"/>
      <c r="E710" s="780"/>
      <c r="F710" s="780"/>
      <c r="G710" s="780"/>
      <c r="H710" s="780"/>
      <c r="I710" s="780"/>
    </row>
    <row r="711" spans="3:9" x14ac:dyDescent="0.2">
      <c r="C711" s="780"/>
      <c r="D711" s="780"/>
      <c r="E711" s="780"/>
      <c r="F711" s="780"/>
      <c r="G711" s="780"/>
      <c r="H711" s="780"/>
      <c r="I711" s="780"/>
    </row>
    <row r="712" spans="3:9" x14ac:dyDescent="0.2">
      <c r="C712" s="780"/>
      <c r="D712" s="780"/>
      <c r="E712" s="780"/>
      <c r="F712" s="780"/>
      <c r="G712" s="780"/>
      <c r="H712" s="780"/>
      <c r="I712" s="780"/>
    </row>
    <row r="713" spans="3:9" x14ac:dyDescent="0.2">
      <c r="C713" s="780"/>
      <c r="D713" s="780"/>
      <c r="E713" s="780"/>
      <c r="F713" s="780"/>
      <c r="G713" s="780"/>
      <c r="H713" s="780"/>
      <c r="I713" s="780"/>
    </row>
    <row r="714" spans="3:9" x14ac:dyDescent="0.2">
      <c r="C714" s="780"/>
      <c r="D714" s="780"/>
      <c r="E714" s="780"/>
      <c r="F714" s="780"/>
      <c r="G714" s="780"/>
      <c r="H714" s="780"/>
      <c r="I714" s="780"/>
    </row>
    <row r="715" spans="3:9" x14ac:dyDescent="0.2">
      <c r="C715" s="780"/>
      <c r="D715" s="780"/>
      <c r="E715" s="780"/>
      <c r="F715" s="780"/>
      <c r="G715" s="780"/>
      <c r="H715" s="780"/>
      <c r="I715" s="780"/>
    </row>
    <row r="716" spans="3:9" x14ac:dyDescent="0.2">
      <c r="C716" s="780"/>
      <c r="D716" s="780"/>
      <c r="E716" s="780"/>
      <c r="F716" s="780"/>
      <c r="G716" s="780"/>
      <c r="H716" s="780"/>
      <c r="I716" s="780"/>
    </row>
    <row r="717" spans="3:9" x14ac:dyDescent="0.2">
      <c r="C717" s="780"/>
      <c r="D717" s="780"/>
      <c r="E717" s="780"/>
      <c r="F717" s="780"/>
      <c r="G717" s="780"/>
      <c r="H717" s="780"/>
      <c r="I717" s="780"/>
    </row>
    <row r="718" spans="3:9" x14ac:dyDescent="0.2">
      <c r="C718" s="780"/>
      <c r="D718" s="780"/>
      <c r="E718" s="780"/>
      <c r="F718" s="780"/>
      <c r="G718" s="780"/>
      <c r="H718" s="780"/>
      <c r="I718" s="780"/>
    </row>
    <row r="719" spans="3:9" x14ac:dyDescent="0.2">
      <c r="C719" s="780"/>
      <c r="D719" s="780"/>
      <c r="E719" s="780"/>
      <c r="F719" s="780"/>
      <c r="G719" s="780"/>
      <c r="H719" s="780"/>
      <c r="I719" s="780"/>
    </row>
    <row r="720" spans="3:9" x14ac:dyDescent="0.2">
      <c r="C720" s="780"/>
      <c r="D720" s="780"/>
      <c r="E720" s="780"/>
      <c r="F720" s="780"/>
      <c r="G720" s="780"/>
      <c r="H720" s="780"/>
      <c r="I720" s="780"/>
    </row>
    <row r="721" spans="3:9" x14ac:dyDescent="0.2">
      <c r="C721" s="780"/>
      <c r="D721" s="780"/>
      <c r="E721" s="780"/>
      <c r="F721" s="780"/>
      <c r="G721" s="780"/>
      <c r="H721" s="780"/>
      <c r="I721" s="780"/>
    </row>
    <row r="722" spans="3:9" x14ac:dyDescent="0.2">
      <c r="C722" s="780"/>
      <c r="D722" s="780"/>
      <c r="E722" s="780"/>
      <c r="F722" s="780"/>
      <c r="G722" s="780"/>
      <c r="H722" s="780"/>
      <c r="I722" s="780"/>
    </row>
    <row r="723" spans="3:9" x14ac:dyDescent="0.2">
      <c r="C723" s="780"/>
      <c r="D723" s="780"/>
      <c r="E723" s="780"/>
      <c r="F723" s="780"/>
      <c r="G723" s="780"/>
      <c r="H723" s="780"/>
      <c r="I723" s="780"/>
    </row>
    <row r="724" spans="3:9" x14ac:dyDescent="0.2">
      <c r="C724" s="780"/>
      <c r="D724" s="780"/>
      <c r="E724" s="780"/>
      <c r="F724" s="780"/>
      <c r="G724" s="780"/>
      <c r="H724" s="780"/>
      <c r="I724" s="780"/>
    </row>
    <row r="725" spans="3:9" x14ac:dyDescent="0.2">
      <c r="C725" s="780"/>
      <c r="D725" s="780"/>
      <c r="E725" s="780"/>
      <c r="F725" s="780"/>
      <c r="G725" s="780"/>
      <c r="H725" s="780"/>
      <c r="I725" s="780"/>
    </row>
    <row r="726" spans="3:9" x14ac:dyDescent="0.2">
      <c r="C726" s="780"/>
      <c r="D726" s="780"/>
      <c r="E726" s="780"/>
      <c r="F726" s="780"/>
      <c r="G726" s="780"/>
      <c r="H726" s="780"/>
      <c r="I726" s="780"/>
    </row>
    <row r="727" spans="3:9" x14ac:dyDescent="0.2">
      <c r="C727" s="780"/>
      <c r="D727" s="780"/>
      <c r="E727" s="780"/>
      <c r="F727" s="780"/>
      <c r="G727" s="780"/>
      <c r="H727" s="780"/>
      <c r="I727" s="780"/>
    </row>
    <row r="728" spans="3:9" x14ac:dyDescent="0.2">
      <c r="C728" s="780"/>
      <c r="D728" s="780"/>
      <c r="E728" s="780"/>
      <c r="F728" s="780"/>
      <c r="G728" s="780"/>
      <c r="H728" s="780"/>
      <c r="I728" s="780"/>
    </row>
    <row r="729" spans="3:9" x14ac:dyDescent="0.2">
      <c r="C729" s="780"/>
      <c r="D729" s="780"/>
      <c r="E729" s="780"/>
      <c r="F729" s="780"/>
      <c r="G729" s="780"/>
      <c r="H729" s="780"/>
      <c r="I729" s="780"/>
    </row>
    <row r="730" spans="3:9" x14ac:dyDescent="0.2">
      <c r="C730" s="780"/>
      <c r="D730" s="780"/>
      <c r="E730" s="780"/>
      <c r="F730" s="780"/>
      <c r="G730" s="780"/>
      <c r="H730" s="780"/>
      <c r="I730" s="780"/>
    </row>
    <row r="731" spans="3:9" x14ac:dyDescent="0.2">
      <c r="C731" s="780"/>
      <c r="D731" s="780"/>
      <c r="E731" s="780"/>
      <c r="F731" s="780"/>
      <c r="G731" s="780"/>
      <c r="H731" s="780"/>
      <c r="I731" s="780"/>
    </row>
    <row r="732" spans="3:9" x14ac:dyDescent="0.2">
      <c r="C732" s="780"/>
      <c r="D732" s="780"/>
      <c r="E732" s="780"/>
      <c r="F732" s="780"/>
      <c r="G732" s="780"/>
      <c r="H732" s="780"/>
      <c r="I732" s="780"/>
    </row>
    <row r="733" spans="3:9" x14ac:dyDescent="0.2">
      <c r="C733" s="780"/>
      <c r="D733" s="780"/>
      <c r="E733" s="780"/>
      <c r="F733" s="780"/>
      <c r="G733" s="780"/>
      <c r="H733" s="780"/>
      <c r="I733" s="780"/>
    </row>
    <row r="734" spans="3:9" x14ac:dyDescent="0.2">
      <c r="C734" s="780"/>
      <c r="D734" s="780"/>
      <c r="E734" s="780"/>
      <c r="F734" s="780"/>
      <c r="G734" s="780"/>
      <c r="H734" s="780"/>
      <c r="I734" s="780"/>
    </row>
    <row r="735" spans="3:9" x14ac:dyDescent="0.2">
      <c r="C735" s="780"/>
      <c r="D735" s="780"/>
      <c r="E735" s="780"/>
      <c r="F735" s="780"/>
      <c r="G735" s="780"/>
      <c r="H735" s="780"/>
      <c r="I735" s="780"/>
    </row>
    <row r="736" spans="3:9" x14ac:dyDescent="0.2">
      <c r="C736" s="780"/>
      <c r="D736" s="780"/>
      <c r="E736" s="780"/>
      <c r="F736" s="780"/>
      <c r="G736" s="780"/>
      <c r="H736" s="780"/>
      <c r="I736" s="780"/>
    </row>
    <row r="737" spans="3:9" x14ac:dyDescent="0.2">
      <c r="C737" s="780"/>
      <c r="D737" s="780"/>
      <c r="E737" s="780"/>
      <c r="F737" s="780"/>
      <c r="G737" s="780"/>
      <c r="H737" s="780"/>
      <c r="I737" s="780"/>
    </row>
    <row r="738" spans="3:9" x14ac:dyDescent="0.2">
      <c r="C738" s="780"/>
      <c r="D738" s="780"/>
      <c r="E738" s="780"/>
      <c r="F738" s="780"/>
      <c r="G738" s="780"/>
      <c r="H738" s="780"/>
      <c r="I738" s="780"/>
    </row>
    <row r="739" spans="3:9" x14ac:dyDescent="0.2">
      <c r="C739" s="780"/>
      <c r="D739" s="780"/>
      <c r="E739" s="780"/>
      <c r="F739" s="780"/>
      <c r="G739" s="780"/>
      <c r="H739" s="780"/>
      <c r="I739" s="780"/>
    </row>
    <row r="740" spans="3:9" x14ac:dyDescent="0.2">
      <c r="C740" s="780"/>
      <c r="D740" s="780"/>
      <c r="E740" s="780"/>
      <c r="F740" s="780"/>
      <c r="G740" s="780"/>
      <c r="H740" s="780"/>
      <c r="I740" s="780"/>
    </row>
    <row r="741" spans="3:9" x14ac:dyDescent="0.2">
      <c r="C741" s="780"/>
      <c r="D741" s="780"/>
      <c r="E741" s="780"/>
      <c r="F741" s="780"/>
      <c r="G741" s="780"/>
      <c r="H741" s="780"/>
      <c r="I741" s="780"/>
    </row>
    <row r="742" spans="3:9" x14ac:dyDescent="0.2">
      <c r="C742" s="780"/>
      <c r="D742" s="780"/>
      <c r="E742" s="780"/>
      <c r="F742" s="780"/>
      <c r="G742" s="780"/>
      <c r="H742" s="780"/>
      <c r="I742" s="780"/>
    </row>
    <row r="743" spans="3:9" x14ac:dyDescent="0.2">
      <c r="C743" s="780"/>
      <c r="D743" s="780"/>
      <c r="E743" s="780"/>
      <c r="F743" s="780"/>
      <c r="G743" s="780"/>
      <c r="H743" s="780"/>
      <c r="I743" s="780"/>
    </row>
    <row r="744" spans="3:9" x14ac:dyDescent="0.2">
      <c r="C744" s="780"/>
      <c r="D744" s="780"/>
      <c r="E744" s="780"/>
      <c r="F744" s="780"/>
      <c r="G744" s="780"/>
      <c r="H744" s="780"/>
      <c r="I744" s="780"/>
    </row>
    <row r="745" spans="3:9" x14ac:dyDescent="0.2">
      <c r="C745" s="780"/>
      <c r="D745" s="780"/>
      <c r="E745" s="780"/>
      <c r="F745" s="780"/>
      <c r="G745" s="780"/>
      <c r="H745" s="780"/>
      <c r="I745" s="780"/>
    </row>
    <row r="746" spans="3:9" x14ac:dyDescent="0.2">
      <c r="C746" s="780"/>
      <c r="D746" s="780"/>
      <c r="E746" s="780"/>
      <c r="F746" s="780"/>
      <c r="G746" s="780"/>
      <c r="H746" s="780"/>
      <c r="I746" s="780"/>
    </row>
    <row r="747" spans="3:9" x14ac:dyDescent="0.2">
      <c r="C747" s="780"/>
      <c r="D747" s="780"/>
      <c r="E747" s="780"/>
      <c r="F747" s="780"/>
      <c r="G747" s="780"/>
      <c r="H747" s="780"/>
      <c r="I747" s="780"/>
    </row>
    <row r="748" spans="3:9" x14ac:dyDescent="0.2">
      <c r="C748" s="780"/>
      <c r="D748" s="780"/>
      <c r="E748" s="780"/>
      <c r="F748" s="780"/>
      <c r="G748" s="780"/>
      <c r="H748" s="780"/>
      <c r="I748" s="780"/>
    </row>
    <row r="749" spans="3:9" x14ac:dyDescent="0.2">
      <c r="C749" s="780"/>
      <c r="D749" s="780"/>
      <c r="E749" s="780"/>
      <c r="F749" s="780"/>
      <c r="G749" s="780"/>
      <c r="H749" s="780"/>
      <c r="I749" s="780"/>
    </row>
    <row r="750" spans="3:9" x14ac:dyDescent="0.2">
      <c r="C750" s="780"/>
      <c r="D750" s="780"/>
      <c r="E750" s="780"/>
      <c r="F750" s="780"/>
      <c r="G750" s="780"/>
      <c r="H750" s="780"/>
      <c r="I750" s="780"/>
    </row>
    <row r="751" spans="3:9" x14ac:dyDescent="0.2">
      <c r="C751" s="780"/>
      <c r="D751" s="780"/>
      <c r="E751" s="780"/>
      <c r="F751" s="780"/>
      <c r="G751" s="780"/>
      <c r="H751" s="780"/>
      <c r="I751" s="780"/>
    </row>
    <row r="752" spans="3:9" x14ac:dyDescent="0.2">
      <c r="C752" s="780"/>
      <c r="D752" s="780"/>
      <c r="E752" s="780"/>
      <c r="F752" s="780"/>
      <c r="G752" s="780"/>
      <c r="H752" s="780"/>
      <c r="I752" s="780"/>
    </row>
    <row r="753" spans="3:9" x14ac:dyDescent="0.2">
      <c r="C753" s="780"/>
      <c r="D753" s="780"/>
      <c r="E753" s="780"/>
      <c r="F753" s="780"/>
      <c r="G753" s="780"/>
      <c r="H753" s="780"/>
      <c r="I753" s="780"/>
    </row>
    <row r="754" spans="3:9" x14ac:dyDescent="0.2">
      <c r="C754" s="780"/>
      <c r="D754" s="780"/>
      <c r="E754" s="780"/>
      <c r="F754" s="780"/>
      <c r="G754" s="780"/>
      <c r="H754" s="780"/>
      <c r="I754" s="780"/>
    </row>
    <row r="755" spans="3:9" x14ac:dyDescent="0.2">
      <c r="C755" s="780"/>
      <c r="D755" s="780"/>
      <c r="E755" s="780"/>
      <c r="F755" s="780"/>
      <c r="G755" s="780"/>
      <c r="H755" s="780"/>
      <c r="I755" s="780"/>
    </row>
    <row r="756" spans="3:9" x14ac:dyDescent="0.2">
      <c r="C756" s="780"/>
      <c r="D756" s="780"/>
      <c r="E756" s="780"/>
      <c r="F756" s="780"/>
      <c r="G756" s="780"/>
      <c r="H756" s="780"/>
      <c r="I756" s="780"/>
    </row>
    <row r="757" spans="3:9" x14ac:dyDescent="0.2">
      <c r="C757" s="780"/>
      <c r="D757" s="780"/>
      <c r="E757" s="780"/>
      <c r="F757" s="780"/>
      <c r="G757" s="780"/>
      <c r="H757" s="780"/>
      <c r="I757" s="780"/>
    </row>
    <row r="758" spans="3:9" x14ac:dyDescent="0.2">
      <c r="C758" s="780"/>
      <c r="D758" s="780"/>
      <c r="E758" s="780"/>
      <c r="F758" s="780"/>
      <c r="G758" s="780"/>
      <c r="H758" s="780"/>
      <c r="I758" s="780"/>
    </row>
    <row r="759" spans="3:9" x14ac:dyDescent="0.2">
      <c r="C759" s="780"/>
      <c r="D759" s="780"/>
      <c r="E759" s="780"/>
      <c r="F759" s="780"/>
      <c r="G759" s="780"/>
      <c r="H759" s="780"/>
      <c r="I759" s="780"/>
    </row>
    <row r="760" spans="3:9" x14ac:dyDescent="0.2">
      <c r="C760" s="780"/>
      <c r="D760" s="780"/>
      <c r="E760" s="780"/>
      <c r="F760" s="780"/>
      <c r="G760" s="780"/>
      <c r="H760" s="780"/>
      <c r="I760" s="780"/>
    </row>
    <row r="761" spans="3:9" x14ac:dyDescent="0.2">
      <c r="C761" s="780"/>
      <c r="D761" s="780"/>
      <c r="E761" s="780"/>
      <c r="F761" s="780"/>
      <c r="G761" s="780"/>
      <c r="H761" s="780"/>
      <c r="I761" s="780"/>
    </row>
    <row r="762" spans="3:9" x14ac:dyDescent="0.2">
      <c r="C762" s="780"/>
      <c r="D762" s="780"/>
      <c r="E762" s="780"/>
      <c r="F762" s="780"/>
      <c r="G762" s="780"/>
      <c r="H762" s="780"/>
      <c r="I762" s="780"/>
    </row>
    <row r="763" spans="3:9" x14ac:dyDescent="0.2">
      <c r="C763" s="780"/>
      <c r="D763" s="780"/>
      <c r="E763" s="780"/>
      <c r="F763" s="780"/>
      <c r="G763" s="780"/>
      <c r="H763" s="780"/>
      <c r="I763" s="780"/>
    </row>
    <row r="764" spans="3:9" x14ac:dyDescent="0.2">
      <c r="C764" s="780"/>
      <c r="D764" s="780"/>
      <c r="E764" s="780"/>
      <c r="F764" s="780"/>
      <c r="G764" s="780"/>
      <c r="H764" s="780"/>
      <c r="I764" s="780"/>
    </row>
    <row r="765" spans="3:9" x14ac:dyDescent="0.2">
      <c r="C765" s="780"/>
      <c r="D765" s="780"/>
      <c r="E765" s="780"/>
      <c r="F765" s="780"/>
      <c r="G765" s="780"/>
      <c r="H765" s="780"/>
      <c r="I765" s="780"/>
    </row>
    <row r="766" spans="3:9" x14ac:dyDescent="0.2">
      <c r="C766" s="780"/>
      <c r="D766" s="780"/>
      <c r="E766" s="780"/>
      <c r="F766" s="780"/>
      <c r="G766" s="780"/>
      <c r="H766" s="780"/>
      <c r="I766" s="780"/>
    </row>
    <row r="767" spans="3:9" x14ac:dyDescent="0.2">
      <c r="C767" s="780"/>
      <c r="D767" s="780"/>
      <c r="E767" s="780"/>
      <c r="F767" s="780"/>
      <c r="G767" s="780"/>
      <c r="H767" s="780"/>
      <c r="I767" s="780"/>
    </row>
    <row r="768" spans="3:9" x14ac:dyDescent="0.2">
      <c r="C768" s="780"/>
      <c r="D768" s="780"/>
      <c r="E768" s="780"/>
      <c r="F768" s="780"/>
      <c r="G768" s="780"/>
      <c r="H768" s="780"/>
      <c r="I768" s="780"/>
    </row>
    <row r="769" spans="3:9" x14ac:dyDescent="0.2">
      <c r="C769" s="780"/>
      <c r="D769" s="780"/>
      <c r="E769" s="780"/>
      <c r="F769" s="780"/>
      <c r="G769" s="780"/>
      <c r="H769" s="780"/>
      <c r="I769" s="780"/>
    </row>
    <row r="770" spans="3:9" x14ac:dyDescent="0.2">
      <c r="C770" s="780"/>
      <c r="D770" s="780"/>
      <c r="E770" s="780"/>
      <c r="F770" s="780"/>
      <c r="G770" s="780"/>
      <c r="H770" s="780"/>
      <c r="I770" s="780"/>
    </row>
    <row r="771" spans="3:9" x14ac:dyDescent="0.2">
      <c r="C771" s="780"/>
      <c r="D771" s="780"/>
      <c r="E771" s="780"/>
      <c r="F771" s="780"/>
      <c r="G771" s="780"/>
      <c r="H771" s="780"/>
      <c r="I771" s="780"/>
    </row>
    <row r="772" spans="3:9" x14ac:dyDescent="0.2">
      <c r="C772" s="780"/>
      <c r="D772" s="780"/>
      <c r="E772" s="780"/>
      <c r="F772" s="780"/>
      <c r="G772" s="780"/>
      <c r="H772" s="780"/>
      <c r="I772" s="780"/>
    </row>
    <row r="773" spans="3:9" x14ac:dyDescent="0.2">
      <c r="C773" s="780"/>
      <c r="D773" s="780"/>
      <c r="E773" s="780"/>
      <c r="F773" s="780"/>
      <c r="G773" s="780"/>
      <c r="H773" s="780"/>
      <c r="I773" s="780"/>
    </row>
    <row r="774" spans="3:9" x14ac:dyDescent="0.2">
      <c r="C774" s="780"/>
      <c r="D774" s="780"/>
      <c r="E774" s="780"/>
      <c r="F774" s="780"/>
      <c r="G774" s="780"/>
      <c r="H774" s="780"/>
      <c r="I774" s="780"/>
    </row>
    <row r="775" spans="3:9" x14ac:dyDescent="0.2">
      <c r="C775" s="780"/>
      <c r="D775" s="780"/>
      <c r="E775" s="780"/>
      <c r="F775" s="780"/>
      <c r="G775" s="780"/>
      <c r="H775" s="780"/>
      <c r="I775" s="780"/>
    </row>
    <row r="776" spans="3:9" x14ac:dyDescent="0.2">
      <c r="C776" s="780"/>
      <c r="D776" s="780"/>
      <c r="E776" s="780"/>
      <c r="F776" s="780"/>
      <c r="G776" s="780"/>
      <c r="H776" s="780"/>
      <c r="I776" s="780"/>
    </row>
    <row r="777" spans="3:9" x14ac:dyDescent="0.2">
      <c r="C777" s="780"/>
      <c r="D777" s="780"/>
      <c r="E777" s="780"/>
      <c r="F777" s="780"/>
      <c r="G777" s="780"/>
      <c r="H777" s="780"/>
      <c r="I777" s="780"/>
    </row>
    <row r="778" spans="3:9" x14ac:dyDescent="0.2">
      <c r="C778" s="780"/>
      <c r="D778" s="780"/>
      <c r="E778" s="780"/>
      <c r="F778" s="780"/>
      <c r="G778" s="780"/>
      <c r="H778" s="780"/>
      <c r="I778" s="780"/>
    </row>
    <row r="779" spans="3:9" x14ac:dyDescent="0.2">
      <c r="C779" s="780"/>
      <c r="D779" s="780"/>
      <c r="E779" s="780"/>
      <c r="F779" s="780"/>
      <c r="G779" s="780"/>
      <c r="H779" s="780"/>
      <c r="I779" s="780"/>
    </row>
    <row r="780" spans="3:9" x14ac:dyDescent="0.2">
      <c r="C780" s="780"/>
      <c r="D780" s="780"/>
      <c r="E780" s="780"/>
      <c r="F780" s="780"/>
      <c r="G780" s="780"/>
      <c r="H780" s="780"/>
      <c r="I780" s="780"/>
    </row>
    <row r="781" spans="3:9" x14ac:dyDescent="0.2">
      <c r="C781" s="780"/>
      <c r="D781" s="780"/>
      <c r="E781" s="780"/>
      <c r="F781" s="780"/>
      <c r="G781" s="780"/>
      <c r="H781" s="780"/>
      <c r="I781" s="780"/>
    </row>
    <row r="782" spans="3:9" x14ac:dyDescent="0.2">
      <c r="C782" s="780"/>
      <c r="D782" s="780"/>
      <c r="E782" s="780"/>
      <c r="F782" s="780"/>
      <c r="G782" s="780"/>
      <c r="H782" s="780"/>
      <c r="I782" s="780"/>
    </row>
    <row r="783" spans="3:9" x14ac:dyDescent="0.2">
      <c r="C783" s="780"/>
      <c r="D783" s="780"/>
      <c r="E783" s="780"/>
      <c r="F783" s="780"/>
      <c r="G783" s="780"/>
      <c r="H783" s="780"/>
      <c r="I783" s="780"/>
    </row>
    <row r="784" spans="3:9" x14ac:dyDescent="0.2">
      <c r="C784" s="780"/>
      <c r="D784" s="780"/>
      <c r="E784" s="780"/>
      <c r="F784" s="780"/>
      <c r="G784" s="780"/>
      <c r="H784" s="780"/>
      <c r="I784" s="780"/>
    </row>
    <row r="785" spans="3:9" x14ac:dyDescent="0.2">
      <c r="C785" s="780"/>
      <c r="D785" s="780"/>
      <c r="E785" s="780"/>
      <c r="F785" s="780"/>
      <c r="G785" s="780"/>
      <c r="H785" s="780"/>
      <c r="I785" s="780"/>
    </row>
    <row r="786" spans="3:9" x14ac:dyDescent="0.2">
      <c r="C786" s="780"/>
      <c r="D786" s="780"/>
      <c r="E786" s="780"/>
      <c r="F786" s="780"/>
      <c r="G786" s="780"/>
      <c r="H786" s="780"/>
      <c r="I786" s="780"/>
    </row>
    <row r="787" spans="3:9" x14ac:dyDescent="0.2">
      <c r="C787" s="780"/>
      <c r="D787" s="780"/>
      <c r="E787" s="780"/>
      <c r="F787" s="780"/>
      <c r="G787" s="780"/>
      <c r="H787" s="780"/>
      <c r="I787" s="780"/>
    </row>
    <row r="788" spans="3:9" x14ac:dyDescent="0.2">
      <c r="C788" s="780"/>
      <c r="D788" s="780"/>
      <c r="E788" s="780"/>
      <c r="F788" s="780"/>
      <c r="G788" s="780"/>
      <c r="H788" s="780"/>
      <c r="I788" s="780"/>
    </row>
    <row r="789" spans="3:9" x14ac:dyDescent="0.2">
      <c r="C789" s="780"/>
      <c r="D789" s="780"/>
      <c r="E789" s="780"/>
      <c r="F789" s="780"/>
      <c r="G789" s="780"/>
      <c r="H789" s="780"/>
      <c r="I789" s="780"/>
    </row>
    <row r="790" spans="3:9" x14ac:dyDescent="0.2">
      <c r="C790" s="780"/>
      <c r="D790" s="780"/>
      <c r="E790" s="780"/>
      <c r="F790" s="780"/>
      <c r="G790" s="780"/>
      <c r="H790" s="780"/>
      <c r="I790" s="780"/>
    </row>
    <row r="791" spans="3:9" x14ac:dyDescent="0.2">
      <c r="C791" s="780"/>
      <c r="D791" s="780"/>
      <c r="E791" s="780"/>
      <c r="F791" s="780"/>
      <c r="G791" s="780"/>
      <c r="H791" s="780"/>
      <c r="I791" s="780"/>
    </row>
    <row r="792" spans="3:9" x14ac:dyDescent="0.2">
      <c r="C792" s="780"/>
      <c r="D792" s="780"/>
      <c r="E792" s="780"/>
      <c r="F792" s="780"/>
      <c r="G792" s="780"/>
      <c r="H792" s="780"/>
      <c r="I792" s="780"/>
    </row>
    <row r="793" spans="3:9" x14ac:dyDescent="0.2">
      <c r="C793" s="780"/>
      <c r="D793" s="780"/>
      <c r="E793" s="780"/>
      <c r="F793" s="780"/>
      <c r="G793" s="780"/>
      <c r="H793" s="780"/>
      <c r="I793" s="780"/>
    </row>
    <row r="794" spans="3:9" x14ac:dyDescent="0.2">
      <c r="C794" s="780"/>
      <c r="D794" s="780"/>
      <c r="E794" s="780"/>
      <c r="F794" s="780"/>
      <c r="G794" s="780"/>
      <c r="H794" s="780"/>
      <c r="I794" s="780"/>
    </row>
    <row r="795" spans="3:9" x14ac:dyDescent="0.2">
      <c r="C795" s="780"/>
      <c r="D795" s="780"/>
      <c r="E795" s="780"/>
      <c r="F795" s="780"/>
      <c r="G795" s="780"/>
      <c r="H795" s="780"/>
      <c r="I795" s="780"/>
    </row>
    <row r="796" spans="3:9" x14ac:dyDescent="0.2">
      <c r="C796" s="780"/>
      <c r="D796" s="780"/>
      <c r="E796" s="780"/>
      <c r="F796" s="780"/>
      <c r="G796" s="780"/>
      <c r="H796" s="780"/>
      <c r="I796" s="780"/>
    </row>
    <row r="797" spans="3:9" x14ac:dyDescent="0.2">
      <c r="C797" s="780"/>
      <c r="D797" s="780"/>
      <c r="E797" s="780"/>
      <c r="F797" s="780"/>
      <c r="G797" s="780"/>
      <c r="H797" s="780"/>
      <c r="I797" s="780"/>
    </row>
    <row r="798" spans="3:9" x14ac:dyDescent="0.2">
      <c r="C798" s="780"/>
      <c r="D798" s="780"/>
      <c r="E798" s="780"/>
      <c r="F798" s="780"/>
      <c r="G798" s="780"/>
      <c r="H798" s="780"/>
      <c r="I798" s="780"/>
    </row>
    <row r="799" spans="3:9" x14ac:dyDescent="0.2">
      <c r="C799" s="780"/>
      <c r="D799" s="780"/>
      <c r="E799" s="780"/>
      <c r="F799" s="780"/>
      <c r="G799" s="780"/>
      <c r="H799" s="780"/>
      <c r="I799" s="780"/>
    </row>
    <row r="800" spans="3:9" x14ac:dyDescent="0.2">
      <c r="C800" s="780"/>
      <c r="D800" s="780"/>
      <c r="E800" s="780"/>
      <c r="F800" s="780"/>
      <c r="G800" s="780"/>
      <c r="H800" s="780"/>
      <c r="I800" s="780"/>
    </row>
    <row r="801" spans="3:9" x14ac:dyDescent="0.2">
      <c r="C801" s="780"/>
      <c r="D801" s="780"/>
      <c r="E801" s="780"/>
      <c r="F801" s="780"/>
      <c r="G801" s="780"/>
      <c r="H801" s="780"/>
      <c r="I801" s="780"/>
    </row>
    <row r="802" spans="3:9" x14ac:dyDescent="0.2">
      <c r="C802" s="780"/>
      <c r="D802" s="780"/>
      <c r="E802" s="780"/>
      <c r="F802" s="780"/>
      <c r="G802" s="780"/>
      <c r="H802" s="780"/>
      <c r="I802" s="780"/>
    </row>
    <row r="803" spans="3:9" x14ac:dyDescent="0.2">
      <c r="C803" s="780"/>
      <c r="D803" s="780"/>
      <c r="E803" s="780"/>
      <c r="F803" s="780"/>
      <c r="G803" s="780"/>
      <c r="H803" s="780"/>
      <c r="I803" s="780"/>
    </row>
    <row r="804" spans="3:9" x14ac:dyDescent="0.2">
      <c r="C804" s="780"/>
      <c r="D804" s="780"/>
      <c r="E804" s="780"/>
      <c r="F804" s="780"/>
      <c r="G804" s="780"/>
      <c r="H804" s="780"/>
      <c r="I804" s="780"/>
    </row>
    <row r="805" spans="3:9" x14ac:dyDescent="0.2">
      <c r="C805" s="780"/>
      <c r="D805" s="780"/>
      <c r="E805" s="780"/>
      <c r="F805" s="780"/>
      <c r="G805" s="780"/>
      <c r="H805" s="780"/>
      <c r="I805" s="780"/>
    </row>
    <row r="806" spans="3:9" x14ac:dyDescent="0.2">
      <c r="C806" s="780"/>
      <c r="D806" s="780"/>
      <c r="E806" s="780"/>
      <c r="F806" s="780"/>
      <c r="G806" s="780"/>
      <c r="H806" s="780"/>
      <c r="I806" s="780"/>
    </row>
    <row r="807" spans="3:9" x14ac:dyDescent="0.2">
      <c r="C807" s="780"/>
      <c r="D807" s="780"/>
      <c r="E807" s="780"/>
      <c r="F807" s="780"/>
      <c r="G807" s="780"/>
      <c r="H807" s="780"/>
      <c r="I807" s="780"/>
    </row>
    <row r="808" spans="3:9" x14ac:dyDescent="0.2">
      <c r="C808" s="780"/>
      <c r="D808" s="780"/>
      <c r="E808" s="780"/>
      <c r="F808" s="780"/>
      <c r="G808" s="780"/>
      <c r="H808" s="780"/>
      <c r="I808" s="780"/>
    </row>
    <row r="809" spans="3:9" x14ac:dyDescent="0.2">
      <c r="C809" s="780"/>
      <c r="D809" s="780"/>
      <c r="E809" s="780"/>
      <c r="F809" s="780"/>
      <c r="G809" s="780"/>
      <c r="H809" s="780"/>
      <c r="I809" s="780"/>
    </row>
    <row r="810" spans="3:9" x14ac:dyDescent="0.2">
      <c r="C810" s="780"/>
      <c r="D810" s="780"/>
      <c r="E810" s="780"/>
      <c r="F810" s="780"/>
      <c r="G810" s="780"/>
      <c r="H810" s="780"/>
      <c r="I810" s="780"/>
    </row>
    <row r="811" spans="3:9" x14ac:dyDescent="0.2">
      <c r="C811" s="780"/>
      <c r="D811" s="780"/>
      <c r="E811" s="780"/>
      <c r="F811" s="780"/>
      <c r="G811" s="780"/>
      <c r="H811" s="780"/>
      <c r="I811" s="780"/>
    </row>
    <row r="812" spans="3:9" x14ac:dyDescent="0.2">
      <c r="C812" s="780"/>
      <c r="D812" s="780"/>
      <c r="E812" s="780"/>
      <c r="F812" s="780"/>
      <c r="G812" s="780"/>
      <c r="H812" s="780"/>
      <c r="I812" s="780"/>
    </row>
    <row r="813" spans="3:9" x14ac:dyDescent="0.2">
      <c r="C813" s="780"/>
      <c r="D813" s="780"/>
      <c r="E813" s="780"/>
      <c r="F813" s="780"/>
      <c r="G813" s="780"/>
      <c r="H813" s="780"/>
      <c r="I813" s="780"/>
    </row>
    <row r="814" spans="3:9" x14ac:dyDescent="0.2">
      <c r="C814" s="780"/>
      <c r="D814" s="780"/>
      <c r="E814" s="780"/>
      <c r="F814" s="780"/>
      <c r="G814" s="780"/>
      <c r="H814" s="780"/>
      <c r="I814" s="780"/>
    </row>
    <row r="815" spans="3:9" x14ac:dyDescent="0.2">
      <c r="C815" s="780"/>
      <c r="D815" s="780"/>
      <c r="E815" s="780"/>
      <c r="F815" s="780"/>
      <c r="G815" s="780"/>
      <c r="H815" s="780"/>
      <c r="I815" s="780"/>
    </row>
    <row r="816" spans="3:9" x14ac:dyDescent="0.2">
      <c r="C816" s="780"/>
      <c r="D816" s="780"/>
      <c r="E816" s="780"/>
      <c r="F816" s="780"/>
      <c r="G816" s="780"/>
      <c r="H816" s="780"/>
      <c r="I816" s="780"/>
    </row>
    <row r="817" spans="3:9" x14ac:dyDescent="0.2">
      <c r="C817" s="780"/>
      <c r="D817" s="780"/>
      <c r="E817" s="780"/>
      <c r="F817" s="780"/>
      <c r="G817" s="780"/>
      <c r="H817" s="780"/>
      <c r="I817" s="780"/>
    </row>
    <row r="818" spans="3:9" x14ac:dyDescent="0.2">
      <c r="C818" s="780"/>
      <c r="D818" s="780"/>
      <c r="E818" s="780"/>
      <c r="F818" s="780"/>
      <c r="G818" s="780"/>
      <c r="H818" s="780"/>
      <c r="I818" s="780"/>
    </row>
    <row r="819" spans="3:9" x14ac:dyDescent="0.2">
      <c r="C819" s="780"/>
      <c r="D819" s="780"/>
      <c r="E819" s="780"/>
      <c r="F819" s="780"/>
      <c r="G819" s="780"/>
      <c r="H819" s="780"/>
      <c r="I819" s="780"/>
    </row>
    <row r="820" spans="3:9" x14ac:dyDescent="0.2">
      <c r="C820" s="780"/>
      <c r="D820" s="780"/>
      <c r="E820" s="780"/>
      <c r="F820" s="780"/>
      <c r="G820" s="780"/>
      <c r="H820" s="780"/>
      <c r="I820" s="780"/>
    </row>
    <row r="821" spans="3:9" x14ac:dyDescent="0.2">
      <c r="C821" s="780"/>
      <c r="D821" s="780"/>
      <c r="E821" s="780"/>
      <c r="F821" s="780"/>
      <c r="G821" s="780"/>
      <c r="H821" s="780"/>
      <c r="I821" s="780"/>
    </row>
    <row r="822" spans="3:9" x14ac:dyDescent="0.2">
      <c r="C822" s="780"/>
      <c r="D822" s="780"/>
      <c r="E822" s="780"/>
      <c r="F822" s="780"/>
      <c r="G822" s="780"/>
      <c r="H822" s="780"/>
      <c r="I822" s="780"/>
    </row>
    <row r="823" spans="3:9" x14ac:dyDescent="0.2">
      <c r="C823" s="780"/>
      <c r="D823" s="780"/>
      <c r="E823" s="780"/>
      <c r="F823" s="780"/>
      <c r="G823" s="780"/>
      <c r="H823" s="780"/>
      <c r="I823" s="780"/>
    </row>
    <row r="824" spans="3:9" x14ac:dyDescent="0.2">
      <c r="C824" s="780"/>
      <c r="D824" s="780"/>
      <c r="E824" s="780"/>
      <c r="F824" s="780"/>
      <c r="G824" s="780"/>
      <c r="H824" s="780"/>
      <c r="I824" s="780"/>
    </row>
    <row r="825" spans="3:9" x14ac:dyDescent="0.2">
      <c r="C825" s="780"/>
      <c r="D825" s="780"/>
      <c r="E825" s="780"/>
      <c r="F825" s="780"/>
      <c r="G825" s="780"/>
      <c r="H825" s="780"/>
      <c r="I825" s="780"/>
    </row>
    <row r="826" spans="3:9" x14ac:dyDescent="0.2">
      <c r="C826" s="780"/>
      <c r="D826" s="780"/>
      <c r="E826" s="780"/>
      <c r="F826" s="780"/>
      <c r="G826" s="780"/>
      <c r="H826" s="780"/>
      <c r="I826" s="780"/>
    </row>
    <row r="827" spans="3:9" x14ac:dyDescent="0.2">
      <c r="C827" s="780"/>
      <c r="D827" s="780"/>
      <c r="E827" s="780"/>
      <c r="F827" s="780"/>
      <c r="G827" s="780"/>
      <c r="H827" s="780"/>
      <c r="I827" s="780"/>
    </row>
    <row r="828" spans="3:9" x14ac:dyDescent="0.2">
      <c r="C828" s="780"/>
      <c r="D828" s="780"/>
      <c r="E828" s="780"/>
      <c r="F828" s="780"/>
      <c r="G828" s="780"/>
      <c r="H828" s="780"/>
      <c r="I828" s="780"/>
    </row>
    <row r="829" spans="3:9" x14ac:dyDescent="0.2">
      <c r="C829" s="780"/>
      <c r="D829" s="780"/>
      <c r="E829" s="780"/>
      <c r="F829" s="780"/>
      <c r="G829" s="780"/>
      <c r="H829" s="780"/>
      <c r="I829" s="780"/>
    </row>
    <row r="830" spans="3:9" x14ac:dyDescent="0.2">
      <c r="C830" s="780"/>
      <c r="D830" s="780"/>
      <c r="E830" s="780"/>
      <c r="F830" s="780"/>
      <c r="G830" s="780"/>
      <c r="H830" s="780"/>
      <c r="I830" s="780"/>
    </row>
    <row r="831" spans="3:9" x14ac:dyDescent="0.2">
      <c r="C831" s="780"/>
      <c r="D831" s="780"/>
      <c r="E831" s="780"/>
      <c r="F831" s="780"/>
      <c r="G831" s="780"/>
      <c r="H831" s="780"/>
      <c r="I831" s="780"/>
    </row>
    <row r="832" spans="3:9" x14ac:dyDescent="0.2">
      <c r="C832" s="780"/>
      <c r="D832" s="780"/>
      <c r="E832" s="780"/>
      <c r="F832" s="780"/>
      <c r="G832" s="780"/>
      <c r="H832" s="780"/>
      <c r="I832" s="780"/>
    </row>
    <row r="833" spans="3:9" x14ac:dyDescent="0.2">
      <c r="C833" s="780"/>
      <c r="D833" s="780"/>
      <c r="E833" s="780"/>
      <c r="F833" s="780"/>
      <c r="G833" s="780"/>
      <c r="H833" s="780"/>
      <c r="I833" s="780"/>
    </row>
    <row r="834" spans="3:9" x14ac:dyDescent="0.2">
      <c r="C834" s="780"/>
      <c r="D834" s="780"/>
      <c r="E834" s="780"/>
      <c r="F834" s="780"/>
      <c r="G834" s="780"/>
      <c r="H834" s="780"/>
      <c r="I834" s="780"/>
    </row>
    <row r="835" spans="3:9" x14ac:dyDescent="0.2">
      <c r="C835" s="780"/>
      <c r="D835" s="780"/>
      <c r="E835" s="780"/>
      <c r="F835" s="780"/>
      <c r="G835" s="780"/>
      <c r="H835" s="780"/>
      <c r="I835" s="780"/>
    </row>
    <row r="836" spans="3:9" x14ac:dyDescent="0.2">
      <c r="C836" s="780"/>
      <c r="D836" s="780"/>
      <c r="E836" s="780"/>
      <c r="F836" s="780"/>
      <c r="G836" s="780"/>
      <c r="H836" s="780"/>
      <c r="I836" s="780"/>
    </row>
    <row r="837" spans="3:9" x14ac:dyDescent="0.2">
      <c r="C837" s="780"/>
      <c r="D837" s="780"/>
      <c r="E837" s="780"/>
      <c r="F837" s="780"/>
      <c r="G837" s="780"/>
      <c r="H837" s="780"/>
      <c r="I837" s="780"/>
    </row>
    <row r="838" spans="3:9" x14ac:dyDescent="0.2">
      <c r="C838" s="780"/>
      <c r="D838" s="780"/>
      <c r="E838" s="780"/>
      <c r="F838" s="780"/>
      <c r="G838" s="780"/>
      <c r="H838" s="780"/>
      <c r="I838" s="780"/>
    </row>
    <row r="839" spans="3:9" x14ac:dyDescent="0.2">
      <c r="C839" s="780"/>
      <c r="D839" s="780"/>
      <c r="E839" s="780"/>
      <c r="F839" s="780"/>
      <c r="G839" s="780"/>
      <c r="H839" s="780"/>
      <c r="I839" s="780"/>
    </row>
    <row r="840" spans="3:9" x14ac:dyDescent="0.2">
      <c r="C840" s="780"/>
      <c r="D840" s="780"/>
      <c r="E840" s="780"/>
      <c r="F840" s="780"/>
      <c r="G840" s="780"/>
      <c r="H840" s="780"/>
      <c r="I840" s="780"/>
    </row>
    <row r="841" spans="3:9" x14ac:dyDescent="0.2">
      <c r="C841" s="780"/>
      <c r="D841" s="780"/>
      <c r="E841" s="780"/>
      <c r="F841" s="780"/>
      <c r="G841" s="780"/>
      <c r="H841" s="780"/>
      <c r="I841" s="780"/>
    </row>
    <row r="842" spans="3:9" x14ac:dyDescent="0.2">
      <c r="C842" s="780"/>
      <c r="D842" s="780"/>
      <c r="E842" s="780"/>
      <c r="F842" s="780"/>
      <c r="G842" s="780"/>
      <c r="H842" s="780"/>
      <c r="I842" s="780"/>
    </row>
    <row r="843" spans="3:9" x14ac:dyDescent="0.2">
      <c r="C843" s="780"/>
      <c r="D843" s="780"/>
      <c r="E843" s="780"/>
      <c r="F843" s="780"/>
      <c r="G843" s="780"/>
      <c r="H843" s="780"/>
      <c r="I843" s="780"/>
    </row>
    <row r="844" spans="3:9" x14ac:dyDescent="0.2">
      <c r="C844" s="780"/>
      <c r="D844" s="780"/>
      <c r="E844" s="780"/>
      <c r="F844" s="780"/>
      <c r="G844" s="780"/>
      <c r="H844" s="780"/>
      <c r="I844" s="780"/>
    </row>
    <row r="845" spans="3:9" x14ac:dyDescent="0.2">
      <c r="C845" s="780"/>
      <c r="D845" s="780"/>
      <c r="E845" s="780"/>
      <c r="F845" s="780"/>
      <c r="G845" s="780"/>
      <c r="H845" s="780"/>
      <c r="I845" s="780"/>
    </row>
    <row r="846" spans="3:9" x14ac:dyDescent="0.2">
      <c r="C846" s="780"/>
      <c r="D846" s="780"/>
      <c r="E846" s="780"/>
      <c r="F846" s="780"/>
      <c r="G846" s="780"/>
      <c r="H846" s="780"/>
      <c r="I846" s="780"/>
    </row>
    <row r="847" spans="3:9" x14ac:dyDescent="0.2">
      <c r="C847" s="780"/>
      <c r="D847" s="780"/>
      <c r="E847" s="780"/>
      <c r="F847" s="780"/>
      <c r="G847" s="780"/>
      <c r="H847" s="780"/>
      <c r="I847" s="780"/>
    </row>
    <row r="848" spans="3:9" x14ac:dyDescent="0.2">
      <c r="C848" s="780"/>
      <c r="D848" s="780"/>
      <c r="E848" s="780"/>
      <c r="F848" s="780"/>
      <c r="G848" s="780"/>
      <c r="H848" s="780"/>
      <c r="I848" s="780"/>
    </row>
    <row r="849" spans="3:9" x14ac:dyDescent="0.2">
      <c r="C849" s="780"/>
      <c r="D849" s="780"/>
      <c r="E849" s="780"/>
      <c r="F849" s="780"/>
      <c r="G849" s="780"/>
      <c r="H849" s="780"/>
      <c r="I849" s="780"/>
    </row>
    <row r="850" spans="3:9" x14ac:dyDescent="0.2">
      <c r="C850" s="780"/>
      <c r="D850" s="780"/>
      <c r="E850" s="780"/>
      <c r="F850" s="780"/>
      <c r="G850" s="780"/>
      <c r="H850" s="780"/>
      <c r="I850" s="780"/>
    </row>
    <row r="851" spans="3:9" x14ac:dyDescent="0.2">
      <c r="C851" s="780"/>
      <c r="D851" s="780"/>
      <c r="E851" s="780"/>
      <c r="F851" s="780"/>
      <c r="G851" s="780"/>
      <c r="H851" s="780"/>
      <c r="I851" s="780"/>
    </row>
    <row r="852" spans="3:9" x14ac:dyDescent="0.2">
      <c r="C852" s="780"/>
      <c r="D852" s="780"/>
      <c r="E852" s="780"/>
      <c r="F852" s="780"/>
      <c r="G852" s="780"/>
      <c r="H852" s="780"/>
      <c r="I852" s="780"/>
    </row>
    <row r="853" spans="3:9" x14ac:dyDescent="0.2">
      <c r="C853" s="780"/>
      <c r="D853" s="780"/>
      <c r="E853" s="780"/>
      <c r="F853" s="780"/>
      <c r="G853" s="780"/>
      <c r="H853" s="780"/>
      <c r="I853" s="780"/>
    </row>
    <row r="854" spans="3:9" x14ac:dyDescent="0.2">
      <c r="C854" s="780"/>
      <c r="D854" s="780"/>
      <c r="E854" s="780"/>
      <c r="F854" s="780"/>
      <c r="G854" s="780"/>
      <c r="H854" s="780"/>
      <c r="I854" s="780"/>
    </row>
    <row r="855" spans="3:9" x14ac:dyDescent="0.2">
      <c r="C855" s="780"/>
      <c r="D855" s="780"/>
      <c r="E855" s="780"/>
      <c r="F855" s="780"/>
      <c r="G855" s="780"/>
      <c r="H855" s="780"/>
      <c r="I855" s="780"/>
    </row>
    <row r="856" spans="3:9" x14ac:dyDescent="0.2">
      <c r="C856" s="780"/>
      <c r="D856" s="780"/>
      <c r="E856" s="780"/>
      <c r="F856" s="780"/>
      <c r="G856" s="780"/>
      <c r="H856" s="780"/>
      <c r="I856" s="780"/>
    </row>
    <row r="857" spans="3:9" x14ac:dyDescent="0.2">
      <c r="C857" s="780"/>
      <c r="D857" s="780"/>
      <c r="E857" s="780"/>
      <c r="F857" s="780"/>
      <c r="G857" s="780"/>
      <c r="H857" s="780"/>
      <c r="I857" s="780"/>
    </row>
    <row r="858" spans="3:9" x14ac:dyDescent="0.2">
      <c r="C858" s="780"/>
      <c r="D858" s="780"/>
      <c r="E858" s="780"/>
      <c r="F858" s="780"/>
      <c r="G858" s="780"/>
      <c r="H858" s="780"/>
      <c r="I858" s="780"/>
    </row>
    <row r="859" spans="3:9" x14ac:dyDescent="0.2">
      <c r="C859" s="780"/>
      <c r="D859" s="780"/>
      <c r="E859" s="780"/>
      <c r="F859" s="780"/>
      <c r="G859" s="780"/>
      <c r="H859" s="780"/>
      <c r="I859" s="780"/>
    </row>
    <row r="860" spans="3:9" x14ac:dyDescent="0.2">
      <c r="C860" s="780"/>
      <c r="D860" s="780"/>
      <c r="E860" s="780"/>
      <c r="F860" s="780"/>
      <c r="G860" s="780"/>
      <c r="H860" s="780"/>
      <c r="I860" s="780"/>
    </row>
    <row r="861" spans="3:9" x14ac:dyDescent="0.2">
      <c r="C861" s="780"/>
      <c r="D861" s="780"/>
      <c r="E861" s="780"/>
      <c r="F861" s="780"/>
      <c r="G861" s="780"/>
      <c r="H861" s="780"/>
      <c r="I861" s="780"/>
    </row>
    <row r="862" spans="3:9" x14ac:dyDescent="0.2">
      <c r="C862" s="780"/>
      <c r="D862" s="780"/>
      <c r="E862" s="780"/>
      <c r="F862" s="780"/>
      <c r="G862" s="780"/>
      <c r="H862" s="780"/>
      <c r="I862" s="780"/>
    </row>
    <row r="863" spans="3:9" x14ac:dyDescent="0.2">
      <c r="C863" s="780"/>
      <c r="D863" s="780"/>
      <c r="E863" s="780"/>
      <c r="F863" s="780"/>
      <c r="G863" s="780"/>
      <c r="H863" s="780"/>
      <c r="I863" s="780"/>
    </row>
    <row r="864" spans="3:9" x14ac:dyDescent="0.2">
      <c r="C864" s="780"/>
      <c r="D864" s="780"/>
      <c r="E864" s="780"/>
      <c r="F864" s="780"/>
      <c r="G864" s="780"/>
      <c r="H864" s="780"/>
      <c r="I864" s="780"/>
    </row>
    <row r="865" spans="3:9" x14ac:dyDescent="0.2">
      <c r="C865" s="780"/>
      <c r="D865" s="780"/>
      <c r="E865" s="780"/>
      <c r="F865" s="780"/>
      <c r="G865" s="780"/>
      <c r="H865" s="780"/>
      <c r="I865" s="780"/>
    </row>
    <row r="866" spans="3:9" x14ac:dyDescent="0.2">
      <c r="C866" s="780"/>
      <c r="D866" s="780"/>
      <c r="E866" s="780"/>
      <c r="F866" s="780"/>
      <c r="G866" s="780"/>
      <c r="H866" s="780"/>
      <c r="I866" s="780"/>
    </row>
    <row r="867" spans="3:9" x14ac:dyDescent="0.2">
      <c r="C867" s="780"/>
      <c r="D867" s="780"/>
      <c r="E867" s="780"/>
      <c r="F867" s="780"/>
      <c r="G867" s="780"/>
      <c r="H867" s="780"/>
      <c r="I867" s="780"/>
    </row>
    <row r="868" spans="3:9" x14ac:dyDescent="0.2">
      <c r="C868" s="780"/>
      <c r="D868" s="780"/>
      <c r="E868" s="780"/>
      <c r="F868" s="780"/>
      <c r="G868" s="780"/>
      <c r="H868" s="780"/>
      <c r="I868" s="780"/>
    </row>
    <row r="869" spans="3:9" x14ac:dyDescent="0.2">
      <c r="C869" s="780"/>
      <c r="D869" s="780"/>
      <c r="E869" s="780"/>
      <c r="F869" s="780"/>
      <c r="G869" s="780"/>
      <c r="H869" s="780"/>
      <c r="I869" s="780"/>
    </row>
    <row r="870" spans="3:9" x14ac:dyDescent="0.2">
      <c r="C870" s="780"/>
      <c r="D870" s="780"/>
      <c r="E870" s="780"/>
      <c r="F870" s="780"/>
      <c r="G870" s="780"/>
      <c r="H870" s="780"/>
      <c r="I870" s="780"/>
    </row>
    <row r="871" spans="3:9" x14ac:dyDescent="0.2">
      <c r="C871" s="780"/>
      <c r="D871" s="780"/>
      <c r="E871" s="780"/>
      <c r="F871" s="780"/>
      <c r="G871" s="780"/>
      <c r="H871" s="780"/>
      <c r="I871" s="780"/>
    </row>
    <row r="872" spans="3:9" x14ac:dyDescent="0.2">
      <c r="C872" s="780"/>
      <c r="D872" s="780"/>
      <c r="E872" s="780"/>
      <c r="F872" s="780"/>
      <c r="G872" s="780"/>
      <c r="H872" s="780"/>
      <c r="I872" s="780"/>
    </row>
    <row r="873" spans="3:9" x14ac:dyDescent="0.2">
      <c r="C873" s="780"/>
      <c r="D873" s="780"/>
      <c r="E873" s="780"/>
      <c r="F873" s="780"/>
      <c r="G873" s="780"/>
      <c r="H873" s="780"/>
      <c r="I873" s="780"/>
    </row>
    <row r="874" spans="3:9" x14ac:dyDescent="0.2">
      <c r="C874" s="780"/>
      <c r="D874" s="780"/>
      <c r="E874" s="780"/>
      <c r="F874" s="780"/>
      <c r="G874" s="780"/>
      <c r="H874" s="780"/>
      <c r="I874" s="780"/>
    </row>
    <row r="875" spans="3:9" x14ac:dyDescent="0.2">
      <c r="C875" s="780"/>
      <c r="D875" s="780"/>
      <c r="E875" s="780"/>
      <c r="F875" s="780"/>
      <c r="G875" s="780"/>
      <c r="H875" s="780"/>
      <c r="I875" s="780"/>
    </row>
    <row r="876" spans="3:9" x14ac:dyDescent="0.2">
      <c r="C876" s="780"/>
      <c r="D876" s="780"/>
      <c r="E876" s="780"/>
      <c r="F876" s="780"/>
      <c r="G876" s="780"/>
      <c r="H876" s="780"/>
      <c r="I876" s="780"/>
    </row>
    <row r="877" spans="3:9" x14ac:dyDescent="0.2">
      <c r="C877" s="780"/>
      <c r="D877" s="780"/>
      <c r="E877" s="780"/>
      <c r="F877" s="780"/>
      <c r="G877" s="780"/>
      <c r="H877" s="780"/>
      <c r="I877" s="780"/>
    </row>
    <row r="878" spans="3:9" x14ac:dyDescent="0.2">
      <c r="C878" s="780"/>
      <c r="D878" s="780"/>
      <c r="E878" s="780"/>
      <c r="F878" s="780"/>
      <c r="G878" s="780"/>
      <c r="H878" s="780"/>
      <c r="I878" s="780"/>
    </row>
    <row r="879" spans="3:9" x14ac:dyDescent="0.2">
      <c r="C879" s="780"/>
      <c r="D879" s="780"/>
      <c r="E879" s="780"/>
      <c r="F879" s="780"/>
      <c r="G879" s="780"/>
      <c r="H879" s="780"/>
      <c r="I879" s="780"/>
    </row>
    <row r="880" spans="3:9" x14ac:dyDescent="0.2">
      <c r="C880" s="780"/>
      <c r="D880" s="780"/>
      <c r="E880" s="780"/>
      <c r="F880" s="780"/>
      <c r="G880" s="780"/>
      <c r="H880" s="780"/>
      <c r="I880" s="780"/>
    </row>
    <row r="881" spans="3:9" x14ac:dyDescent="0.2">
      <c r="C881" s="780"/>
      <c r="D881" s="780"/>
      <c r="E881" s="780"/>
      <c r="F881" s="780"/>
      <c r="G881" s="780"/>
      <c r="H881" s="780"/>
      <c r="I881" s="780"/>
    </row>
    <row r="882" spans="3:9" x14ac:dyDescent="0.2">
      <c r="C882" s="780"/>
      <c r="D882" s="780"/>
      <c r="E882" s="780"/>
      <c r="F882" s="780"/>
      <c r="G882" s="780"/>
      <c r="H882" s="780"/>
      <c r="I882" s="780"/>
    </row>
    <row r="883" spans="3:9" x14ac:dyDescent="0.2">
      <c r="C883" s="780"/>
      <c r="D883" s="780"/>
      <c r="E883" s="780"/>
      <c r="F883" s="780"/>
      <c r="G883" s="780"/>
      <c r="H883" s="780"/>
      <c r="I883" s="780"/>
    </row>
    <row r="884" spans="3:9" x14ac:dyDescent="0.2">
      <c r="C884" s="780"/>
      <c r="D884" s="780"/>
      <c r="E884" s="780"/>
      <c r="F884" s="780"/>
      <c r="G884" s="780"/>
      <c r="H884" s="780"/>
      <c r="I884" s="780"/>
    </row>
    <row r="885" spans="3:9" x14ac:dyDescent="0.2">
      <c r="C885" s="780"/>
      <c r="D885" s="780"/>
      <c r="E885" s="780"/>
      <c r="F885" s="780"/>
      <c r="G885" s="780"/>
      <c r="H885" s="780"/>
      <c r="I885" s="780"/>
    </row>
    <row r="886" spans="3:9" x14ac:dyDescent="0.2">
      <c r="C886" s="780"/>
      <c r="D886" s="780"/>
      <c r="E886" s="780"/>
      <c r="F886" s="780"/>
      <c r="G886" s="780"/>
      <c r="H886" s="780"/>
      <c r="I886" s="780"/>
    </row>
    <row r="887" spans="3:9" x14ac:dyDescent="0.2">
      <c r="C887" s="780"/>
      <c r="D887" s="780"/>
      <c r="E887" s="780"/>
      <c r="F887" s="780"/>
      <c r="G887" s="780"/>
      <c r="H887" s="780"/>
      <c r="I887" s="780"/>
    </row>
    <row r="888" spans="3:9" x14ac:dyDescent="0.2">
      <c r="C888" s="780"/>
      <c r="D888" s="780"/>
      <c r="E888" s="780"/>
      <c r="F888" s="780"/>
      <c r="G888" s="780"/>
      <c r="H888" s="780"/>
      <c r="I888" s="780"/>
    </row>
    <row r="889" spans="3:9" x14ac:dyDescent="0.2">
      <c r="C889" s="780"/>
      <c r="D889" s="780"/>
      <c r="E889" s="780"/>
      <c r="F889" s="780"/>
      <c r="G889" s="780"/>
      <c r="H889" s="780"/>
      <c r="I889" s="780"/>
    </row>
    <row r="890" spans="3:9" x14ac:dyDescent="0.2">
      <c r="C890" s="780"/>
      <c r="D890" s="780"/>
      <c r="E890" s="780"/>
      <c r="F890" s="780"/>
      <c r="G890" s="780"/>
      <c r="H890" s="780"/>
      <c r="I890" s="780"/>
    </row>
    <row r="891" spans="3:9" x14ac:dyDescent="0.2">
      <c r="C891" s="780"/>
      <c r="D891" s="780"/>
      <c r="E891" s="780"/>
      <c r="F891" s="780"/>
      <c r="G891" s="780"/>
      <c r="H891" s="780"/>
      <c r="I891" s="780"/>
    </row>
    <row r="892" spans="3:9" x14ac:dyDescent="0.2">
      <c r="C892" s="780"/>
      <c r="D892" s="780"/>
      <c r="E892" s="780"/>
      <c r="F892" s="780"/>
      <c r="G892" s="780"/>
      <c r="H892" s="780"/>
      <c r="I892" s="780"/>
    </row>
    <row r="893" spans="3:9" x14ac:dyDescent="0.2">
      <c r="C893" s="780"/>
      <c r="D893" s="780"/>
      <c r="E893" s="780"/>
      <c r="F893" s="780"/>
      <c r="G893" s="780"/>
      <c r="H893" s="780"/>
      <c r="I893" s="780"/>
    </row>
    <row r="894" spans="3:9" x14ac:dyDescent="0.2">
      <c r="C894" s="780"/>
      <c r="D894" s="780"/>
      <c r="E894" s="780"/>
      <c r="F894" s="780"/>
      <c r="G894" s="780"/>
      <c r="H894" s="780"/>
      <c r="I894" s="780"/>
    </row>
    <row r="895" spans="3:9" x14ac:dyDescent="0.2">
      <c r="C895" s="780"/>
      <c r="D895" s="780"/>
      <c r="E895" s="780"/>
      <c r="F895" s="780"/>
      <c r="G895" s="780"/>
      <c r="H895" s="780"/>
      <c r="I895" s="780"/>
    </row>
    <row r="896" spans="3:9" x14ac:dyDescent="0.2">
      <c r="C896" s="780"/>
      <c r="D896" s="780"/>
      <c r="E896" s="780"/>
      <c r="F896" s="780"/>
      <c r="G896" s="780"/>
      <c r="H896" s="780"/>
      <c r="I896" s="780"/>
    </row>
    <row r="897" spans="3:9" x14ac:dyDescent="0.2">
      <c r="C897" s="780"/>
      <c r="D897" s="780"/>
      <c r="E897" s="780"/>
      <c r="F897" s="780"/>
      <c r="G897" s="780"/>
      <c r="H897" s="780"/>
      <c r="I897" s="780"/>
    </row>
    <row r="898" spans="3:9" x14ac:dyDescent="0.2">
      <c r="C898" s="780"/>
      <c r="D898" s="780"/>
      <c r="E898" s="780"/>
      <c r="F898" s="780"/>
      <c r="G898" s="780"/>
      <c r="H898" s="780"/>
      <c r="I898" s="780"/>
    </row>
    <row r="899" spans="3:9" x14ac:dyDescent="0.2">
      <c r="C899" s="780"/>
      <c r="D899" s="780"/>
      <c r="E899" s="780"/>
      <c r="F899" s="780"/>
      <c r="G899" s="780"/>
      <c r="H899" s="780"/>
      <c r="I899" s="780"/>
    </row>
    <row r="900" spans="3:9" x14ac:dyDescent="0.2">
      <c r="C900" s="780"/>
      <c r="D900" s="780"/>
      <c r="E900" s="780"/>
      <c r="F900" s="780"/>
      <c r="G900" s="780"/>
      <c r="H900" s="780"/>
      <c r="I900" s="780"/>
    </row>
    <row r="901" spans="3:9" x14ac:dyDescent="0.2">
      <c r="C901" s="780"/>
      <c r="D901" s="780"/>
      <c r="E901" s="780"/>
      <c r="F901" s="780"/>
      <c r="G901" s="780"/>
      <c r="H901" s="780"/>
      <c r="I901" s="780"/>
    </row>
    <row r="902" spans="3:9" x14ac:dyDescent="0.2">
      <c r="C902" s="780"/>
      <c r="D902" s="780"/>
      <c r="E902" s="780"/>
      <c r="F902" s="780"/>
      <c r="G902" s="780"/>
      <c r="H902" s="780"/>
      <c r="I902" s="780"/>
    </row>
    <row r="903" spans="3:9" x14ac:dyDescent="0.2">
      <c r="C903" s="780"/>
      <c r="D903" s="780"/>
      <c r="E903" s="780"/>
      <c r="F903" s="780"/>
      <c r="G903" s="780"/>
      <c r="H903" s="780"/>
      <c r="I903" s="780"/>
    </row>
    <row r="904" spans="3:9" x14ac:dyDescent="0.2">
      <c r="C904" s="780"/>
      <c r="D904" s="780"/>
      <c r="E904" s="780"/>
      <c r="F904" s="780"/>
      <c r="G904" s="780"/>
      <c r="H904" s="780"/>
      <c r="I904" s="780"/>
    </row>
    <row r="905" spans="3:9" x14ac:dyDescent="0.2">
      <c r="C905" s="780"/>
      <c r="D905" s="780"/>
      <c r="E905" s="780"/>
      <c r="F905" s="780"/>
      <c r="G905" s="780"/>
      <c r="H905" s="780"/>
      <c r="I905" s="780"/>
    </row>
    <row r="906" spans="3:9" x14ac:dyDescent="0.2">
      <c r="C906" s="780"/>
      <c r="D906" s="780"/>
      <c r="E906" s="780"/>
      <c r="F906" s="780"/>
      <c r="G906" s="780"/>
      <c r="H906" s="780"/>
      <c r="I906" s="780"/>
    </row>
    <row r="907" spans="3:9" x14ac:dyDescent="0.2">
      <c r="C907" s="780"/>
      <c r="D907" s="780"/>
      <c r="E907" s="780"/>
      <c r="F907" s="780"/>
      <c r="G907" s="780"/>
      <c r="H907" s="780"/>
      <c r="I907" s="780"/>
    </row>
    <row r="908" spans="3:9" x14ac:dyDescent="0.2">
      <c r="C908" s="780"/>
      <c r="D908" s="780"/>
      <c r="E908" s="780"/>
      <c r="F908" s="780"/>
      <c r="G908" s="780"/>
      <c r="H908" s="780"/>
      <c r="I908" s="780"/>
    </row>
    <row r="909" spans="3:9" x14ac:dyDescent="0.2">
      <c r="C909" s="780"/>
      <c r="D909" s="780"/>
      <c r="E909" s="780"/>
      <c r="F909" s="780"/>
      <c r="G909" s="780"/>
      <c r="H909" s="780"/>
      <c r="I909" s="780"/>
    </row>
    <row r="910" spans="3:9" x14ac:dyDescent="0.2">
      <c r="C910" s="780"/>
      <c r="D910" s="780"/>
      <c r="E910" s="780"/>
      <c r="F910" s="780"/>
      <c r="G910" s="780"/>
      <c r="H910" s="780"/>
      <c r="I910" s="780"/>
    </row>
    <row r="911" spans="3:9" x14ac:dyDescent="0.2">
      <c r="C911" s="780"/>
      <c r="D911" s="780"/>
      <c r="E911" s="780"/>
      <c r="F911" s="780"/>
      <c r="G911" s="780"/>
      <c r="H911" s="780"/>
      <c r="I911" s="780"/>
    </row>
    <row r="912" spans="3:9" x14ac:dyDescent="0.2">
      <c r="C912" s="780"/>
      <c r="D912" s="780"/>
      <c r="E912" s="780"/>
      <c r="F912" s="780"/>
      <c r="G912" s="780"/>
      <c r="H912" s="780"/>
      <c r="I912" s="780"/>
    </row>
    <row r="913" spans="3:9" x14ac:dyDescent="0.2">
      <c r="C913" s="780"/>
      <c r="D913" s="780"/>
      <c r="E913" s="780"/>
      <c r="F913" s="780"/>
      <c r="G913" s="780"/>
      <c r="H913" s="780"/>
      <c r="I913" s="780"/>
    </row>
    <row r="914" spans="3:9" x14ac:dyDescent="0.2">
      <c r="C914" s="780"/>
      <c r="D914" s="780"/>
      <c r="E914" s="780"/>
      <c r="F914" s="780"/>
      <c r="G914" s="780"/>
      <c r="H914" s="780"/>
      <c r="I914" s="780"/>
    </row>
    <row r="915" spans="3:9" x14ac:dyDescent="0.2">
      <c r="C915" s="780"/>
      <c r="D915" s="780"/>
      <c r="E915" s="780"/>
      <c r="F915" s="780"/>
      <c r="G915" s="780"/>
      <c r="H915" s="780"/>
      <c r="I915" s="780"/>
    </row>
    <row r="916" spans="3:9" x14ac:dyDescent="0.2">
      <c r="C916" s="780"/>
      <c r="D916" s="780"/>
      <c r="E916" s="780"/>
      <c r="F916" s="780"/>
      <c r="G916" s="780"/>
      <c r="H916" s="780"/>
      <c r="I916" s="780"/>
    </row>
    <row r="917" spans="3:9" x14ac:dyDescent="0.2">
      <c r="C917" s="780"/>
      <c r="D917" s="780"/>
      <c r="E917" s="780"/>
      <c r="F917" s="780"/>
      <c r="G917" s="780"/>
      <c r="H917" s="780"/>
      <c r="I917" s="780"/>
    </row>
    <row r="918" spans="3:9" x14ac:dyDescent="0.2">
      <c r="C918" s="780"/>
      <c r="D918" s="780"/>
      <c r="E918" s="780"/>
      <c r="F918" s="780"/>
      <c r="G918" s="780"/>
      <c r="H918" s="780"/>
      <c r="I918" s="780"/>
    </row>
    <row r="919" spans="3:9" x14ac:dyDescent="0.2">
      <c r="C919" s="780"/>
      <c r="D919" s="780"/>
      <c r="E919" s="780"/>
      <c r="F919" s="780"/>
      <c r="G919" s="780"/>
      <c r="H919" s="780"/>
      <c r="I919" s="780"/>
    </row>
    <row r="920" spans="3:9" x14ac:dyDescent="0.2">
      <c r="C920" s="780"/>
      <c r="D920" s="780"/>
      <c r="E920" s="780"/>
      <c r="F920" s="780"/>
      <c r="G920" s="780"/>
      <c r="H920" s="780"/>
      <c r="I920" s="780"/>
    </row>
    <row r="921" spans="3:9" x14ac:dyDescent="0.2">
      <c r="C921" s="780"/>
      <c r="D921" s="780"/>
      <c r="E921" s="780"/>
      <c r="F921" s="780"/>
      <c r="G921" s="780"/>
      <c r="H921" s="780"/>
      <c r="I921" s="780"/>
    </row>
    <row r="922" spans="3:9" x14ac:dyDescent="0.2">
      <c r="C922" s="780"/>
      <c r="D922" s="780"/>
      <c r="E922" s="780"/>
      <c r="F922" s="780"/>
      <c r="G922" s="780"/>
      <c r="H922" s="780"/>
      <c r="I922" s="780"/>
    </row>
    <row r="923" spans="3:9" x14ac:dyDescent="0.2">
      <c r="C923" s="780"/>
      <c r="D923" s="780"/>
      <c r="E923" s="780"/>
      <c r="F923" s="780"/>
      <c r="G923" s="780"/>
      <c r="H923" s="780"/>
      <c r="I923" s="780"/>
    </row>
    <row r="924" spans="3:9" x14ac:dyDescent="0.2">
      <c r="C924" s="780"/>
      <c r="D924" s="780"/>
      <c r="E924" s="780"/>
      <c r="F924" s="780"/>
      <c r="G924" s="780"/>
      <c r="H924" s="780"/>
      <c r="I924" s="780"/>
    </row>
    <row r="925" spans="3:9" x14ac:dyDescent="0.2">
      <c r="C925" s="780"/>
      <c r="D925" s="780"/>
      <c r="E925" s="780"/>
      <c r="F925" s="780"/>
      <c r="G925" s="780"/>
      <c r="H925" s="780"/>
      <c r="I925" s="780"/>
    </row>
    <row r="926" spans="3:9" x14ac:dyDescent="0.2">
      <c r="C926" s="780"/>
      <c r="D926" s="780"/>
      <c r="E926" s="780"/>
      <c r="F926" s="780"/>
      <c r="G926" s="780"/>
      <c r="H926" s="780"/>
      <c r="I926" s="780"/>
    </row>
    <row r="927" spans="3:9" x14ac:dyDescent="0.2">
      <c r="C927" s="780"/>
      <c r="D927" s="780"/>
      <c r="E927" s="780"/>
      <c r="F927" s="780"/>
      <c r="G927" s="780"/>
      <c r="H927" s="780"/>
      <c r="I927" s="780"/>
    </row>
    <row r="928" spans="3:9" x14ac:dyDescent="0.2">
      <c r="C928" s="780"/>
      <c r="D928" s="780"/>
      <c r="E928" s="780"/>
      <c r="F928" s="780"/>
      <c r="G928" s="780"/>
      <c r="H928" s="780"/>
      <c r="I928" s="780"/>
    </row>
    <row r="929" spans="3:9" x14ac:dyDescent="0.2">
      <c r="C929" s="780"/>
      <c r="D929" s="780"/>
      <c r="E929" s="780"/>
      <c r="F929" s="780"/>
      <c r="G929" s="780"/>
      <c r="H929" s="780"/>
      <c r="I929" s="780"/>
    </row>
    <row r="930" spans="3:9" x14ac:dyDescent="0.2">
      <c r="C930" s="780"/>
      <c r="D930" s="780"/>
      <c r="E930" s="780"/>
      <c r="F930" s="780"/>
      <c r="G930" s="780"/>
      <c r="H930" s="780"/>
      <c r="I930" s="780"/>
    </row>
    <row r="931" spans="3:9" x14ac:dyDescent="0.2">
      <c r="C931" s="780"/>
      <c r="D931" s="780"/>
      <c r="E931" s="780"/>
      <c r="F931" s="780"/>
      <c r="G931" s="780"/>
      <c r="H931" s="780"/>
      <c r="I931" s="780"/>
    </row>
    <row r="932" spans="3:9" x14ac:dyDescent="0.2">
      <c r="C932" s="780"/>
      <c r="D932" s="780"/>
      <c r="E932" s="780"/>
      <c r="F932" s="780"/>
      <c r="G932" s="780"/>
      <c r="H932" s="780"/>
      <c r="I932" s="780"/>
    </row>
    <row r="933" spans="3:9" x14ac:dyDescent="0.2">
      <c r="C933" s="780"/>
      <c r="D933" s="780"/>
      <c r="E933" s="780"/>
      <c r="F933" s="780"/>
      <c r="G933" s="780"/>
      <c r="H933" s="780"/>
      <c r="I933" s="780"/>
    </row>
    <row r="934" spans="3:9" x14ac:dyDescent="0.2">
      <c r="C934" s="780"/>
      <c r="D934" s="780"/>
      <c r="E934" s="780"/>
      <c r="F934" s="780"/>
      <c r="G934" s="780"/>
      <c r="H934" s="780"/>
      <c r="I934" s="780"/>
    </row>
    <row r="935" spans="3:9" x14ac:dyDescent="0.2">
      <c r="C935" s="780"/>
      <c r="D935" s="780"/>
      <c r="E935" s="780"/>
      <c r="F935" s="780"/>
      <c r="G935" s="780"/>
      <c r="H935" s="780"/>
      <c r="I935" s="780"/>
    </row>
    <row r="936" spans="3:9" x14ac:dyDescent="0.2">
      <c r="C936" s="780"/>
      <c r="D936" s="780"/>
      <c r="E936" s="780"/>
      <c r="F936" s="780"/>
      <c r="G936" s="780"/>
      <c r="H936" s="780"/>
      <c r="I936" s="780"/>
    </row>
    <row r="937" spans="3:9" x14ac:dyDescent="0.2">
      <c r="C937" s="780"/>
      <c r="D937" s="780"/>
      <c r="E937" s="780"/>
      <c r="F937" s="780"/>
      <c r="G937" s="780"/>
      <c r="H937" s="780"/>
      <c r="I937" s="780"/>
    </row>
    <row r="938" spans="3:9" x14ac:dyDescent="0.2">
      <c r="C938" s="780"/>
      <c r="D938" s="780"/>
      <c r="E938" s="780"/>
      <c r="F938" s="780"/>
      <c r="G938" s="780"/>
      <c r="H938" s="780"/>
      <c r="I938" s="780"/>
    </row>
    <row r="939" spans="3:9" x14ac:dyDescent="0.2">
      <c r="C939" s="780"/>
      <c r="D939" s="780"/>
      <c r="E939" s="780"/>
      <c r="F939" s="780"/>
      <c r="G939" s="780"/>
      <c r="H939" s="780"/>
      <c r="I939" s="780"/>
    </row>
    <row r="940" spans="3:9" x14ac:dyDescent="0.2">
      <c r="C940" s="780"/>
      <c r="D940" s="780"/>
      <c r="E940" s="780"/>
      <c r="F940" s="780"/>
      <c r="G940" s="780"/>
      <c r="H940" s="780"/>
      <c r="I940" s="780"/>
    </row>
    <row r="941" spans="3:9" x14ac:dyDescent="0.2">
      <c r="C941" s="780"/>
      <c r="D941" s="780"/>
      <c r="E941" s="780"/>
      <c r="F941" s="780"/>
      <c r="G941" s="780"/>
      <c r="H941" s="780"/>
      <c r="I941" s="780"/>
    </row>
    <row r="942" spans="3:9" x14ac:dyDescent="0.2">
      <c r="C942" s="780"/>
      <c r="D942" s="780"/>
      <c r="E942" s="780"/>
      <c r="F942" s="780"/>
      <c r="G942" s="780"/>
      <c r="H942" s="780"/>
      <c r="I942" s="780"/>
    </row>
    <row r="943" spans="3:9" x14ac:dyDescent="0.2">
      <c r="C943" s="780"/>
      <c r="D943" s="780"/>
      <c r="E943" s="780"/>
      <c r="F943" s="780"/>
      <c r="G943" s="780"/>
      <c r="H943" s="780"/>
      <c r="I943" s="780"/>
    </row>
    <row r="944" spans="3:9" x14ac:dyDescent="0.2">
      <c r="C944" s="780"/>
      <c r="D944" s="780"/>
      <c r="E944" s="780"/>
      <c r="F944" s="780"/>
      <c r="G944" s="780"/>
      <c r="H944" s="780"/>
      <c r="I944" s="780"/>
    </row>
    <row r="945" spans="3:9" x14ac:dyDescent="0.2">
      <c r="C945" s="780"/>
      <c r="D945" s="780"/>
      <c r="E945" s="780"/>
      <c r="F945" s="780"/>
      <c r="G945" s="780"/>
      <c r="H945" s="780"/>
      <c r="I945" s="780"/>
    </row>
    <row r="946" spans="3:9" x14ac:dyDescent="0.2">
      <c r="C946" s="780"/>
      <c r="D946" s="780"/>
      <c r="E946" s="780"/>
      <c r="F946" s="780"/>
      <c r="G946" s="780"/>
      <c r="H946" s="780"/>
      <c r="I946" s="780"/>
    </row>
    <row r="947" spans="3:9" x14ac:dyDescent="0.2">
      <c r="C947" s="780"/>
      <c r="D947" s="780"/>
      <c r="E947" s="780"/>
      <c r="F947" s="780"/>
      <c r="G947" s="780"/>
      <c r="H947" s="780"/>
      <c r="I947" s="780"/>
    </row>
    <row r="948" spans="3:9" x14ac:dyDescent="0.2">
      <c r="C948" s="780"/>
      <c r="D948" s="780"/>
      <c r="E948" s="780"/>
      <c r="F948" s="780"/>
      <c r="G948" s="780"/>
      <c r="H948" s="780"/>
      <c r="I948" s="780"/>
    </row>
    <row r="949" spans="3:9" x14ac:dyDescent="0.2">
      <c r="C949" s="780"/>
      <c r="D949" s="780"/>
      <c r="E949" s="780"/>
      <c r="F949" s="780"/>
      <c r="G949" s="780"/>
      <c r="H949" s="780"/>
      <c r="I949" s="780"/>
    </row>
    <row r="950" spans="3:9" x14ac:dyDescent="0.2">
      <c r="C950" s="780"/>
      <c r="D950" s="780"/>
      <c r="E950" s="780"/>
      <c r="F950" s="780"/>
      <c r="G950" s="780"/>
      <c r="H950" s="780"/>
      <c r="I950" s="780"/>
    </row>
    <row r="951" spans="3:9" x14ac:dyDescent="0.2">
      <c r="C951" s="780"/>
      <c r="D951" s="780"/>
      <c r="E951" s="780"/>
      <c r="F951" s="780"/>
      <c r="G951" s="780"/>
      <c r="H951" s="780"/>
      <c r="I951" s="780"/>
    </row>
    <row r="952" spans="3:9" x14ac:dyDescent="0.2">
      <c r="C952" s="780"/>
      <c r="D952" s="780"/>
      <c r="E952" s="780"/>
      <c r="F952" s="780"/>
      <c r="G952" s="780"/>
      <c r="H952" s="780"/>
      <c r="I952" s="780"/>
    </row>
    <row r="953" spans="3:9" x14ac:dyDescent="0.2">
      <c r="C953" s="780"/>
      <c r="D953" s="780"/>
      <c r="E953" s="780"/>
      <c r="F953" s="780"/>
      <c r="G953" s="780"/>
      <c r="H953" s="780"/>
      <c r="I953" s="780"/>
    </row>
    <row r="954" spans="3:9" x14ac:dyDescent="0.2">
      <c r="C954" s="780"/>
      <c r="D954" s="780"/>
      <c r="E954" s="780"/>
      <c r="F954" s="780"/>
      <c r="G954" s="780"/>
      <c r="H954" s="780"/>
      <c r="I954" s="780"/>
    </row>
    <row r="955" spans="3:9" x14ac:dyDescent="0.2">
      <c r="C955" s="780"/>
      <c r="D955" s="780"/>
      <c r="E955" s="780"/>
      <c r="F955" s="780"/>
      <c r="G955" s="780"/>
      <c r="H955" s="780"/>
      <c r="I955" s="780"/>
    </row>
    <row r="956" spans="3:9" x14ac:dyDescent="0.2">
      <c r="C956" s="780"/>
      <c r="D956" s="780"/>
      <c r="E956" s="780"/>
      <c r="F956" s="780"/>
      <c r="G956" s="780"/>
      <c r="H956" s="780"/>
      <c r="I956" s="780"/>
    </row>
    <row r="957" spans="3:9" x14ac:dyDescent="0.2">
      <c r="C957" s="780"/>
      <c r="D957" s="780"/>
      <c r="E957" s="780"/>
      <c r="F957" s="780"/>
      <c r="G957" s="780"/>
      <c r="H957" s="780"/>
      <c r="I957" s="780"/>
    </row>
    <row r="958" spans="3:9" x14ac:dyDescent="0.2">
      <c r="C958" s="780"/>
      <c r="D958" s="780"/>
      <c r="E958" s="780"/>
      <c r="F958" s="780"/>
      <c r="G958" s="780"/>
      <c r="H958" s="780"/>
      <c r="I958" s="780"/>
    </row>
    <row r="959" spans="3:9" x14ac:dyDescent="0.2">
      <c r="C959" s="780"/>
      <c r="D959" s="780"/>
      <c r="E959" s="780"/>
      <c r="F959" s="780"/>
      <c r="G959" s="780"/>
      <c r="H959" s="780"/>
      <c r="I959" s="780"/>
    </row>
    <row r="960" spans="3:9" x14ac:dyDescent="0.2">
      <c r="C960" s="780"/>
      <c r="D960" s="780"/>
      <c r="E960" s="780"/>
      <c r="F960" s="780"/>
      <c r="G960" s="780"/>
      <c r="H960" s="780"/>
      <c r="I960" s="780"/>
    </row>
    <row r="961" spans="3:9" x14ac:dyDescent="0.2">
      <c r="C961" s="780"/>
      <c r="D961" s="780"/>
      <c r="E961" s="780"/>
      <c r="F961" s="780"/>
      <c r="G961" s="780"/>
      <c r="H961" s="780"/>
      <c r="I961" s="780"/>
    </row>
    <row r="962" spans="3:9" x14ac:dyDescent="0.2">
      <c r="C962" s="780"/>
      <c r="D962" s="780"/>
      <c r="E962" s="780"/>
      <c r="F962" s="780"/>
      <c r="G962" s="780"/>
      <c r="H962" s="780"/>
      <c r="I962" s="780"/>
    </row>
    <row r="963" spans="3:9" x14ac:dyDescent="0.2">
      <c r="C963" s="780"/>
      <c r="D963" s="780"/>
      <c r="E963" s="780"/>
      <c r="F963" s="780"/>
      <c r="G963" s="780"/>
      <c r="H963" s="780"/>
      <c r="I963" s="780"/>
    </row>
    <row r="964" spans="3:9" x14ac:dyDescent="0.2">
      <c r="C964" s="780"/>
      <c r="D964" s="780"/>
      <c r="E964" s="780"/>
      <c r="F964" s="780"/>
      <c r="G964" s="780"/>
      <c r="H964" s="780"/>
      <c r="I964" s="780"/>
    </row>
    <row r="965" spans="3:9" x14ac:dyDescent="0.2">
      <c r="C965" s="780"/>
      <c r="D965" s="780"/>
      <c r="E965" s="780"/>
      <c r="F965" s="780"/>
      <c r="G965" s="780"/>
      <c r="H965" s="780"/>
      <c r="I965" s="780"/>
    </row>
    <row r="966" spans="3:9" x14ac:dyDescent="0.2">
      <c r="C966" s="780"/>
      <c r="D966" s="780"/>
      <c r="E966" s="780"/>
      <c r="F966" s="780"/>
      <c r="G966" s="780"/>
      <c r="H966" s="780"/>
      <c r="I966" s="780"/>
    </row>
    <row r="967" spans="3:9" x14ac:dyDescent="0.2">
      <c r="C967" s="780"/>
      <c r="D967" s="780"/>
      <c r="E967" s="780"/>
      <c r="F967" s="780"/>
      <c r="G967" s="780"/>
      <c r="H967" s="780"/>
      <c r="I967" s="780"/>
    </row>
    <row r="968" spans="3:9" x14ac:dyDescent="0.2">
      <c r="C968" s="780"/>
      <c r="D968" s="780"/>
      <c r="E968" s="780"/>
      <c r="F968" s="780"/>
      <c r="G968" s="780"/>
      <c r="H968" s="780"/>
      <c r="I968" s="780"/>
    </row>
    <row r="969" spans="3:9" x14ac:dyDescent="0.2">
      <c r="C969" s="780"/>
      <c r="D969" s="780"/>
      <c r="E969" s="780"/>
      <c r="F969" s="780"/>
      <c r="G969" s="780"/>
      <c r="H969" s="780"/>
      <c r="I969" s="780"/>
    </row>
    <row r="970" spans="3:9" x14ac:dyDescent="0.2">
      <c r="C970" s="780"/>
      <c r="D970" s="780"/>
      <c r="E970" s="780"/>
      <c r="F970" s="780"/>
      <c r="G970" s="780"/>
      <c r="H970" s="780"/>
      <c r="I970" s="780"/>
    </row>
    <row r="971" spans="3:9" x14ac:dyDescent="0.2">
      <c r="C971" s="780"/>
      <c r="D971" s="780"/>
      <c r="E971" s="780"/>
      <c r="F971" s="780"/>
      <c r="G971" s="780"/>
      <c r="H971" s="780"/>
      <c r="I971" s="780"/>
    </row>
    <row r="972" spans="3:9" x14ac:dyDescent="0.2">
      <c r="C972" s="780"/>
      <c r="D972" s="780"/>
      <c r="E972" s="780"/>
      <c r="F972" s="780"/>
      <c r="G972" s="780"/>
      <c r="H972" s="780"/>
      <c r="I972" s="780"/>
    </row>
    <row r="973" spans="3:9" x14ac:dyDescent="0.2">
      <c r="C973" s="780"/>
      <c r="D973" s="780"/>
      <c r="E973" s="780"/>
      <c r="F973" s="780"/>
      <c r="G973" s="780"/>
      <c r="H973" s="780"/>
      <c r="I973" s="780"/>
    </row>
    <row r="974" spans="3:9" x14ac:dyDescent="0.2">
      <c r="C974" s="780"/>
      <c r="D974" s="780"/>
      <c r="E974" s="780"/>
      <c r="F974" s="780"/>
      <c r="G974" s="780"/>
      <c r="H974" s="780"/>
      <c r="I974" s="780"/>
    </row>
    <row r="975" spans="3:9" x14ac:dyDescent="0.2">
      <c r="C975" s="780"/>
      <c r="D975" s="780"/>
      <c r="E975" s="780"/>
      <c r="F975" s="780"/>
      <c r="G975" s="780"/>
      <c r="H975" s="780"/>
      <c r="I975" s="780"/>
    </row>
    <row r="976" spans="3:9" x14ac:dyDescent="0.2">
      <c r="C976" s="780"/>
      <c r="D976" s="780"/>
      <c r="E976" s="780"/>
      <c r="F976" s="780"/>
      <c r="G976" s="780"/>
      <c r="H976" s="780"/>
      <c r="I976" s="780"/>
    </row>
    <row r="977" spans="3:9" x14ac:dyDescent="0.2">
      <c r="C977" s="780"/>
      <c r="D977" s="780"/>
      <c r="E977" s="780"/>
      <c r="F977" s="780"/>
      <c r="G977" s="780"/>
      <c r="H977" s="780"/>
      <c r="I977" s="780"/>
    </row>
    <row r="978" spans="3:9" x14ac:dyDescent="0.2">
      <c r="C978" s="780"/>
      <c r="D978" s="780"/>
      <c r="E978" s="780"/>
      <c r="F978" s="780"/>
      <c r="G978" s="780"/>
      <c r="H978" s="780"/>
      <c r="I978" s="780"/>
    </row>
    <row r="979" spans="3:9" x14ac:dyDescent="0.2">
      <c r="C979" s="780"/>
      <c r="D979" s="780"/>
      <c r="E979" s="780"/>
      <c r="F979" s="780"/>
      <c r="G979" s="780"/>
      <c r="H979" s="780"/>
      <c r="I979" s="780"/>
    </row>
    <row r="980" spans="3:9" x14ac:dyDescent="0.2">
      <c r="C980" s="780"/>
      <c r="D980" s="780"/>
      <c r="E980" s="780"/>
      <c r="F980" s="780"/>
      <c r="G980" s="780"/>
      <c r="H980" s="780"/>
      <c r="I980" s="780"/>
    </row>
    <row r="981" spans="3:9" x14ac:dyDescent="0.2">
      <c r="C981" s="780"/>
      <c r="D981" s="780"/>
      <c r="E981" s="780"/>
      <c r="F981" s="780"/>
      <c r="G981" s="780"/>
      <c r="H981" s="780"/>
      <c r="I981" s="780"/>
    </row>
    <row r="982" spans="3:9" x14ac:dyDescent="0.2">
      <c r="C982" s="780"/>
      <c r="D982" s="780"/>
      <c r="E982" s="780"/>
      <c r="F982" s="780"/>
      <c r="G982" s="780"/>
      <c r="H982" s="780"/>
      <c r="I982" s="780"/>
    </row>
    <row r="983" spans="3:9" x14ac:dyDescent="0.2">
      <c r="C983" s="780"/>
      <c r="D983" s="780"/>
      <c r="E983" s="780"/>
      <c r="F983" s="780"/>
      <c r="G983" s="780"/>
      <c r="H983" s="780"/>
      <c r="I983" s="780"/>
    </row>
    <row r="984" spans="3:9" x14ac:dyDescent="0.2">
      <c r="C984" s="780"/>
      <c r="D984" s="780"/>
      <c r="E984" s="780"/>
      <c r="F984" s="780"/>
      <c r="G984" s="780"/>
      <c r="H984" s="780"/>
      <c r="I984" s="780"/>
    </row>
    <row r="985" spans="3:9" x14ac:dyDescent="0.2">
      <c r="C985" s="780"/>
      <c r="D985" s="780"/>
      <c r="E985" s="780"/>
      <c r="F985" s="780"/>
      <c r="G985" s="780"/>
      <c r="H985" s="780"/>
      <c r="I985" s="780"/>
    </row>
    <row r="986" spans="3:9" x14ac:dyDescent="0.2">
      <c r="C986" s="780"/>
      <c r="D986" s="780"/>
      <c r="E986" s="780"/>
      <c r="F986" s="780"/>
      <c r="G986" s="780"/>
      <c r="H986" s="780"/>
      <c r="I986" s="780"/>
    </row>
    <row r="987" spans="3:9" x14ac:dyDescent="0.2">
      <c r="C987" s="780"/>
      <c r="D987" s="780"/>
      <c r="E987" s="780"/>
      <c r="F987" s="780"/>
      <c r="G987" s="780"/>
      <c r="H987" s="780"/>
      <c r="I987" s="780"/>
    </row>
    <row r="988" spans="3:9" x14ac:dyDescent="0.2">
      <c r="C988" s="780"/>
      <c r="D988" s="780"/>
      <c r="E988" s="780"/>
      <c r="F988" s="780"/>
      <c r="G988" s="780"/>
      <c r="H988" s="780"/>
      <c r="I988" s="780"/>
    </row>
    <row r="989" spans="3:9" x14ac:dyDescent="0.2">
      <c r="C989" s="780"/>
      <c r="D989" s="780"/>
      <c r="E989" s="780"/>
      <c r="F989" s="780"/>
      <c r="G989" s="780"/>
      <c r="H989" s="780"/>
      <c r="I989" s="780"/>
    </row>
    <row r="990" spans="3:9" x14ac:dyDescent="0.2">
      <c r="C990" s="780"/>
      <c r="D990" s="780"/>
      <c r="E990" s="780"/>
      <c r="F990" s="780"/>
      <c r="G990" s="780"/>
      <c r="H990" s="780"/>
      <c r="I990" s="780"/>
    </row>
    <row r="991" spans="3:9" x14ac:dyDescent="0.2">
      <c r="C991" s="780"/>
      <c r="D991" s="780"/>
      <c r="E991" s="780"/>
      <c r="F991" s="780"/>
      <c r="G991" s="780"/>
      <c r="H991" s="780"/>
      <c r="I991" s="780"/>
    </row>
    <row r="992" spans="3:9" x14ac:dyDescent="0.2">
      <c r="C992" s="780"/>
      <c r="D992" s="780"/>
      <c r="E992" s="780"/>
      <c r="F992" s="780"/>
      <c r="G992" s="780"/>
      <c r="H992" s="780"/>
      <c r="I992" s="780"/>
    </row>
    <row r="993" spans="3:9" x14ac:dyDescent="0.2">
      <c r="C993" s="780"/>
      <c r="D993" s="780"/>
      <c r="E993" s="780"/>
      <c r="F993" s="780"/>
      <c r="G993" s="780"/>
      <c r="H993" s="780"/>
      <c r="I993" s="780"/>
    </row>
    <row r="994" spans="3:9" x14ac:dyDescent="0.2">
      <c r="C994" s="780"/>
      <c r="D994" s="780"/>
      <c r="E994" s="780"/>
      <c r="F994" s="780"/>
      <c r="G994" s="780"/>
      <c r="H994" s="780"/>
      <c r="I994" s="780"/>
    </row>
    <row r="995" spans="3:9" x14ac:dyDescent="0.2">
      <c r="C995" s="780"/>
      <c r="D995" s="780"/>
      <c r="E995" s="780"/>
      <c r="F995" s="780"/>
      <c r="G995" s="780"/>
      <c r="H995" s="780"/>
      <c r="I995" s="780"/>
    </row>
    <row r="996" spans="3:9" x14ac:dyDescent="0.2">
      <c r="C996" s="780"/>
      <c r="D996" s="780"/>
      <c r="E996" s="780"/>
      <c r="F996" s="780"/>
      <c r="G996" s="780"/>
      <c r="H996" s="780"/>
      <c r="I996" s="780"/>
    </row>
    <row r="997" spans="3:9" x14ac:dyDescent="0.2">
      <c r="C997" s="780"/>
      <c r="D997" s="780"/>
      <c r="E997" s="780"/>
      <c r="F997" s="780"/>
      <c r="G997" s="780"/>
      <c r="H997" s="780"/>
      <c r="I997" s="780"/>
    </row>
    <row r="998" spans="3:9" x14ac:dyDescent="0.2">
      <c r="C998" s="780"/>
      <c r="D998" s="780"/>
      <c r="E998" s="780"/>
      <c r="F998" s="780"/>
      <c r="G998" s="780"/>
      <c r="H998" s="780"/>
      <c r="I998" s="780"/>
    </row>
    <row r="999" spans="3:9" x14ac:dyDescent="0.2">
      <c r="C999" s="780"/>
      <c r="D999" s="780"/>
      <c r="E999" s="780"/>
      <c r="F999" s="780"/>
      <c r="G999" s="780"/>
      <c r="H999" s="780"/>
      <c r="I999" s="780"/>
    </row>
    <row r="1000" spans="3:9" x14ac:dyDescent="0.2">
      <c r="C1000" s="780"/>
      <c r="D1000" s="780"/>
      <c r="E1000" s="780"/>
      <c r="F1000" s="780"/>
      <c r="G1000" s="780"/>
      <c r="H1000" s="780"/>
      <c r="I1000" s="780"/>
    </row>
    <row r="1001" spans="3:9" x14ac:dyDescent="0.2">
      <c r="C1001" s="780"/>
      <c r="D1001" s="780"/>
      <c r="E1001" s="780"/>
      <c r="F1001" s="780"/>
      <c r="G1001" s="780"/>
      <c r="H1001" s="780"/>
      <c r="I1001" s="780"/>
    </row>
    <row r="1002" spans="3:9" x14ac:dyDescent="0.2">
      <c r="C1002" s="780"/>
      <c r="D1002" s="780"/>
      <c r="E1002" s="780"/>
      <c r="F1002" s="780"/>
      <c r="G1002" s="780"/>
      <c r="H1002" s="780"/>
      <c r="I1002" s="780"/>
    </row>
    <row r="1003" spans="3:9" x14ac:dyDescent="0.2">
      <c r="C1003" s="780"/>
      <c r="D1003" s="780"/>
      <c r="E1003" s="780"/>
      <c r="F1003" s="780"/>
      <c r="G1003" s="780"/>
      <c r="H1003" s="780"/>
      <c r="I1003" s="780"/>
    </row>
    <row r="1004" spans="3:9" x14ac:dyDescent="0.2">
      <c r="C1004" s="780"/>
      <c r="D1004" s="780"/>
      <c r="E1004" s="780"/>
      <c r="F1004" s="780"/>
      <c r="G1004" s="780"/>
      <c r="H1004" s="780"/>
      <c r="I1004" s="780"/>
    </row>
    <row r="1005" spans="3:9" x14ac:dyDescent="0.2">
      <c r="C1005" s="780"/>
      <c r="D1005" s="780"/>
      <c r="E1005" s="780"/>
      <c r="F1005" s="780"/>
      <c r="G1005" s="780"/>
      <c r="H1005" s="780"/>
      <c r="I1005" s="780"/>
    </row>
    <row r="1006" spans="3:9" x14ac:dyDescent="0.2">
      <c r="C1006" s="780"/>
      <c r="D1006" s="780"/>
      <c r="E1006" s="780"/>
      <c r="F1006" s="780"/>
      <c r="G1006" s="780"/>
      <c r="H1006" s="780"/>
      <c r="I1006" s="780"/>
    </row>
    <row r="1007" spans="3:9" x14ac:dyDescent="0.2">
      <c r="C1007" s="780"/>
      <c r="D1007" s="780"/>
      <c r="E1007" s="780"/>
      <c r="F1007" s="780"/>
      <c r="G1007" s="780"/>
      <c r="H1007" s="780"/>
      <c r="I1007" s="780"/>
    </row>
    <row r="1008" spans="3:9" x14ac:dyDescent="0.2">
      <c r="C1008" s="780"/>
      <c r="D1008" s="780"/>
      <c r="E1008" s="780"/>
      <c r="F1008" s="780"/>
      <c r="G1008" s="780"/>
      <c r="H1008" s="780"/>
      <c r="I1008" s="780"/>
    </row>
    <row r="1009" spans="3:9" x14ac:dyDescent="0.2">
      <c r="C1009" s="780"/>
      <c r="D1009" s="780"/>
      <c r="E1009" s="780"/>
      <c r="F1009" s="780"/>
      <c r="G1009" s="780"/>
      <c r="H1009" s="780"/>
      <c r="I1009" s="780"/>
    </row>
    <row r="1010" spans="3:9" x14ac:dyDescent="0.2">
      <c r="C1010" s="780"/>
      <c r="D1010" s="780"/>
      <c r="E1010" s="780"/>
      <c r="F1010" s="780"/>
      <c r="G1010" s="780"/>
      <c r="H1010" s="780"/>
      <c r="I1010" s="780"/>
    </row>
    <row r="1011" spans="3:9" x14ac:dyDescent="0.2">
      <c r="C1011" s="780"/>
      <c r="D1011" s="780"/>
      <c r="E1011" s="780"/>
      <c r="F1011" s="780"/>
      <c r="G1011" s="780"/>
      <c r="H1011" s="780"/>
      <c r="I1011" s="780"/>
    </row>
    <row r="1012" spans="3:9" x14ac:dyDescent="0.2">
      <c r="C1012" s="780"/>
      <c r="D1012" s="780"/>
      <c r="E1012" s="780"/>
      <c r="F1012" s="780"/>
      <c r="G1012" s="780"/>
      <c r="H1012" s="780"/>
      <c r="I1012" s="780"/>
    </row>
    <row r="1013" spans="3:9" x14ac:dyDescent="0.2">
      <c r="C1013" s="780"/>
      <c r="D1013" s="780"/>
      <c r="E1013" s="780"/>
      <c r="F1013" s="780"/>
      <c r="G1013" s="780"/>
      <c r="H1013" s="780"/>
      <c r="I1013" s="780"/>
    </row>
    <row r="1014" spans="3:9" x14ac:dyDescent="0.2">
      <c r="C1014" s="780"/>
      <c r="D1014" s="780"/>
      <c r="E1014" s="780"/>
      <c r="F1014" s="780"/>
      <c r="G1014" s="780"/>
      <c r="H1014" s="780"/>
      <c r="I1014" s="780"/>
    </row>
    <row r="1015" spans="3:9" x14ac:dyDescent="0.2">
      <c r="C1015" s="780"/>
      <c r="D1015" s="780"/>
      <c r="E1015" s="780"/>
      <c r="F1015" s="780"/>
      <c r="G1015" s="780"/>
      <c r="H1015" s="780"/>
      <c r="I1015" s="780"/>
    </row>
    <row r="1016" spans="3:9" x14ac:dyDescent="0.2">
      <c r="C1016" s="780"/>
      <c r="D1016" s="780"/>
      <c r="E1016" s="780"/>
      <c r="F1016" s="780"/>
      <c r="G1016" s="780"/>
      <c r="H1016" s="780"/>
      <c r="I1016" s="780"/>
    </row>
    <row r="1017" spans="3:9" x14ac:dyDescent="0.2">
      <c r="C1017" s="780"/>
      <c r="D1017" s="780"/>
      <c r="E1017" s="780"/>
      <c r="F1017" s="780"/>
      <c r="G1017" s="780"/>
      <c r="H1017" s="780"/>
      <c r="I1017" s="780"/>
    </row>
    <row r="1018" spans="3:9" x14ac:dyDescent="0.2">
      <c r="C1018" s="780"/>
      <c r="D1018" s="780"/>
      <c r="E1018" s="780"/>
      <c r="F1018" s="780"/>
      <c r="G1018" s="780"/>
      <c r="H1018" s="780"/>
      <c r="I1018" s="780"/>
    </row>
    <row r="1019" spans="3:9" x14ac:dyDescent="0.2">
      <c r="C1019" s="780"/>
      <c r="D1019" s="780"/>
      <c r="E1019" s="780"/>
      <c r="F1019" s="780"/>
      <c r="G1019" s="780"/>
      <c r="H1019" s="780"/>
      <c r="I1019" s="780"/>
    </row>
    <row r="1020" spans="3:9" x14ac:dyDescent="0.2">
      <c r="C1020" s="780"/>
      <c r="D1020" s="780"/>
      <c r="E1020" s="780"/>
      <c r="F1020" s="780"/>
      <c r="G1020" s="780"/>
      <c r="H1020" s="780"/>
      <c r="I1020" s="780"/>
    </row>
    <row r="1021" spans="3:9" x14ac:dyDescent="0.2">
      <c r="C1021" s="780"/>
      <c r="D1021" s="780"/>
      <c r="E1021" s="780"/>
      <c r="F1021" s="780"/>
      <c r="G1021" s="780"/>
      <c r="H1021" s="780"/>
      <c r="I1021" s="780"/>
    </row>
    <row r="1022" spans="3:9" x14ac:dyDescent="0.2">
      <c r="C1022" s="780"/>
      <c r="D1022" s="780"/>
      <c r="E1022" s="780"/>
      <c r="F1022" s="780"/>
      <c r="G1022" s="780"/>
      <c r="H1022" s="780"/>
      <c r="I1022" s="780"/>
    </row>
    <row r="1023" spans="3:9" x14ac:dyDescent="0.2">
      <c r="C1023" s="780"/>
      <c r="D1023" s="780"/>
      <c r="E1023" s="780"/>
      <c r="F1023" s="780"/>
      <c r="G1023" s="780"/>
      <c r="H1023" s="780"/>
      <c r="I1023" s="780"/>
    </row>
    <row r="1024" spans="3:9" x14ac:dyDescent="0.2">
      <c r="C1024" s="780"/>
      <c r="D1024" s="780"/>
      <c r="E1024" s="780"/>
      <c r="F1024" s="780"/>
      <c r="G1024" s="780"/>
      <c r="H1024" s="780"/>
      <c r="I1024" s="780"/>
    </row>
    <row r="1025" spans="3:9" x14ac:dyDescent="0.2">
      <c r="C1025" s="780"/>
      <c r="D1025" s="780"/>
      <c r="E1025" s="780"/>
      <c r="F1025" s="780"/>
      <c r="G1025" s="780"/>
      <c r="H1025" s="780"/>
      <c r="I1025" s="780"/>
    </row>
    <row r="1026" spans="3:9" x14ac:dyDescent="0.2">
      <c r="C1026" s="780"/>
      <c r="D1026" s="780"/>
      <c r="E1026" s="780"/>
      <c r="F1026" s="780"/>
      <c r="G1026" s="780"/>
      <c r="H1026" s="780"/>
      <c r="I1026" s="780"/>
    </row>
    <row r="1027" spans="3:9" x14ac:dyDescent="0.2">
      <c r="C1027" s="780"/>
      <c r="D1027" s="780"/>
      <c r="E1027" s="780"/>
      <c r="F1027" s="780"/>
      <c r="G1027" s="780"/>
      <c r="H1027" s="780"/>
      <c r="I1027" s="780"/>
    </row>
    <row r="1028" spans="3:9" x14ac:dyDescent="0.2">
      <c r="C1028" s="780"/>
      <c r="D1028" s="780"/>
      <c r="E1028" s="780"/>
      <c r="F1028" s="780"/>
      <c r="G1028" s="780"/>
      <c r="H1028" s="780"/>
      <c r="I1028" s="780"/>
    </row>
    <row r="1029" spans="3:9" x14ac:dyDescent="0.2">
      <c r="C1029" s="780"/>
      <c r="D1029" s="780"/>
      <c r="E1029" s="780"/>
      <c r="F1029" s="780"/>
      <c r="G1029" s="780"/>
      <c r="H1029" s="780"/>
      <c r="I1029" s="780"/>
    </row>
    <row r="1030" spans="3:9" x14ac:dyDescent="0.2">
      <c r="C1030" s="780"/>
      <c r="D1030" s="780"/>
      <c r="E1030" s="780"/>
      <c r="F1030" s="780"/>
      <c r="G1030" s="780"/>
      <c r="H1030" s="780"/>
      <c r="I1030" s="780"/>
    </row>
    <row r="1031" spans="3:9" x14ac:dyDescent="0.2">
      <c r="C1031" s="780"/>
      <c r="D1031" s="780"/>
      <c r="E1031" s="780"/>
      <c r="F1031" s="780"/>
      <c r="G1031" s="780"/>
      <c r="H1031" s="780"/>
      <c r="I1031" s="780"/>
    </row>
    <row r="1032" spans="3:9" x14ac:dyDescent="0.2">
      <c r="C1032" s="780"/>
      <c r="D1032" s="780"/>
      <c r="E1032" s="780"/>
      <c r="F1032" s="780"/>
      <c r="G1032" s="780"/>
      <c r="H1032" s="780"/>
      <c r="I1032" s="780"/>
    </row>
    <row r="1033" spans="3:9" x14ac:dyDescent="0.2">
      <c r="C1033" s="780"/>
      <c r="D1033" s="780"/>
      <c r="E1033" s="780"/>
      <c r="F1033" s="780"/>
      <c r="G1033" s="780"/>
      <c r="H1033" s="780"/>
      <c r="I1033" s="780"/>
    </row>
    <row r="1034" spans="3:9" x14ac:dyDescent="0.2">
      <c r="C1034" s="780"/>
      <c r="D1034" s="780"/>
      <c r="E1034" s="780"/>
      <c r="F1034" s="780"/>
      <c r="G1034" s="780"/>
      <c r="H1034" s="780"/>
      <c r="I1034" s="780"/>
    </row>
    <row r="1035" spans="3:9" x14ac:dyDescent="0.2">
      <c r="C1035" s="780"/>
      <c r="D1035" s="780"/>
      <c r="E1035" s="780"/>
      <c r="F1035" s="780"/>
      <c r="G1035" s="780"/>
      <c r="H1035" s="780"/>
      <c r="I1035" s="780"/>
    </row>
    <row r="1036" spans="3:9" x14ac:dyDescent="0.2">
      <c r="C1036" s="780"/>
      <c r="D1036" s="780"/>
      <c r="E1036" s="780"/>
      <c r="F1036" s="780"/>
      <c r="G1036" s="780"/>
      <c r="H1036" s="780"/>
      <c r="I1036" s="780"/>
    </row>
    <row r="1037" spans="3:9" x14ac:dyDescent="0.2">
      <c r="C1037" s="780"/>
      <c r="D1037" s="780"/>
      <c r="E1037" s="780"/>
      <c r="F1037" s="780"/>
      <c r="G1037" s="780"/>
      <c r="H1037" s="780"/>
      <c r="I1037" s="780"/>
    </row>
    <row r="1038" spans="3:9" x14ac:dyDescent="0.2">
      <c r="C1038" s="780"/>
      <c r="D1038" s="780"/>
      <c r="E1038" s="780"/>
      <c r="F1038" s="780"/>
      <c r="G1038" s="780"/>
      <c r="H1038" s="780"/>
      <c r="I1038" s="780"/>
    </row>
    <row r="1039" spans="3:9" x14ac:dyDescent="0.2">
      <c r="C1039" s="780"/>
      <c r="D1039" s="780"/>
      <c r="E1039" s="780"/>
      <c r="F1039" s="780"/>
      <c r="G1039" s="780"/>
      <c r="H1039" s="780"/>
      <c r="I1039" s="780"/>
    </row>
    <row r="1040" spans="3:9" x14ac:dyDescent="0.2">
      <c r="C1040" s="780"/>
      <c r="D1040" s="780"/>
      <c r="E1040" s="780"/>
      <c r="F1040" s="780"/>
      <c r="G1040" s="780"/>
      <c r="H1040" s="780"/>
      <c r="I1040" s="780"/>
    </row>
    <row r="1041" spans="3:9" x14ac:dyDescent="0.2">
      <c r="C1041" s="780"/>
      <c r="D1041" s="780"/>
      <c r="E1041" s="780"/>
      <c r="F1041" s="780"/>
      <c r="G1041" s="780"/>
      <c r="H1041" s="780"/>
      <c r="I1041" s="780"/>
    </row>
    <row r="1042" spans="3:9" x14ac:dyDescent="0.2">
      <c r="C1042" s="780"/>
      <c r="D1042" s="780"/>
      <c r="E1042" s="780"/>
      <c r="F1042" s="780"/>
      <c r="G1042" s="780"/>
      <c r="H1042" s="780"/>
      <c r="I1042" s="780"/>
    </row>
    <row r="1043" spans="3:9" x14ac:dyDescent="0.2">
      <c r="C1043" s="780"/>
      <c r="D1043" s="780"/>
      <c r="E1043" s="780"/>
      <c r="F1043" s="780"/>
      <c r="G1043" s="780"/>
      <c r="H1043" s="780"/>
      <c r="I1043" s="780"/>
    </row>
    <row r="1044" spans="3:9" x14ac:dyDescent="0.2">
      <c r="C1044" s="780"/>
      <c r="D1044" s="780"/>
      <c r="E1044" s="780"/>
      <c r="F1044" s="780"/>
      <c r="G1044" s="780"/>
      <c r="H1044" s="780"/>
      <c r="I1044" s="780"/>
    </row>
    <row r="1045" spans="3:9" x14ac:dyDescent="0.2">
      <c r="C1045" s="780"/>
      <c r="D1045" s="780"/>
      <c r="E1045" s="780"/>
      <c r="F1045" s="780"/>
      <c r="G1045" s="780"/>
      <c r="H1045" s="780"/>
      <c r="I1045" s="780"/>
    </row>
    <row r="1046" spans="3:9" x14ac:dyDescent="0.2">
      <c r="C1046" s="780"/>
      <c r="D1046" s="780"/>
      <c r="E1046" s="780"/>
      <c r="F1046" s="780"/>
      <c r="G1046" s="780"/>
      <c r="H1046" s="780"/>
      <c r="I1046" s="780"/>
    </row>
    <row r="1047" spans="3:9" x14ac:dyDescent="0.2">
      <c r="C1047" s="780"/>
      <c r="D1047" s="780"/>
      <c r="E1047" s="780"/>
      <c r="F1047" s="780"/>
      <c r="G1047" s="780"/>
      <c r="H1047" s="780"/>
      <c r="I1047" s="780"/>
    </row>
    <row r="1048" spans="3:9" x14ac:dyDescent="0.2">
      <c r="C1048" s="780"/>
      <c r="D1048" s="780"/>
      <c r="E1048" s="780"/>
      <c r="F1048" s="780"/>
      <c r="G1048" s="780"/>
      <c r="H1048" s="780"/>
      <c r="I1048" s="780"/>
    </row>
    <row r="1049" spans="3:9" x14ac:dyDescent="0.2">
      <c r="C1049" s="780"/>
      <c r="D1049" s="780"/>
      <c r="E1049" s="780"/>
      <c r="F1049" s="780"/>
      <c r="G1049" s="780"/>
      <c r="H1049" s="780"/>
      <c r="I1049" s="780"/>
    </row>
    <row r="1050" spans="3:9" x14ac:dyDescent="0.2">
      <c r="C1050" s="780"/>
      <c r="D1050" s="780"/>
      <c r="E1050" s="780"/>
      <c r="F1050" s="780"/>
      <c r="G1050" s="780"/>
      <c r="H1050" s="780"/>
      <c r="I1050" s="780"/>
    </row>
    <row r="1051" spans="3:9" x14ac:dyDescent="0.2">
      <c r="C1051" s="780"/>
      <c r="D1051" s="780"/>
      <c r="E1051" s="780"/>
      <c r="F1051" s="780"/>
      <c r="G1051" s="780"/>
      <c r="H1051" s="780"/>
      <c r="I1051" s="780"/>
    </row>
    <row r="1052" spans="3:9" x14ac:dyDescent="0.2">
      <c r="C1052" s="780"/>
      <c r="D1052" s="780"/>
      <c r="E1052" s="780"/>
      <c r="F1052" s="780"/>
      <c r="G1052" s="780"/>
      <c r="H1052" s="780"/>
      <c r="I1052" s="780"/>
    </row>
    <row r="1053" spans="3:9" x14ac:dyDescent="0.2">
      <c r="C1053" s="780"/>
      <c r="D1053" s="780"/>
      <c r="E1053" s="780"/>
      <c r="F1053" s="780"/>
      <c r="G1053" s="780"/>
      <c r="H1053" s="780"/>
      <c r="I1053" s="780"/>
    </row>
    <row r="1054" spans="3:9" x14ac:dyDescent="0.2">
      <c r="C1054" s="780"/>
      <c r="D1054" s="780"/>
      <c r="E1054" s="780"/>
      <c r="F1054" s="780"/>
      <c r="G1054" s="780"/>
      <c r="H1054" s="780"/>
      <c r="I1054" s="780"/>
    </row>
    <row r="1055" spans="3:9" x14ac:dyDescent="0.2">
      <c r="C1055" s="780"/>
      <c r="D1055" s="780"/>
      <c r="E1055" s="780"/>
      <c r="F1055" s="780"/>
      <c r="G1055" s="780"/>
      <c r="H1055" s="780"/>
      <c r="I1055" s="780"/>
    </row>
    <row r="1056" spans="3:9" x14ac:dyDescent="0.2">
      <c r="C1056" s="780"/>
      <c r="D1056" s="780"/>
      <c r="E1056" s="780"/>
      <c r="F1056" s="780"/>
      <c r="G1056" s="780"/>
      <c r="H1056" s="780"/>
      <c r="I1056" s="780"/>
    </row>
    <row r="1057" spans="3:9" x14ac:dyDescent="0.2">
      <c r="C1057" s="780"/>
      <c r="D1057" s="780"/>
      <c r="E1057" s="780"/>
      <c r="F1057" s="780"/>
      <c r="G1057" s="780"/>
      <c r="H1057" s="780"/>
      <c r="I1057" s="780"/>
    </row>
    <row r="1058" spans="3:9" x14ac:dyDescent="0.2">
      <c r="C1058" s="780"/>
      <c r="D1058" s="780"/>
      <c r="E1058" s="780"/>
      <c r="F1058" s="780"/>
      <c r="G1058" s="780"/>
      <c r="H1058" s="780"/>
      <c r="I1058" s="780"/>
    </row>
    <row r="1059" spans="3:9" x14ac:dyDescent="0.2">
      <c r="C1059" s="780"/>
      <c r="D1059" s="780"/>
      <c r="E1059" s="780"/>
      <c r="F1059" s="780"/>
      <c r="G1059" s="780"/>
      <c r="H1059" s="780"/>
      <c r="I1059" s="780"/>
    </row>
    <row r="1060" spans="3:9" x14ac:dyDescent="0.2">
      <c r="C1060" s="780"/>
      <c r="D1060" s="780"/>
      <c r="E1060" s="780"/>
      <c r="F1060" s="780"/>
      <c r="G1060" s="780"/>
      <c r="H1060" s="780"/>
      <c r="I1060" s="780"/>
    </row>
    <row r="1061" spans="3:9" x14ac:dyDescent="0.2">
      <c r="C1061" s="780"/>
      <c r="D1061" s="780"/>
      <c r="E1061" s="780"/>
      <c r="F1061" s="780"/>
      <c r="G1061" s="780"/>
      <c r="H1061" s="780"/>
      <c r="I1061" s="780"/>
    </row>
    <row r="1062" spans="3:9" x14ac:dyDescent="0.2">
      <c r="C1062" s="780"/>
      <c r="D1062" s="780"/>
      <c r="E1062" s="780"/>
      <c r="F1062" s="780"/>
      <c r="G1062" s="780"/>
      <c r="H1062" s="780"/>
      <c r="I1062" s="780"/>
    </row>
    <row r="1063" spans="3:9" x14ac:dyDescent="0.2">
      <c r="C1063" s="780"/>
      <c r="D1063" s="780"/>
      <c r="E1063" s="780"/>
      <c r="F1063" s="780"/>
      <c r="G1063" s="780"/>
      <c r="H1063" s="780"/>
      <c r="I1063" s="780"/>
    </row>
    <row r="1064" spans="3:9" x14ac:dyDescent="0.2">
      <c r="C1064" s="780"/>
      <c r="D1064" s="780"/>
      <c r="E1064" s="780"/>
      <c r="F1064" s="780"/>
      <c r="G1064" s="780"/>
      <c r="H1064" s="780"/>
      <c r="I1064" s="780"/>
    </row>
    <row r="1065" spans="3:9" x14ac:dyDescent="0.2">
      <c r="C1065" s="780"/>
      <c r="D1065" s="780"/>
      <c r="E1065" s="780"/>
      <c r="F1065" s="780"/>
      <c r="G1065" s="780"/>
      <c r="H1065" s="780"/>
      <c r="I1065" s="780"/>
    </row>
    <row r="1066" spans="3:9" x14ac:dyDescent="0.2">
      <c r="C1066" s="780"/>
      <c r="D1066" s="780"/>
      <c r="E1066" s="780"/>
      <c r="F1066" s="780"/>
      <c r="G1066" s="780"/>
      <c r="H1066" s="780"/>
      <c r="I1066" s="780"/>
    </row>
    <row r="1067" spans="3:9" x14ac:dyDescent="0.2">
      <c r="C1067" s="780"/>
      <c r="D1067" s="780"/>
      <c r="E1067" s="780"/>
      <c r="F1067" s="780"/>
      <c r="G1067" s="780"/>
      <c r="H1067" s="780"/>
      <c r="I1067" s="780"/>
    </row>
    <row r="1068" spans="3:9" x14ac:dyDescent="0.2">
      <c r="C1068" s="780"/>
      <c r="D1068" s="780"/>
      <c r="E1068" s="780"/>
      <c r="F1068" s="780"/>
      <c r="G1068" s="780"/>
      <c r="H1068" s="780"/>
      <c r="I1068" s="780"/>
    </row>
    <row r="1069" spans="3:9" x14ac:dyDescent="0.2">
      <c r="C1069" s="780"/>
      <c r="D1069" s="780"/>
      <c r="E1069" s="780"/>
      <c r="F1069" s="780"/>
      <c r="G1069" s="780"/>
      <c r="H1069" s="780"/>
      <c r="I1069" s="780"/>
    </row>
    <row r="1070" spans="3:9" x14ac:dyDescent="0.2">
      <c r="C1070" s="780"/>
      <c r="D1070" s="780"/>
      <c r="E1070" s="780"/>
      <c r="F1070" s="780"/>
      <c r="G1070" s="780"/>
      <c r="H1070" s="780"/>
      <c r="I1070" s="780"/>
    </row>
    <row r="1071" spans="3:9" x14ac:dyDescent="0.2">
      <c r="C1071" s="780"/>
      <c r="D1071" s="780"/>
      <c r="E1071" s="780"/>
      <c r="F1071" s="780"/>
      <c r="G1071" s="780"/>
      <c r="H1071" s="780"/>
      <c r="I1071" s="780"/>
    </row>
    <row r="1072" spans="3:9" x14ac:dyDescent="0.2">
      <c r="C1072" s="780"/>
      <c r="D1072" s="780"/>
      <c r="E1072" s="780"/>
      <c r="F1072" s="780"/>
      <c r="G1072" s="780"/>
      <c r="H1072" s="780"/>
      <c r="I1072" s="780"/>
    </row>
    <row r="1073" spans="3:9" x14ac:dyDescent="0.2">
      <c r="C1073" s="780"/>
      <c r="D1073" s="780"/>
      <c r="E1073" s="780"/>
      <c r="F1073" s="780"/>
      <c r="G1073" s="780"/>
      <c r="H1073" s="780"/>
      <c r="I1073" s="780"/>
    </row>
    <row r="1074" spans="3:9" x14ac:dyDescent="0.2">
      <c r="C1074" s="780"/>
      <c r="D1074" s="780"/>
      <c r="E1074" s="780"/>
      <c r="F1074" s="780"/>
      <c r="G1074" s="780"/>
      <c r="H1074" s="780"/>
      <c r="I1074" s="780"/>
    </row>
    <row r="1075" spans="3:9" x14ac:dyDescent="0.2">
      <c r="C1075" s="780"/>
      <c r="D1075" s="780"/>
      <c r="E1075" s="780"/>
      <c r="F1075" s="780"/>
      <c r="G1075" s="780"/>
      <c r="H1075" s="780"/>
      <c r="I1075" s="780"/>
    </row>
    <row r="1076" spans="3:9" x14ac:dyDescent="0.2">
      <c r="C1076" s="780"/>
      <c r="D1076" s="780"/>
      <c r="E1076" s="780"/>
      <c r="F1076" s="780"/>
      <c r="G1076" s="780"/>
      <c r="H1076" s="780"/>
      <c r="I1076" s="780"/>
    </row>
    <row r="1077" spans="3:9" x14ac:dyDescent="0.2">
      <c r="C1077" s="780"/>
      <c r="D1077" s="780"/>
      <c r="E1077" s="780"/>
      <c r="F1077" s="780"/>
      <c r="G1077" s="780"/>
      <c r="H1077" s="780"/>
      <c r="I1077" s="780"/>
    </row>
    <row r="1078" spans="3:9" x14ac:dyDescent="0.2">
      <c r="C1078" s="780"/>
      <c r="D1078" s="780"/>
      <c r="E1078" s="780"/>
      <c r="F1078" s="780"/>
      <c r="G1078" s="780"/>
      <c r="H1078" s="780"/>
      <c r="I1078" s="780"/>
    </row>
    <row r="1079" spans="3:9" x14ac:dyDescent="0.2">
      <c r="C1079" s="780"/>
      <c r="D1079" s="780"/>
      <c r="E1079" s="780"/>
      <c r="F1079" s="780"/>
      <c r="G1079" s="780"/>
      <c r="H1079" s="780"/>
      <c r="I1079" s="780"/>
    </row>
    <row r="1080" spans="3:9" x14ac:dyDescent="0.2">
      <c r="C1080" s="780"/>
      <c r="D1080" s="780"/>
      <c r="E1080" s="780"/>
      <c r="F1080" s="780"/>
      <c r="G1080" s="780"/>
      <c r="H1080" s="780"/>
      <c r="I1080" s="780"/>
    </row>
    <row r="1081" spans="3:9" x14ac:dyDescent="0.2">
      <c r="C1081" s="780"/>
      <c r="D1081" s="780"/>
      <c r="E1081" s="780"/>
      <c r="F1081" s="780"/>
      <c r="G1081" s="780"/>
      <c r="H1081" s="780"/>
      <c r="I1081" s="780"/>
    </row>
    <row r="1082" spans="3:9" x14ac:dyDescent="0.2">
      <c r="C1082" s="780"/>
      <c r="D1082" s="780"/>
      <c r="E1082" s="780"/>
      <c r="F1082" s="780"/>
      <c r="G1082" s="780"/>
      <c r="H1082" s="780"/>
      <c r="I1082" s="780"/>
    </row>
    <row r="1083" spans="3:9" x14ac:dyDescent="0.2">
      <c r="C1083" s="780"/>
      <c r="D1083" s="780"/>
      <c r="E1083" s="780"/>
      <c r="F1083" s="780"/>
      <c r="G1083" s="780"/>
      <c r="H1083" s="780"/>
      <c r="I1083" s="780"/>
    </row>
    <row r="1084" spans="3:9" x14ac:dyDescent="0.2">
      <c r="C1084" s="780"/>
      <c r="D1084" s="780"/>
      <c r="E1084" s="780"/>
      <c r="F1084" s="780"/>
      <c r="G1084" s="780"/>
      <c r="H1084" s="780"/>
      <c r="I1084" s="780"/>
    </row>
    <row r="1085" spans="3:9" x14ac:dyDescent="0.2">
      <c r="C1085" s="780"/>
      <c r="D1085" s="780"/>
      <c r="E1085" s="780"/>
      <c r="F1085" s="780"/>
      <c r="G1085" s="780"/>
      <c r="H1085" s="780"/>
      <c r="I1085" s="780"/>
    </row>
    <row r="1086" spans="3:9" x14ac:dyDescent="0.2">
      <c r="C1086" s="780"/>
      <c r="D1086" s="780"/>
      <c r="E1086" s="780"/>
      <c r="F1086" s="780"/>
      <c r="G1086" s="780"/>
      <c r="H1086" s="780"/>
      <c r="I1086" s="780"/>
    </row>
    <row r="1087" spans="3:9" x14ac:dyDescent="0.2">
      <c r="C1087" s="780"/>
      <c r="D1087" s="780"/>
      <c r="E1087" s="780"/>
      <c r="F1087" s="780"/>
      <c r="G1087" s="780"/>
      <c r="H1087" s="780"/>
      <c r="I1087" s="780"/>
    </row>
    <row r="1088" spans="3:9" x14ac:dyDescent="0.2">
      <c r="C1088" s="780"/>
      <c r="D1088" s="780"/>
      <c r="E1088" s="780"/>
      <c r="F1088" s="780"/>
      <c r="G1088" s="780"/>
      <c r="H1088" s="780"/>
      <c r="I1088" s="780"/>
    </row>
    <row r="1089" spans="3:9" x14ac:dyDescent="0.2">
      <c r="C1089" s="780"/>
      <c r="D1089" s="780"/>
      <c r="E1089" s="780"/>
      <c r="F1089" s="780"/>
      <c r="G1089" s="780"/>
      <c r="H1089" s="780"/>
      <c r="I1089" s="780"/>
    </row>
    <row r="1090" spans="3:9" x14ac:dyDescent="0.2">
      <c r="C1090" s="780"/>
      <c r="D1090" s="780"/>
      <c r="E1090" s="780"/>
      <c r="F1090" s="780"/>
      <c r="G1090" s="780"/>
      <c r="H1090" s="780"/>
      <c r="I1090" s="780"/>
    </row>
    <row r="1091" spans="3:9" x14ac:dyDescent="0.2">
      <c r="C1091" s="780"/>
      <c r="D1091" s="780"/>
      <c r="E1091" s="780"/>
      <c r="F1091" s="780"/>
      <c r="G1091" s="780"/>
      <c r="H1091" s="780"/>
      <c r="I1091" s="780"/>
    </row>
    <row r="1092" spans="3:9" x14ac:dyDescent="0.2">
      <c r="C1092" s="780"/>
      <c r="D1092" s="780"/>
      <c r="E1092" s="780"/>
      <c r="F1092" s="780"/>
      <c r="G1092" s="780"/>
      <c r="H1092" s="780"/>
      <c r="I1092" s="780"/>
    </row>
    <row r="1093" spans="3:9" x14ac:dyDescent="0.2">
      <c r="C1093" s="780"/>
      <c r="D1093" s="780"/>
      <c r="E1093" s="780"/>
      <c r="F1093" s="780"/>
      <c r="G1093" s="780"/>
      <c r="H1093" s="780"/>
      <c r="I1093" s="780"/>
    </row>
    <row r="1094" spans="3:9" x14ac:dyDescent="0.2">
      <c r="C1094" s="780"/>
      <c r="D1094" s="780"/>
      <c r="E1094" s="780"/>
      <c r="F1094" s="780"/>
      <c r="G1094" s="780"/>
      <c r="H1094" s="780"/>
      <c r="I1094" s="780"/>
    </row>
    <row r="1095" spans="3:9" x14ac:dyDescent="0.2">
      <c r="C1095" s="780"/>
      <c r="D1095" s="780"/>
      <c r="E1095" s="780"/>
      <c r="F1095" s="780"/>
      <c r="G1095" s="780"/>
      <c r="H1095" s="780"/>
      <c r="I1095" s="780"/>
    </row>
    <row r="1096" spans="3:9" x14ac:dyDescent="0.2">
      <c r="C1096" s="780"/>
      <c r="D1096" s="780"/>
      <c r="E1096" s="780"/>
      <c r="F1096" s="780"/>
      <c r="G1096" s="780"/>
      <c r="H1096" s="780"/>
      <c r="I1096" s="780"/>
    </row>
    <row r="1097" spans="3:9" x14ac:dyDescent="0.2">
      <c r="C1097" s="780"/>
      <c r="D1097" s="780"/>
      <c r="E1097" s="780"/>
      <c r="F1097" s="780"/>
      <c r="G1097" s="780"/>
      <c r="H1097" s="780"/>
      <c r="I1097" s="780"/>
    </row>
    <row r="1098" spans="3:9" x14ac:dyDescent="0.2">
      <c r="C1098" s="780"/>
      <c r="D1098" s="780"/>
      <c r="E1098" s="780"/>
      <c r="F1098" s="780"/>
      <c r="G1098" s="780"/>
      <c r="H1098" s="780"/>
      <c r="I1098" s="780"/>
    </row>
    <row r="1099" spans="3:9" x14ac:dyDescent="0.2">
      <c r="C1099" s="780"/>
      <c r="D1099" s="780"/>
      <c r="E1099" s="780"/>
      <c r="F1099" s="780"/>
      <c r="G1099" s="780"/>
      <c r="H1099" s="780"/>
      <c r="I1099" s="780"/>
    </row>
    <row r="1100" spans="3:9" x14ac:dyDescent="0.2">
      <c r="C1100" s="780"/>
      <c r="D1100" s="780"/>
      <c r="E1100" s="780"/>
      <c r="F1100" s="780"/>
      <c r="G1100" s="780"/>
      <c r="H1100" s="780"/>
      <c r="I1100" s="780"/>
    </row>
    <row r="1101" spans="3:9" x14ac:dyDescent="0.2">
      <c r="C1101" s="780"/>
      <c r="D1101" s="780"/>
      <c r="E1101" s="780"/>
      <c r="F1101" s="780"/>
      <c r="G1101" s="780"/>
      <c r="H1101" s="780"/>
      <c r="I1101" s="780"/>
    </row>
    <row r="1102" spans="3:9" x14ac:dyDescent="0.2">
      <c r="C1102" s="780"/>
      <c r="D1102" s="780"/>
      <c r="E1102" s="780"/>
      <c r="F1102" s="780"/>
      <c r="G1102" s="780"/>
      <c r="H1102" s="780"/>
      <c r="I1102" s="780"/>
    </row>
    <row r="1103" spans="3:9" x14ac:dyDescent="0.2">
      <c r="C1103" s="780"/>
      <c r="D1103" s="780"/>
      <c r="E1103" s="780"/>
      <c r="F1103" s="780"/>
      <c r="G1103" s="780"/>
      <c r="H1103" s="780"/>
      <c r="I1103" s="780"/>
    </row>
    <row r="1104" spans="3:9" x14ac:dyDescent="0.2">
      <c r="C1104" s="780"/>
      <c r="D1104" s="780"/>
      <c r="E1104" s="780"/>
      <c r="F1104" s="780"/>
      <c r="G1104" s="780"/>
      <c r="H1104" s="780"/>
      <c r="I1104" s="780"/>
    </row>
    <row r="1105" spans="3:9" x14ac:dyDescent="0.2">
      <c r="C1105" s="780"/>
      <c r="D1105" s="780"/>
      <c r="E1105" s="780"/>
      <c r="F1105" s="780"/>
      <c r="G1105" s="780"/>
      <c r="H1105" s="780"/>
      <c r="I1105" s="780"/>
    </row>
    <row r="1106" spans="3:9" x14ac:dyDescent="0.2">
      <c r="C1106" s="780"/>
      <c r="D1106" s="780"/>
      <c r="E1106" s="780"/>
      <c r="F1106" s="780"/>
      <c r="G1106" s="780"/>
      <c r="H1106" s="780"/>
      <c r="I1106" s="780"/>
    </row>
    <row r="1107" spans="3:9" x14ac:dyDescent="0.2">
      <c r="C1107" s="780"/>
      <c r="D1107" s="780"/>
      <c r="E1107" s="780"/>
      <c r="F1107" s="780"/>
      <c r="G1107" s="780"/>
      <c r="H1107" s="780"/>
      <c r="I1107" s="780"/>
    </row>
    <row r="1108" spans="3:9" x14ac:dyDescent="0.2">
      <c r="C1108" s="780"/>
      <c r="D1108" s="780"/>
      <c r="E1108" s="780"/>
      <c r="F1108" s="780"/>
      <c r="G1108" s="780"/>
      <c r="H1108" s="780"/>
      <c r="I1108" s="780"/>
    </row>
    <row r="1109" spans="3:9" x14ac:dyDescent="0.2">
      <c r="C1109" s="780"/>
      <c r="D1109" s="780"/>
      <c r="E1109" s="780"/>
      <c r="F1109" s="780"/>
      <c r="G1109" s="780"/>
      <c r="H1109" s="780"/>
      <c r="I1109" s="780"/>
    </row>
    <row r="1110" spans="3:9" x14ac:dyDescent="0.2">
      <c r="C1110" s="780"/>
      <c r="D1110" s="780"/>
      <c r="E1110" s="780"/>
      <c r="F1110" s="780"/>
      <c r="G1110" s="780"/>
      <c r="H1110" s="780"/>
      <c r="I1110" s="780"/>
    </row>
    <row r="1111" spans="3:9" x14ac:dyDescent="0.2">
      <c r="C1111" s="780"/>
      <c r="D1111" s="780"/>
      <c r="E1111" s="780"/>
      <c r="F1111" s="780"/>
      <c r="G1111" s="780"/>
      <c r="H1111" s="780"/>
      <c r="I1111" s="780"/>
    </row>
    <row r="1112" spans="3:9" x14ac:dyDescent="0.2">
      <c r="C1112" s="780"/>
      <c r="D1112" s="780"/>
      <c r="E1112" s="780"/>
      <c r="F1112" s="780"/>
      <c r="G1112" s="780"/>
      <c r="H1112" s="780"/>
      <c r="I1112" s="780"/>
    </row>
    <row r="1113" spans="3:9" x14ac:dyDescent="0.2">
      <c r="C1113" s="780"/>
      <c r="D1113" s="780"/>
      <c r="E1113" s="780"/>
      <c r="F1113" s="780"/>
      <c r="G1113" s="780"/>
      <c r="H1113" s="780"/>
      <c r="I1113" s="780"/>
    </row>
    <row r="1114" spans="3:9" x14ac:dyDescent="0.2">
      <c r="C1114" s="780"/>
      <c r="D1114" s="780"/>
      <c r="E1114" s="780"/>
      <c r="F1114" s="780"/>
      <c r="G1114" s="780"/>
      <c r="H1114" s="780"/>
      <c r="I1114" s="780"/>
    </row>
    <row r="1115" spans="3:9" x14ac:dyDescent="0.2">
      <c r="C1115" s="780"/>
      <c r="D1115" s="780"/>
      <c r="E1115" s="780"/>
      <c r="F1115" s="780"/>
      <c r="G1115" s="780"/>
      <c r="H1115" s="780"/>
      <c r="I1115" s="780"/>
    </row>
    <row r="1116" spans="3:9" x14ac:dyDescent="0.2">
      <c r="C1116" s="780"/>
      <c r="D1116" s="780"/>
      <c r="E1116" s="780"/>
      <c r="F1116" s="780"/>
      <c r="G1116" s="780"/>
      <c r="H1116" s="780"/>
      <c r="I1116" s="780"/>
    </row>
    <row r="1117" spans="3:9" x14ac:dyDescent="0.2">
      <c r="C1117" s="780"/>
      <c r="D1117" s="780"/>
      <c r="E1117" s="780"/>
      <c r="F1117" s="780"/>
      <c r="G1117" s="780"/>
      <c r="H1117" s="780"/>
      <c r="I1117" s="780"/>
    </row>
    <row r="1118" spans="3:9" x14ac:dyDescent="0.2">
      <c r="C1118" s="780"/>
      <c r="D1118" s="780"/>
      <c r="E1118" s="780"/>
      <c r="F1118" s="780"/>
      <c r="G1118" s="780"/>
      <c r="H1118" s="780"/>
      <c r="I1118" s="780"/>
    </row>
    <row r="1119" spans="3:9" x14ac:dyDescent="0.2">
      <c r="C1119" s="780"/>
      <c r="D1119" s="780"/>
      <c r="E1119" s="780"/>
      <c r="F1119" s="780"/>
      <c r="G1119" s="780"/>
      <c r="H1119" s="780"/>
      <c r="I1119" s="780"/>
    </row>
    <row r="1120" spans="3:9" x14ac:dyDescent="0.2">
      <c r="C1120" s="780"/>
      <c r="D1120" s="780"/>
      <c r="E1120" s="780"/>
      <c r="F1120" s="780"/>
      <c r="G1120" s="780"/>
      <c r="H1120" s="780"/>
      <c r="I1120" s="780"/>
    </row>
    <row r="1121" spans="3:9" x14ac:dyDescent="0.2">
      <c r="C1121" s="780"/>
      <c r="D1121" s="780"/>
      <c r="E1121" s="780"/>
      <c r="F1121" s="780"/>
      <c r="G1121" s="780"/>
      <c r="H1121" s="780"/>
      <c r="I1121" s="780"/>
    </row>
    <row r="1122" spans="3:9" x14ac:dyDescent="0.2">
      <c r="C1122" s="780"/>
      <c r="D1122" s="780"/>
      <c r="E1122" s="780"/>
      <c r="F1122" s="780"/>
      <c r="G1122" s="780"/>
      <c r="H1122" s="780"/>
      <c r="I1122" s="780"/>
    </row>
    <row r="1123" spans="3:9" x14ac:dyDescent="0.2">
      <c r="C1123" s="780"/>
      <c r="D1123" s="780"/>
      <c r="E1123" s="780"/>
      <c r="F1123" s="780"/>
      <c r="G1123" s="780"/>
      <c r="H1123" s="780"/>
      <c r="I1123" s="780"/>
    </row>
    <row r="1124" spans="3:9" x14ac:dyDescent="0.2">
      <c r="C1124" s="780"/>
      <c r="D1124" s="780"/>
      <c r="E1124" s="780"/>
      <c r="F1124" s="780"/>
      <c r="G1124" s="780"/>
      <c r="H1124" s="780"/>
      <c r="I1124" s="780"/>
    </row>
    <row r="1125" spans="3:9" x14ac:dyDescent="0.2">
      <c r="C1125" s="780"/>
      <c r="D1125" s="780"/>
      <c r="E1125" s="780"/>
      <c r="F1125" s="780"/>
      <c r="G1125" s="780"/>
      <c r="H1125" s="780"/>
      <c r="I1125" s="780"/>
    </row>
    <row r="1126" spans="3:9" x14ac:dyDescent="0.2">
      <c r="C1126" s="780"/>
      <c r="D1126" s="780"/>
      <c r="E1126" s="780"/>
      <c r="F1126" s="780"/>
      <c r="G1126" s="780"/>
      <c r="H1126" s="780"/>
      <c r="I1126" s="780"/>
    </row>
    <row r="1127" spans="3:9" x14ac:dyDescent="0.2">
      <c r="C1127" s="780"/>
      <c r="D1127" s="780"/>
      <c r="E1127" s="780"/>
      <c r="F1127" s="780"/>
      <c r="G1127" s="780"/>
      <c r="H1127" s="780"/>
      <c r="I1127" s="780"/>
    </row>
    <row r="1128" spans="3:9" x14ac:dyDescent="0.2">
      <c r="C1128" s="780"/>
      <c r="D1128" s="780"/>
      <c r="E1128" s="780"/>
      <c r="F1128" s="780"/>
      <c r="G1128" s="780"/>
      <c r="H1128" s="780"/>
      <c r="I1128" s="780"/>
    </row>
    <row r="1129" spans="3:9" x14ac:dyDescent="0.2">
      <c r="C1129" s="780"/>
      <c r="D1129" s="780"/>
      <c r="E1129" s="780"/>
      <c r="F1129" s="780"/>
      <c r="G1129" s="780"/>
      <c r="H1129" s="780"/>
      <c r="I1129" s="780"/>
    </row>
    <row r="1130" spans="3:9" x14ac:dyDescent="0.2">
      <c r="C1130" s="780"/>
      <c r="D1130" s="780"/>
      <c r="E1130" s="780"/>
      <c r="F1130" s="780"/>
      <c r="G1130" s="780"/>
      <c r="H1130" s="780"/>
      <c r="I1130" s="780"/>
    </row>
    <row r="1131" spans="3:9" x14ac:dyDescent="0.2">
      <c r="C1131" s="780"/>
      <c r="D1131" s="780"/>
      <c r="E1131" s="780"/>
      <c r="F1131" s="780"/>
      <c r="G1131" s="780"/>
      <c r="H1131" s="780"/>
      <c r="I1131" s="780"/>
    </row>
    <row r="1132" spans="3:9" x14ac:dyDescent="0.2">
      <c r="C1132" s="780"/>
      <c r="D1132" s="780"/>
      <c r="E1132" s="780"/>
      <c r="F1132" s="780"/>
      <c r="G1132" s="780"/>
      <c r="H1132" s="780"/>
      <c r="I1132" s="780"/>
    </row>
    <row r="1133" spans="3:9" x14ac:dyDescent="0.2">
      <c r="C1133" s="780"/>
      <c r="D1133" s="780"/>
      <c r="E1133" s="780"/>
      <c r="F1133" s="780"/>
      <c r="G1133" s="780"/>
      <c r="H1133" s="780"/>
      <c r="I1133" s="780"/>
    </row>
    <row r="1134" spans="3:9" x14ac:dyDescent="0.2">
      <c r="C1134" s="780"/>
      <c r="D1134" s="780"/>
      <c r="E1134" s="780"/>
      <c r="F1134" s="780"/>
      <c r="G1134" s="780"/>
      <c r="H1134" s="780"/>
      <c r="I1134" s="780"/>
    </row>
    <row r="1135" spans="3:9" x14ac:dyDescent="0.2">
      <c r="C1135" s="780"/>
      <c r="D1135" s="780"/>
      <c r="E1135" s="780"/>
      <c r="F1135" s="780"/>
      <c r="G1135" s="780"/>
      <c r="H1135" s="780"/>
      <c r="I1135" s="780"/>
    </row>
    <row r="1136" spans="3:9" x14ac:dyDescent="0.2">
      <c r="C1136" s="780"/>
      <c r="D1136" s="780"/>
      <c r="E1136" s="780"/>
      <c r="F1136" s="780"/>
      <c r="G1136" s="780"/>
      <c r="H1136" s="780"/>
      <c r="I1136" s="780"/>
    </row>
    <row r="1137" spans="3:9" x14ac:dyDescent="0.2">
      <c r="C1137" s="780"/>
      <c r="D1137" s="780"/>
      <c r="E1137" s="780"/>
      <c r="F1137" s="780"/>
      <c r="G1137" s="780"/>
      <c r="H1137" s="780"/>
      <c r="I1137" s="780"/>
    </row>
  </sheetData>
  <mergeCells count="6">
    <mergeCell ref="F19:G19"/>
    <mergeCell ref="B2:C2"/>
    <mergeCell ref="B3:C3"/>
    <mergeCell ref="B4:C4"/>
    <mergeCell ref="B6:I6"/>
    <mergeCell ref="B18:C18"/>
  </mergeCells>
  <pageMargins left="0.7" right="0.5" top="0.5" bottom="0.5" header="0" footer="0"/>
  <pageSetup scale="93" orientation="portrait" blackAndWhite="1" r:id="rId1"/>
  <headerFooter alignWithMargins="0">
    <oddHeader>&amp;L&amp;D</oddHeader>
  </headerFooter>
  <drawing r:id="rId2"/>
  <legacy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FA3E-7806-44F9-AE74-1A5ECF497355}">
  <sheetPr>
    <tabColor theme="9" tint="-0.499984740745262"/>
  </sheetPr>
  <dimension ref="A1:AB1137"/>
  <sheetViews>
    <sheetView showZeros="0" topLeftCell="A10" zoomScale="90" zoomScaleNormal="90" workbookViewId="0">
      <selection activeCell="G27" sqref="G27"/>
    </sheetView>
  </sheetViews>
  <sheetFormatPr defaultColWidth="9.140625" defaultRowHeight="12.75" x14ac:dyDescent="0.2"/>
  <cols>
    <col min="1" max="1" width="2.7109375" style="781" customWidth="1"/>
    <col min="2" max="2" width="13.28515625" style="781" customWidth="1"/>
    <col min="3" max="4" width="11.7109375" style="781" customWidth="1"/>
    <col min="5" max="5" width="10.7109375" style="781" customWidth="1"/>
    <col min="6" max="6" width="9.28515625" style="781" customWidth="1"/>
    <col min="7" max="7" width="12.7109375" style="781" customWidth="1"/>
    <col min="8" max="8" width="10.140625" style="781" customWidth="1"/>
    <col min="9" max="9" width="15.7109375" style="781" customWidth="1"/>
    <col min="10" max="10" width="2.7109375" style="780" customWidth="1"/>
    <col min="11" max="11" width="8.7109375" style="780" customWidth="1"/>
    <col min="12" max="12" width="10.7109375" style="781" customWidth="1"/>
    <col min="13" max="13" width="12.7109375" style="781" customWidth="1"/>
    <col min="14" max="14" width="12.42578125" style="781" customWidth="1"/>
    <col min="15" max="15" width="11.7109375" style="781" customWidth="1"/>
    <col min="16" max="16" width="12.7109375" style="781" customWidth="1"/>
    <col min="17" max="21" width="9.140625" style="781"/>
    <col min="22" max="22" width="10.140625" style="781" bestFit="1" customWidth="1"/>
    <col min="23" max="24" width="9.140625" style="781"/>
    <col min="25" max="25" width="2.7109375" style="781" customWidth="1"/>
    <col min="26" max="26" width="9.140625" style="781"/>
    <col min="27" max="27" width="11.28515625" style="781" bestFit="1" customWidth="1"/>
    <col min="28" max="28" width="10.140625" style="781" bestFit="1" customWidth="1"/>
    <col min="29" max="16384" width="9.140625" style="781"/>
  </cols>
  <sheetData>
    <row r="1" spans="1:25" s="653" customFormat="1" ht="15" x14ac:dyDescent="0.2">
      <c r="A1" s="644"/>
      <c r="B1" s="645" t="s">
        <v>238</v>
      </c>
      <c r="C1" s="646"/>
      <c r="D1" s="646"/>
      <c r="E1" s="647" t="s">
        <v>239</v>
      </c>
      <c r="F1" s="648"/>
      <c r="G1" s="648"/>
      <c r="H1" s="648"/>
      <c r="I1" s="648"/>
      <c r="J1" s="649"/>
      <c r="K1" s="660"/>
      <c r="L1" s="661"/>
      <c r="M1" s="661"/>
      <c r="N1" s="661"/>
      <c r="O1" s="661"/>
      <c r="P1" s="661"/>
      <c r="Q1" s="661"/>
      <c r="R1" s="661"/>
      <c r="S1" s="661"/>
      <c r="T1" s="662"/>
      <c r="U1" s="662"/>
      <c r="V1" s="662"/>
      <c r="W1" s="662"/>
      <c r="X1" s="662"/>
      <c r="Y1" s="652"/>
    </row>
    <row r="2" spans="1:25" s="653" customFormat="1" ht="15.75" x14ac:dyDescent="0.25">
      <c r="A2" s="644"/>
      <c r="B2" s="1560" t="s">
        <v>240</v>
      </c>
      <c r="C2" s="1560"/>
      <c r="D2" s="654" t="str">
        <f>'[7]CALC QTY'!F5</f>
        <v>17BP.4.R.86</v>
      </c>
      <c r="E2" s="655"/>
      <c r="F2" s="655"/>
      <c r="G2" s="655"/>
      <c r="H2" s="656" t="str">
        <f>"SHEET  16  OF  "&amp;'[7]CALC QTY'!L1</f>
        <v>SHEET  16  OF  23</v>
      </c>
      <c r="I2" s="657"/>
      <c r="J2" s="649"/>
      <c r="K2" s="660"/>
      <c r="L2" s="661"/>
      <c r="M2" s="662"/>
      <c r="N2" s="662"/>
      <c r="O2" s="661"/>
      <c r="P2" s="661"/>
      <c r="Q2" s="661"/>
      <c r="R2" s="661"/>
      <c r="S2" s="661"/>
      <c r="T2" s="662"/>
      <c r="U2" s="662"/>
      <c r="V2" s="662"/>
      <c r="W2" s="662"/>
      <c r="X2" s="662"/>
      <c r="Y2" s="652"/>
    </row>
    <row r="3" spans="1:25" s="653" customFormat="1" ht="15.75" x14ac:dyDescent="0.25">
      <c r="A3" s="644"/>
      <c r="B3" s="1560" t="s">
        <v>241</v>
      </c>
      <c r="C3" s="1560"/>
      <c r="D3" s="658" t="s">
        <v>242</v>
      </c>
      <c r="E3" s="655"/>
      <c r="F3" s="655"/>
      <c r="G3" s="655"/>
      <c r="H3" s="659"/>
      <c r="I3" s="659"/>
      <c r="J3" s="649"/>
      <c r="K3" s="660"/>
      <c r="L3" s="661"/>
      <c r="M3" s="662"/>
      <c r="N3" s="662"/>
      <c r="O3" s="661"/>
      <c r="P3" s="661"/>
      <c r="Q3" s="661"/>
      <c r="R3" s="661"/>
      <c r="S3" s="661"/>
      <c r="T3" s="662"/>
      <c r="U3" s="662"/>
      <c r="V3" s="662"/>
      <c r="W3" s="662"/>
      <c r="X3" s="662"/>
      <c r="Y3" s="652"/>
    </row>
    <row r="4" spans="1:25" s="653" customFormat="1" ht="15.75" x14ac:dyDescent="0.25">
      <c r="A4" s="644"/>
      <c r="B4" s="1560" t="s">
        <v>243</v>
      </c>
      <c r="C4" s="1560"/>
      <c r="D4" s="658" t="s">
        <v>244</v>
      </c>
      <c r="E4" s="655"/>
      <c r="F4" s="655"/>
      <c r="G4" s="655"/>
      <c r="H4" s="656" t="s">
        <v>245</v>
      </c>
      <c r="I4" s="657"/>
      <c r="J4" s="649"/>
      <c r="K4" s="660"/>
      <c r="L4" s="661"/>
      <c r="M4" s="662"/>
      <c r="N4" s="662"/>
      <c r="O4" s="661"/>
      <c r="P4" s="661"/>
      <c r="Q4" s="661"/>
      <c r="R4" s="661"/>
      <c r="S4" s="661"/>
      <c r="T4" s="662"/>
      <c r="U4" s="662"/>
      <c r="V4" s="662"/>
      <c r="W4" s="662"/>
      <c r="X4" s="662"/>
      <c r="Y4" s="652"/>
    </row>
    <row r="5" spans="1:25" s="653" customFormat="1" ht="15" x14ac:dyDescent="0.2">
      <c r="A5" s="644"/>
      <c r="B5" s="663"/>
      <c r="C5" s="663"/>
      <c r="D5" s="663"/>
      <c r="E5" s="663"/>
      <c r="F5" s="663"/>
      <c r="G5" s="663"/>
      <c r="H5" s="663"/>
      <c r="I5" s="663"/>
      <c r="J5" s="649"/>
      <c r="K5" s="660"/>
      <c r="L5" s="661"/>
      <c r="M5" s="662"/>
      <c r="N5" s="662"/>
      <c r="O5" s="661"/>
      <c r="P5" s="661"/>
      <c r="Q5" s="661"/>
      <c r="R5" s="661"/>
      <c r="S5" s="661"/>
      <c r="T5" s="662"/>
      <c r="U5" s="662"/>
      <c r="V5" s="662"/>
      <c r="W5" s="662"/>
      <c r="X5" s="662"/>
      <c r="Y5" s="652"/>
    </row>
    <row r="6" spans="1:25" s="669" customFormat="1" ht="24" customHeight="1" x14ac:dyDescent="0.4">
      <c r="A6" s="664"/>
      <c r="B6" s="1561" t="str">
        <f>LOOKUP(L7, L8:L20, O8:O20)</f>
        <v>ASPHALT CONCRETE SURFACE COURSE</v>
      </c>
      <c r="C6" s="1562"/>
      <c r="D6" s="1562"/>
      <c r="E6" s="1562"/>
      <c r="F6" s="1562"/>
      <c r="G6" s="1562"/>
      <c r="H6" s="1562"/>
      <c r="I6" s="1562"/>
      <c r="J6" s="649"/>
      <c r="K6" s="660"/>
      <c r="L6" s="665" t="str">
        <f>IF(OR(V45&lt;&gt;0,X45&lt;&gt;0),"UNIT WEIGHT OF "&amp;LOOKUP(L7,L8:L20,M8:M20)&amp;" =  "&amp;LOOKUP(L7,L8:L20,N8:N20)*36&amp;" LB/CY","")</f>
        <v>UNIT WEIGHT OF S9.5C =  4032 LB/CY</v>
      </c>
      <c r="M6" s="666"/>
      <c r="N6" s="667"/>
      <c r="O6" s="660"/>
      <c r="P6" s="660"/>
      <c r="Q6" s="660"/>
      <c r="R6" s="660"/>
      <c r="S6" s="660"/>
      <c r="T6" s="668"/>
      <c r="U6" s="668"/>
      <c r="V6" s="668"/>
      <c r="W6" s="668"/>
      <c r="X6" s="668"/>
      <c r="Y6" s="799"/>
    </row>
    <row r="7" spans="1:25" s="669" customFormat="1" ht="24" customHeight="1" x14ac:dyDescent="0.4">
      <c r="A7" s="664"/>
      <c r="B7" s="670"/>
      <c r="C7" s="670"/>
      <c r="D7" s="670"/>
      <c r="E7" s="671" t="s">
        <v>246</v>
      </c>
      <c r="F7" s="670" t="str">
        <f>LOOKUP(L7, L8:L20, M8:M20)</f>
        <v>S9.5C</v>
      </c>
      <c r="G7" s="672"/>
      <c r="H7" s="672"/>
      <c r="I7" s="672"/>
      <c r="J7" s="649"/>
      <c r="K7" s="660"/>
      <c r="L7" s="673">
        <v>4</v>
      </c>
      <c r="M7" s="674" t="s">
        <v>246</v>
      </c>
      <c r="N7" s="675" t="s">
        <v>247</v>
      </c>
      <c r="O7" s="676" t="s">
        <v>10</v>
      </c>
      <c r="P7" s="676"/>
      <c r="Q7" s="677"/>
      <c r="R7" s="677"/>
      <c r="S7" s="677"/>
      <c r="T7" s="678"/>
      <c r="U7" s="679"/>
      <c r="V7" s="679"/>
      <c r="W7" s="679"/>
      <c r="X7" s="680"/>
      <c r="Y7" s="799"/>
    </row>
    <row r="8" spans="1:25" s="653" customFormat="1" ht="15.75" x14ac:dyDescent="0.25">
      <c r="A8" s="644"/>
      <c r="B8" s="663"/>
      <c r="C8" s="663"/>
      <c r="D8" s="663"/>
      <c r="E8" s="681"/>
      <c r="F8" s="663"/>
      <c r="G8" s="663"/>
      <c r="H8" s="663"/>
      <c r="I8" s="663"/>
      <c r="J8" s="649"/>
      <c r="K8" s="660"/>
      <c r="L8" s="682">
        <v>1</v>
      </c>
      <c r="M8" s="682" t="s">
        <v>248</v>
      </c>
      <c r="N8" s="682">
        <v>100</v>
      </c>
      <c r="O8" s="683" t="s">
        <v>249</v>
      </c>
      <c r="P8" s="684"/>
      <c r="Q8" s="684"/>
      <c r="R8" s="684"/>
      <c r="S8" s="684"/>
      <c r="T8" s="685"/>
      <c r="U8" s="685"/>
      <c r="V8" s="685"/>
      <c r="W8" s="686"/>
      <c r="X8" s="680"/>
      <c r="Y8" s="652"/>
    </row>
    <row r="9" spans="1:25" s="653" customFormat="1" ht="15.75" x14ac:dyDescent="0.25">
      <c r="A9" s="644"/>
      <c r="B9" s="663"/>
      <c r="C9" s="663"/>
      <c r="D9" s="663"/>
      <c r="E9" s="681"/>
      <c r="F9" s="663"/>
      <c r="G9" s="663"/>
      <c r="H9" s="663"/>
      <c r="I9" s="663"/>
      <c r="J9" s="649"/>
      <c r="K9" s="660"/>
      <c r="L9" s="687">
        <v>2</v>
      </c>
      <c r="M9" s="687" t="s">
        <v>250</v>
      </c>
      <c r="N9" s="687">
        <v>110</v>
      </c>
      <c r="O9" s="688" t="s">
        <v>249</v>
      </c>
      <c r="P9" s="689"/>
      <c r="Q9" s="689"/>
      <c r="R9" s="689"/>
      <c r="S9" s="689"/>
      <c r="T9" s="689"/>
      <c r="U9" s="689"/>
      <c r="V9" s="689"/>
      <c r="W9" s="690"/>
      <c r="X9" s="680"/>
      <c r="Y9" s="652"/>
    </row>
    <row r="10" spans="1:25" s="653" customFormat="1" ht="15.75" x14ac:dyDescent="0.25">
      <c r="A10" s="644"/>
      <c r="B10" s="663"/>
      <c r="C10" s="663"/>
      <c r="D10" s="663"/>
      <c r="E10" s="681"/>
      <c r="F10" s="663"/>
      <c r="G10" s="663"/>
      <c r="H10" s="663"/>
      <c r="I10" s="663"/>
      <c r="J10" s="649"/>
      <c r="K10" s="660"/>
      <c r="L10" s="687">
        <v>3</v>
      </c>
      <c r="M10" s="687" t="s">
        <v>236</v>
      </c>
      <c r="N10" s="687">
        <v>110</v>
      </c>
      <c r="O10" s="688" t="s">
        <v>249</v>
      </c>
      <c r="P10" s="689"/>
      <c r="Q10" s="689"/>
      <c r="R10" s="689"/>
      <c r="S10" s="689"/>
      <c r="T10" s="689"/>
      <c r="U10" s="689"/>
      <c r="V10" s="689"/>
      <c r="W10" s="690"/>
      <c r="X10" s="680"/>
      <c r="Y10" s="652"/>
    </row>
    <row r="11" spans="1:25" s="653" customFormat="1" ht="15.75" x14ac:dyDescent="0.25">
      <c r="A11" s="644"/>
      <c r="B11" s="663"/>
      <c r="C11" s="663"/>
      <c r="D11" s="663"/>
      <c r="E11" s="681"/>
      <c r="F11" s="663"/>
      <c r="G11" s="663"/>
      <c r="H11" s="663"/>
      <c r="I11" s="663"/>
      <c r="J11" s="649"/>
      <c r="K11" s="660"/>
      <c r="L11" s="687">
        <v>4</v>
      </c>
      <c r="M11" s="687" t="s">
        <v>251</v>
      </c>
      <c r="N11" s="687">
        <v>112</v>
      </c>
      <c r="O11" s="688" t="s">
        <v>249</v>
      </c>
      <c r="P11" s="689"/>
      <c r="Q11" s="689"/>
      <c r="R11" s="689"/>
      <c r="S11" s="689"/>
      <c r="T11" s="689"/>
      <c r="U11" s="689"/>
      <c r="V11" s="689"/>
      <c r="W11" s="690"/>
      <c r="X11" s="680"/>
      <c r="Y11" s="652"/>
    </row>
    <row r="12" spans="1:25" s="653" customFormat="1" ht="15.75" x14ac:dyDescent="0.25">
      <c r="A12" s="644"/>
      <c r="B12" s="663"/>
      <c r="C12" s="663"/>
      <c r="D12" s="663"/>
      <c r="E12" s="681"/>
      <c r="F12" s="663"/>
      <c r="G12" s="663"/>
      <c r="H12" s="663"/>
      <c r="I12" s="663"/>
      <c r="J12" s="649"/>
      <c r="K12" s="660"/>
      <c r="L12" s="687">
        <v>5</v>
      </c>
      <c r="M12" s="687" t="s">
        <v>252</v>
      </c>
      <c r="N12" s="687">
        <v>112</v>
      </c>
      <c r="O12" s="688" t="s">
        <v>249</v>
      </c>
      <c r="P12" s="689"/>
      <c r="Q12" s="689"/>
      <c r="R12" s="689"/>
      <c r="S12" s="689"/>
      <c r="T12" s="689"/>
      <c r="U12" s="689"/>
      <c r="V12" s="689"/>
      <c r="W12" s="690"/>
      <c r="X12" s="680"/>
      <c r="Y12" s="652"/>
    </row>
    <row r="13" spans="1:25" s="653" customFormat="1" ht="15.75" x14ac:dyDescent="0.25">
      <c r="A13" s="644"/>
      <c r="B13" s="663"/>
      <c r="C13" s="663"/>
      <c r="D13" s="663"/>
      <c r="E13" s="681"/>
      <c r="F13" s="663"/>
      <c r="G13" s="663"/>
      <c r="H13" s="663"/>
      <c r="I13" s="663"/>
      <c r="J13" s="649"/>
      <c r="K13" s="660"/>
      <c r="L13" s="687">
        <v>6</v>
      </c>
      <c r="M13" s="687" t="s">
        <v>253</v>
      </c>
      <c r="N13" s="687">
        <v>112</v>
      </c>
      <c r="O13" s="688" t="s">
        <v>249</v>
      </c>
      <c r="P13" s="689"/>
      <c r="Q13" s="689"/>
      <c r="R13" s="689"/>
      <c r="S13" s="689"/>
      <c r="T13" s="689"/>
      <c r="U13" s="689"/>
      <c r="V13" s="689"/>
      <c r="W13" s="690"/>
      <c r="X13" s="680"/>
      <c r="Y13" s="652"/>
    </row>
    <row r="14" spans="1:25" s="653" customFormat="1" ht="15.75" x14ac:dyDescent="0.25">
      <c r="A14" s="644"/>
      <c r="B14" s="663"/>
      <c r="C14" s="663"/>
      <c r="D14" s="663"/>
      <c r="E14" s="681"/>
      <c r="F14" s="663"/>
      <c r="G14" s="663"/>
      <c r="H14" s="663"/>
      <c r="I14" s="663"/>
      <c r="J14" s="649"/>
      <c r="K14" s="660"/>
      <c r="L14" s="687">
        <v>7</v>
      </c>
      <c r="M14" s="687" t="s">
        <v>254</v>
      </c>
      <c r="N14" s="687">
        <v>114</v>
      </c>
      <c r="O14" s="688" t="s">
        <v>255</v>
      </c>
      <c r="P14" s="689"/>
      <c r="Q14" s="689"/>
      <c r="R14" s="689"/>
      <c r="S14" s="689"/>
      <c r="T14" s="689"/>
      <c r="U14" s="689"/>
      <c r="V14" s="689"/>
      <c r="W14" s="690"/>
      <c r="X14" s="680"/>
      <c r="Y14" s="652"/>
    </row>
    <row r="15" spans="1:25" s="653" customFormat="1" ht="15.75" x14ac:dyDescent="0.25">
      <c r="A15" s="644"/>
      <c r="B15" s="663"/>
      <c r="C15" s="663"/>
      <c r="D15" s="663"/>
      <c r="E15" s="681"/>
      <c r="F15" s="663"/>
      <c r="G15" s="663"/>
      <c r="H15" s="663"/>
      <c r="I15" s="663"/>
      <c r="J15" s="649"/>
      <c r="K15" s="660"/>
      <c r="L15" s="687">
        <v>8</v>
      </c>
      <c r="M15" s="687" t="s">
        <v>235</v>
      </c>
      <c r="N15" s="687">
        <v>114</v>
      </c>
      <c r="O15" s="688" t="s">
        <v>255</v>
      </c>
      <c r="P15" s="689"/>
      <c r="Q15" s="689"/>
      <c r="R15" s="689"/>
      <c r="S15" s="689"/>
      <c r="T15" s="689"/>
      <c r="U15" s="689"/>
      <c r="V15" s="689"/>
      <c r="W15" s="690"/>
      <c r="X15" s="680"/>
      <c r="Y15" s="652"/>
    </row>
    <row r="16" spans="1:25" s="653" customFormat="1" ht="13.5" customHeight="1" x14ac:dyDescent="0.25">
      <c r="A16" s="644"/>
      <c r="B16" s="663"/>
      <c r="C16" s="663"/>
      <c r="D16" s="663"/>
      <c r="E16" s="681"/>
      <c r="F16" s="663"/>
      <c r="G16" s="663"/>
      <c r="H16" s="663"/>
      <c r="I16" s="663"/>
      <c r="J16" s="649"/>
      <c r="K16" s="660"/>
      <c r="L16" s="687">
        <v>9</v>
      </c>
      <c r="M16" s="687" t="s">
        <v>256</v>
      </c>
      <c r="N16" s="687">
        <v>114</v>
      </c>
      <c r="O16" s="688" t="s">
        <v>255</v>
      </c>
      <c r="P16" s="689"/>
      <c r="Q16" s="689"/>
      <c r="R16" s="689"/>
      <c r="S16" s="689"/>
      <c r="T16" s="689"/>
      <c r="U16" s="689"/>
      <c r="V16" s="689"/>
      <c r="W16" s="690"/>
      <c r="X16" s="680"/>
      <c r="Y16" s="652"/>
    </row>
    <row r="17" spans="1:28" s="653" customFormat="1" ht="15.75" x14ac:dyDescent="0.25">
      <c r="A17" s="644"/>
      <c r="C17" s="663"/>
      <c r="D17" s="663"/>
      <c r="E17" s="681"/>
      <c r="F17" s="681"/>
      <c r="G17" s="681"/>
      <c r="H17" s="663"/>
      <c r="I17" s="663"/>
      <c r="J17" s="649"/>
      <c r="K17" s="660"/>
      <c r="L17" s="687">
        <v>10</v>
      </c>
      <c r="M17" s="687" t="s">
        <v>234</v>
      </c>
      <c r="N17" s="687">
        <v>114</v>
      </c>
      <c r="O17" s="688" t="s">
        <v>257</v>
      </c>
      <c r="P17" s="689"/>
      <c r="Q17" s="689"/>
      <c r="R17" s="689"/>
      <c r="S17" s="689"/>
      <c r="T17" s="689"/>
      <c r="U17" s="689"/>
      <c r="V17" s="689"/>
      <c r="W17" s="690"/>
      <c r="X17" s="680"/>
      <c r="Y17" s="652"/>
    </row>
    <row r="18" spans="1:28" s="653" customFormat="1" ht="15.75" x14ac:dyDescent="0.25">
      <c r="A18" s="691"/>
      <c r="B18" s="1563" t="s">
        <v>258</v>
      </c>
      <c r="C18" s="1562"/>
      <c r="D18" s="655"/>
      <c r="E18" s="655"/>
      <c r="F18" s="655"/>
      <c r="G18" s="655"/>
      <c r="H18" s="655"/>
      <c r="I18" s="663"/>
      <c r="J18" s="649"/>
      <c r="K18" s="660"/>
      <c r="L18" s="687">
        <v>11</v>
      </c>
      <c r="M18" s="687" t="s">
        <v>259</v>
      </c>
      <c r="N18" s="687">
        <v>114</v>
      </c>
      <c r="O18" s="688" t="s">
        <v>257</v>
      </c>
      <c r="P18" s="689"/>
      <c r="Q18" s="689"/>
      <c r="R18" s="689"/>
      <c r="S18" s="689"/>
      <c r="T18" s="689"/>
      <c r="U18" s="689"/>
      <c r="V18" s="689"/>
      <c r="W18" s="690"/>
      <c r="X18" s="680"/>
      <c r="Y18" s="652"/>
    </row>
    <row r="19" spans="1:28" s="653" customFormat="1" ht="18" customHeight="1" thickBot="1" x14ac:dyDescent="0.3">
      <c r="A19" s="691"/>
      <c r="B19" s="692" t="str">
        <f>"LENGTH X ((W+W1)/2) X D X " &amp; LOOKUP(L7, L8:L20, N8:N20) &amp; "# / YD2 / IN   = "</f>
        <v xml:space="preserve">LENGTH X ((W+W1)/2) X D X 112# / YD2 / IN   = </v>
      </c>
      <c r="C19" s="1272"/>
      <c r="D19" s="1272"/>
      <c r="E19" s="1272"/>
      <c r="F19" s="1558"/>
      <c r="G19" s="1559"/>
      <c r="H19" s="694" t="s">
        <v>232</v>
      </c>
      <c r="I19" s="1272"/>
      <c r="J19" s="649"/>
      <c r="K19" s="660"/>
      <c r="L19" s="687">
        <v>12</v>
      </c>
      <c r="M19" s="695" t="s">
        <v>233</v>
      </c>
      <c r="N19" s="687">
        <v>112.5</v>
      </c>
      <c r="O19" s="688" t="s">
        <v>260</v>
      </c>
      <c r="P19" s="689"/>
      <c r="Q19" s="689"/>
      <c r="R19" s="689"/>
      <c r="S19" s="689"/>
      <c r="T19" s="689"/>
      <c r="U19" s="689"/>
      <c r="V19" s="689"/>
      <c r="W19" s="690"/>
      <c r="X19" s="680"/>
      <c r="Y19" s="652"/>
    </row>
    <row r="20" spans="1:28" s="653" customFormat="1" ht="18" customHeight="1" x14ac:dyDescent="0.25">
      <c r="A20" s="691"/>
      <c r="B20" s="663"/>
      <c r="C20" s="696" t="s">
        <v>261</v>
      </c>
      <c r="D20" s="696"/>
      <c r="E20" s="655"/>
      <c r="F20" s="655"/>
      <c r="G20" s="655"/>
      <c r="H20" s="655"/>
      <c r="I20" s="663"/>
      <c r="J20" s="649"/>
      <c r="K20" s="660"/>
      <c r="L20" s="697">
        <v>60</v>
      </c>
      <c r="M20" s="698" t="s">
        <v>262</v>
      </c>
      <c r="N20" s="698">
        <v>0.01</v>
      </c>
      <c r="O20" s="699" t="s">
        <v>263</v>
      </c>
      <c r="P20" s="699"/>
      <c r="Q20" s="699"/>
      <c r="R20" s="699"/>
      <c r="S20" s="699"/>
      <c r="T20" s="699"/>
      <c r="U20" s="699"/>
      <c r="V20" s="699"/>
      <c r="W20" s="700"/>
      <c r="X20" s="680"/>
      <c r="Y20" s="652"/>
    </row>
    <row r="21" spans="1:28" s="653" customFormat="1" ht="15" x14ac:dyDescent="0.2">
      <c r="A21" s="691"/>
      <c r="B21" s="663"/>
      <c r="I21" s="663"/>
      <c r="J21" s="649"/>
      <c r="K21" s="645" t="s">
        <v>264</v>
      </c>
      <c r="L21" s="645"/>
      <c r="M21" s="701"/>
      <c r="N21" s="701"/>
      <c r="O21" s="701"/>
      <c r="P21" s="701"/>
      <c r="Q21" s="701"/>
      <c r="R21" s="647" t="s">
        <v>265</v>
      </c>
      <c r="S21" s="645" t="s">
        <v>266</v>
      </c>
      <c r="T21" s="702"/>
      <c r="U21" s="647" t="s">
        <v>265</v>
      </c>
      <c r="V21" s="703" t="s">
        <v>267</v>
      </c>
      <c r="W21" s="647" t="s">
        <v>265</v>
      </c>
      <c r="X21" s="703" t="s">
        <v>267</v>
      </c>
      <c r="Y21" s="691"/>
    </row>
    <row r="22" spans="1:28" s="653" customFormat="1" ht="15" x14ac:dyDescent="0.2">
      <c r="A22" s="691"/>
      <c r="B22" s="704" t="s">
        <v>268</v>
      </c>
      <c r="C22" s="705"/>
      <c r="D22" s="705"/>
      <c r="E22" s="705"/>
      <c r="F22" s="705"/>
      <c r="G22" s="705"/>
      <c r="H22" s="705"/>
      <c r="I22" s="705"/>
      <c r="J22" s="706"/>
      <c r="K22" s="707" t="s">
        <v>269</v>
      </c>
      <c r="L22" s="708" t="s">
        <v>270</v>
      </c>
      <c r="M22" s="709" t="s">
        <v>271</v>
      </c>
      <c r="N22" s="710"/>
      <c r="O22" s="711"/>
      <c r="P22" s="712" t="s">
        <v>272</v>
      </c>
      <c r="Q22" s="713"/>
      <c r="R22" s="714"/>
      <c r="S22" s="715"/>
      <c r="T22" s="716" t="s">
        <v>273</v>
      </c>
      <c r="U22" s="711"/>
      <c r="V22" s="712" t="s">
        <v>198</v>
      </c>
      <c r="W22" s="712"/>
      <c r="X22" s="717"/>
      <c r="Y22" s="691"/>
    </row>
    <row r="23" spans="1:28" s="653" customFormat="1" ht="75.75" thickBot="1" x14ac:dyDescent="0.25">
      <c r="A23" s="691"/>
      <c r="B23" s="718" t="s">
        <v>274</v>
      </c>
      <c r="C23" s="719" t="s">
        <v>275</v>
      </c>
      <c r="D23" s="719" t="s">
        <v>276</v>
      </c>
      <c r="E23" s="720" t="s">
        <v>277</v>
      </c>
      <c r="F23" s="721" t="s">
        <v>278</v>
      </c>
      <c r="G23" s="722" t="s">
        <v>279</v>
      </c>
      <c r="H23" s="723" t="s">
        <v>280</v>
      </c>
      <c r="I23" s="720" t="s">
        <v>232</v>
      </c>
      <c r="J23" s="649"/>
      <c r="K23" s="724" t="s">
        <v>281</v>
      </c>
      <c r="L23" s="725" t="s">
        <v>282</v>
      </c>
      <c r="M23" s="726" t="s">
        <v>283</v>
      </c>
      <c r="N23" s="727" t="s">
        <v>284</v>
      </c>
      <c r="O23" s="728" t="s">
        <v>285</v>
      </c>
      <c r="P23" s="729" t="s">
        <v>286</v>
      </c>
      <c r="Q23" s="730" t="s">
        <v>287</v>
      </c>
      <c r="R23" s="731" t="s">
        <v>288</v>
      </c>
      <c r="S23" s="726" t="s">
        <v>289</v>
      </c>
      <c r="T23" s="732" t="s">
        <v>290</v>
      </c>
      <c r="U23" s="727" t="s">
        <v>288</v>
      </c>
      <c r="V23" s="729" t="s">
        <v>291</v>
      </c>
      <c r="W23" s="733" t="s">
        <v>292</v>
      </c>
      <c r="X23" s="734" t="s">
        <v>293</v>
      </c>
      <c r="Y23" s="691"/>
      <c r="AA23" s="1377" t="s">
        <v>947</v>
      </c>
      <c r="AB23" s="653" t="s">
        <v>946</v>
      </c>
    </row>
    <row r="24" spans="1:28" s="753" customFormat="1" ht="15" customHeight="1" thickTop="1" x14ac:dyDescent="0.25">
      <c r="A24" s="735"/>
      <c r="B24" s="736" t="s">
        <v>532</v>
      </c>
      <c r="C24" s="737"/>
      <c r="D24" s="737"/>
      <c r="E24" s="738">
        <f t="shared" ref="E24:E44" si="0">IF(B24="WEDGING",0,IF(OR(Q24="y",Q24="yes"),0,IF(L24="",ROUND(D24-C24,2),L24)))</f>
        <v>0</v>
      </c>
      <c r="F24" s="739">
        <f>IF(B24="WEDGING",0,IF(E24=0,P24,IF(U24&lt;&gt;0,U24,IF(R24&lt;&gt;0,R24,IF(N24&lt;&gt;0,M24+N24*O24/12,M24)))))</f>
        <v>0</v>
      </c>
      <c r="G24" s="739" t="str">
        <f t="shared" ref="G24:G44" si="1">IF(B24="WEDGING","RATE (LB/CY)", IF(V24&lt;&gt;0,W24,IF(E24=0,0,(H24/12)*N24+F24)))</f>
        <v>RATE (LB/CY)</v>
      </c>
      <c r="H24" s="739" t="str">
        <f t="shared" ref="H24:H44" si="2">IF(B24="WEDGING","VOL (CF)", IF(V24&lt;&gt;0,V24,K24))</f>
        <v>VOL (CF)</v>
      </c>
      <c r="I24" s="740">
        <f t="shared" ref="I24:I44" si="3">IF(B24="WEDGING",0,IF(B24="WEDGING",G24*H24,IF(OR(V24&lt;&gt;0,X24&lt;&gt;0),ROUND(IF(X24="",V24*W24/(2000*27),X24),2),ROUND(IF(V24&lt;&gt;0,V24,IF(G24=0,F24*H24,E24*H24*(F24+G24)/2)*LOOKUP($L$7,$L$8:$L$20,$N$8:$N$20)/18000),2))))</f>
        <v>0</v>
      </c>
      <c r="J24" s="649"/>
      <c r="K24" s="741"/>
      <c r="L24" s="742"/>
      <c r="M24" s="743"/>
      <c r="N24" s="744"/>
      <c r="O24" s="745"/>
      <c r="P24" s="743"/>
      <c r="Q24" s="746"/>
      <c r="R24" s="747">
        <f>IF(P24=0,0,IF(E24&lt;&gt;0,ROUND(IF(E24="","",P24/E24+N24*O24/12),3),""))</f>
        <v>0</v>
      </c>
      <c r="S24" s="748"/>
      <c r="T24" s="749"/>
      <c r="U24" s="750">
        <f t="shared" ref="U24:U44" si="4">IF(AND(S24=0,T24=0),0,ROUND(IF(T24=0,S24,(S24+T24)/2)+N24*O24/12,3))</f>
        <v>0</v>
      </c>
      <c r="V24" s="751"/>
      <c r="W24" s="752">
        <f>IF(V24=0,0,LOOKUP($L$7,$L$8:$L$20,$N$8:$N$20)*36)</f>
        <v>0</v>
      </c>
      <c r="X24" s="749"/>
      <c r="Y24" s="735"/>
    </row>
    <row r="25" spans="1:28" s="653" customFormat="1" ht="15.75" x14ac:dyDescent="0.25">
      <c r="A25" s="691"/>
      <c r="B25" s="736" t="s">
        <v>329</v>
      </c>
      <c r="C25" s="737"/>
      <c r="D25" s="737"/>
      <c r="E25" s="738">
        <f t="shared" si="0"/>
        <v>0</v>
      </c>
      <c r="F25" s="739">
        <v>1617</v>
      </c>
      <c r="G25" s="856">
        <f t="shared" si="1"/>
        <v>4032</v>
      </c>
      <c r="H25" s="856">
        <f t="shared" si="2"/>
        <v>43659</v>
      </c>
      <c r="I25" s="858">
        <f t="shared" si="3"/>
        <v>3259.87</v>
      </c>
      <c r="J25" s="649"/>
      <c r="K25" s="741"/>
      <c r="L25" s="754"/>
      <c r="M25" s="743"/>
      <c r="N25" s="755"/>
      <c r="O25" s="756"/>
      <c r="P25" s="757"/>
      <c r="Q25" s="746"/>
      <c r="R25" s="747">
        <f>IF(P25=0,0,IF(E25&lt;&gt;0,ROUND(IF(E25="","",P25/E25+N25*O25/12),3),""))</f>
        <v>0</v>
      </c>
      <c r="S25" s="758"/>
      <c r="T25" s="759"/>
      <c r="U25" s="750">
        <f t="shared" si="4"/>
        <v>0</v>
      </c>
      <c r="V25" s="751">
        <f>+AA25*27</f>
        <v>43659</v>
      </c>
      <c r="W25" s="752">
        <f t="shared" ref="W25:W27" si="5">IF(V25=0,0,LOOKUP($L$7,$L$8:$L$20,$N$8:$N$20)*36)</f>
        <v>4032</v>
      </c>
      <c r="X25" s="749"/>
      <c r="Y25" s="691"/>
      <c r="AA25" s="1376">
        <v>1617</v>
      </c>
      <c r="AB25" s="1376">
        <f>+AA25*27</f>
        <v>43659</v>
      </c>
    </row>
    <row r="26" spans="1:28" s="653" customFormat="1" ht="15.75" x14ac:dyDescent="0.25">
      <c r="A26" s="691"/>
      <c r="B26" s="736"/>
      <c r="C26" s="737"/>
      <c r="D26" s="737"/>
      <c r="E26" s="738"/>
      <c r="F26" s="739"/>
      <c r="G26" s="856"/>
      <c r="H26" s="856"/>
      <c r="I26" s="858"/>
      <c r="J26" s="649"/>
      <c r="K26" s="741"/>
      <c r="L26" s="754"/>
      <c r="M26" s="743"/>
      <c r="N26" s="755"/>
      <c r="O26" s="756"/>
      <c r="P26" s="757"/>
      <c r="Q26" s="746"/>
      <c r="R26" s="747">
        <f>IF(P26=0,0,IF(E26&lt;&gt;0,ROUND(IF(E26="","",P26/E26+N26*O26/12),3),""))</f>
        <v>0</v>
      </c>
      <c r="S26" s="758"/>
      <c r="T26" s="759"/>
      <c r="U26" s="750">
        <f t="shared" si="4"/>
        <v>0</v>
      </c>
      <c r="V26" s="751"/>
      <c r="W26" s="752"/>
      <c r="X26" s="749"/>
      <c r="Y26" s="691"/>
    </row>
    <row r="27" spans="1:28" s="653" customFormat="1" ht="15.75" x14ac:dyDescent="0.25">
      <c r="A27" s="691"/>
      <c r="B27" s="736" t="s">
        <v>704</v>
      </c>
      <c r="C27" s="737"/>
      <c r="D27" s="737"/>
      <c r="E27" s="738"/>
      <c r="F27" s="739">
        <v>1617</v>
      </c>
      <c r="G27" s="856">
        <v>4032</v>
      </c>
      <c r="H27" s="856">
        <f t="shared" si="2"/>
        <v>1996.3</v>
      </c>
      <c r="I27" s="858">
        <f t="shared" si="3"/>
        <v>149.06</v>
      </c>
      <c r="J27" s="649"/>
      <c r="K27" s="741"/>
      <c r="L27" s="754"/>
      <c r="M27" s="743"/>
      <c r="N27" s="755"/>
      <c r="O27" s="756"/>
      <c r="P27" s="757"/>
      <c r="Q27" s="746"/>
      <c r="R27" s="747">
        <f t="shared" ref="R27:R44" si="6">IF(P27=0,0,IF(E27&lt;&gt;0,ROUND(IF(E27="","",P27/E27+N27*O27/12),3),""))</f>
        <v>0</v>
      </c>
      <c r="S27" s="758"/>
      <c r="T27" s="759"/>
      <c r="U27" s="750">
        <f t="shared" si="4"/>
        <v>0</v>
      </c>
      <c r="V27" s="751">
        <v>1996.3</v>
      </c>
      <c r="W27" s="752">
        <f t="shared" si="5"/>
        <v>4032</v>
      </c>
      <c r="X27" s="749"/>
      <c r="Y27" s="691"/>
      <c r="AA27" s="1376"/>
      <c r="AB27" s="1376">
        <v>1996.3</v>
      </c>
    </row>
    <row r="28" spans="1:28" s="653" customFormat="1" ht="15.75" x14ac:dyDescent="0.25">
      <c r="A28" s="691"/>
      <c r="B28" s="736"/>
      <c r="C28" s="737"/>
      <c r="D28" s="737"/>
      <c r="E28" s="738"/>
      <c r="F28" s="739"/>
      <c r="G28" s="856"/>
      <c r="H28" s="856"/>
      <c r="I28" s="858"/>
      <c r="J28" s="649"/>
      <c r="K28" s="741"/>
      <c r="L28" s="754"/>
      <c r="M28" s="743"/>
      <c r="N28" s="755"/>
      <c r="O28" s="756"/>
      <c r="P28" s="757"/>
      <c r="Q28" s="746"/>
      <c r="R28" s="747">
        <f t="shared" si="6"/>
        <v>0</v>
      </c>
      <c r="S28" s="758"/>
      <c r="T28" s="759"/>
      <c r="U28" s="750">
        <f t="shared" si="4"/>
        <v>0</v>
      </c>
      <c r="V28" s="751"/>
      <c r="W28" s="752"/>
      <c r="X28" s="749"/>
      <c r="Y28" s="691"/>
    </row>
    <row r="29" spans="1:28" s="653" customFormat="1" ht="15.75" x14ac:dyDescent="0.25">
      <c r="A29" s="691"/>
      <c r="B29" s="736"/>
      <c r="C29" s="737"/>
      <c r="D29" s="737"/>
      <c r="E29" s="738"/>
      <c r="F29" s="739"/>
      <c r="G29" s="856"/>
      <c r="H29" s="856"/>
      <c r="I29" s="858"/>
      <c r="J29" s="649"/>
      <c r="K29" s="741"/>
      <c r="L29" s="754"/>
      <c r="M29" s="743"/>
      <c r="N29" s="755"/>
      <c r="O29" s="756"/>
      <c r="P29" s="757"/>
      <c r="Q29" s="746"/>
      <c r="R29" s="747">
        <f t="shared" si="6"/>
        <v>0</v>
      </c>
      <c r="S29" s="758"/>
      <c r="T29" s="759"/>
      <c r="U29" s="750">
        <f t="shared" si="4"/>
        <v>0</v>
      </c>
      <c r="V29" s="751"/>
      <c r="W29" s="752"/>
      <c r="X29" s="749"/>
      <c r="Y29" s="691"/>
    </row>
    <row r="30" spans="1:28" s="653" customFormat="1" ht="15.75" x14ac:dyDescent="0.25">
      <c r="A30" s="691"/>
      <c r="B30" s="736"/>
      <c r="C30" s="737"/>
      <c r="D30" s="737"/>
      <c r="E30" s="738"/>
      <c r="F30" s="739"/>
      <c r="G30" s="856"/>
      <c r="H30" s="856"/>
      <c r="I30" s="858"/>
      <c r="J30" s="649"/>
      <c r="K30" s="741"/>
      <c r="L30" s="754"/>
      <c r="M30" s="743"/>
      <c r="N30" s="755"/>
      <c r="O30" s="756"/>
      <c r="P30" s="757"/>
      <c r="Q30" s="746"/>
      <c r="R30" s="747">
        <f t="shared" si="6"/>
        <v>0</v>
      </c>
      <c r="S30" s="758"/>
      <c r="T30" s="759"/>
      <c r="U30" s="750">
        <f t="shared" si="4"/>
        <v>0</v>
      </c>
      <c r="V30" s="751"/>
      <c r="W30" s="752"/>
      <c r="X30" s="749"/>
      <c r="Y30" s="691"/>
    </row>
    <row r="31" spans="1:28" s="653" customFormat="1" ht="15.75" x14ac:dyDescent="0.25">
      <c r="A31" s="691"/>
      <c r="B31" s="736"/>
      <c r="C31" s="737"/>
      <c r="D31" s="737"/>
      <c r="E31" s="738"/>
      <c r="F31" s="739"/>
      <c r="G31" s="856"/>
      <c r="H31" s="856"/>
      <c r="I31" s="858"/>
      <c r="J31" s="649"/>
      <c r="K31" s="741"/>
      <c r="L31" s="754"/>
      <c r="M31" s="743"/>
      <c r="N31" s="755"/>
      <c r="O31" s="756"/>
      <c r="P31" s="757"/>
      <c r="Q31" s="746"/>
      <c r="R31" s="747">
        <f t="shared" si="6"/>
        <v>0</v>
      </c>
      <c r="S31" s="758"/>
      <c r="T31" s="759"/>
      <c r="U31" s="750">
        <f t="shared" si="4"/>
        <v>0</v>
      </c>
      <c r="V31" s="751"/>
      <c r="W31" s="752"/>
      <c r="X31" s="749"/>
      <c r="Y31" s="691"/>
    </row>
    <row r="32" spans="1:28" s="653" customFormat="1" ht="15.75" x14ac:dyDescent="0.25">
      <c r="A32" s="691"/>
      <c r="B32" s="736"/>
      <c r="C32" s="737"/>
      <c r="D32" s="737"/>
      <c r="E32" s="738"/>
      <c r="F32" s="739"/>
      <c r="G32" s="856"/>
      <c r="H32" s="856"/>
      <c r="I32" s="858"/>
      <c r="J32" s="649"/>
      <c r="K32" s="741"/>
      <c r="L32" s="754"/>
      <c r="M32" s="743"/>
      <c r="N32" s="755"/>
      <c r="O32" s="756"/>
      <c r="P32" s="757"/>
      <c r="Q32" s="746"/>
      <c r="R32" s="747">
        <f t="shared" si="6"/>
        <v>0</v>
      </c>
      <c r="S32" s="758"/>
      <c r="T32" s="759"/>
      <c r="U32" s="750">
        <f t="shared" si="4"/>
        <v>0</v>
      </c>
      <c r="V32" s="751"/>
      <c r="W32" s="752"/>
      <c r="X32" s="749"/>
      <c r="Y32" s="691"/>
    </row>
    <row r="33" spans="1:25" s="653" customFormat="1" ht="17.25" customHeight="1" x14ac:dyDescent="0.25">
      <c r="A33" s="691"/>
      <c r="B33" s="736"/>
      <c r="C33" s="737"/>
      <c r="D33" s="737"/>
      <c r="E33" s="738"/>
      <c r="F33" s="739"/>
      <c r="G33" s="856"/>
      <c r="H33" s="856"/>
      <c r="I33" s="858"/>
      <c r="J33" s="649"/>
      <c r="K33" s="741"/>
      <c r="L33" s="754"/>
      <c r="M33" s="743"/>
      <c r="N33" s="755"/>
      <c r="O33" s="756"/>
      <c r="P33" s="757"/>
      <c r="Q33" s="746"/>
      <c r="R33" s="747">
        <f t="shared" si="6"/>
        <v>0</v>
      </c>
      <c r="S33" s="758"/>
      <c r="T33" s="759"/>
      <c r="U33" s="750">
        <f t="shared" si="4"/>
        <v>0</v>
      </c>
      <c r="V33" s="751"/>
      <c r="W33" s="752"/>
      <c r="X33" s="749"/>
      <c r="Y33" s="691"/>
    </row>
    <row r="34" spans="1:25" s="653" customFormat="1" ht="15.75" x14ac:dyDescent="0.25">
      <c r="A34" s="691"/>
      <c r="B34" s="736"/>
      <c r="C34" s="737"/>
      <c r="D34" s="737"/>
      <c r="E34" s="738"/>
      <c r="F34" s="739"/>
      <c r="G34" s="856"/>
      <c r="H34" s="856"/>
      <c r="I34" s="858"/>
      <c r="J34" s="649"/>
      <c r="K34" s="741"/>
      <c r="L34" s="754"/>
      <c r="M34" s="743"/>
      <c r="N34" s="755"/>
      <c r="O34" s="756"/>
      <c r="P34" s="757"/>
      <c r="Q34" s="746"/>
      <c r="R34" s="747">
        <f t="shared" si="6"/>
        <v>0</v>
      </c>
      <c r="S34" s="758"/>
      <c r="T34" s="759"/>
      <c r="U34" s="750">
        <f t="shared" si="4"/>
        <v>0</v>
      </c>
      <c r="V34" s="751"/>
      <c r="W34" s="752"/>
      <c r="X34" s="749"/>
      <c r="Y34" s="691"/>
    </row>
    <row r="35" spans="1:25" s="653" customFormat="1" ht="15.75" x14ac:dyDescent="0.25">
      <c r="A35" s="691"/>
      <c r="B35" s="736"/>
      <c r="C35" s="737"/>
      <c r="D35" s="737"/>
      <c r="E35" s="738"/>
      <c r="F35" s="739"/>
      <c r="G35" s="856"/>
      <c r="H35" s="856"/>
      <c r="I35" s="858"/>
      <c r="J35" s="649"/>
      <c r="K35" s="741"/>
      <c r="L35" s="754"/>
      <c r="M35" s="743"/>
      <c r="N35" s="755"/>
      <c r="O35" s="756"/>
      <c r="P35" s="757"/>
      <c r="Q35" s="746"/>
      <c r="R35" s="747">
        <f t="shared" si="6"/>
        <v>0</v>
      </c>
      <c r="S35" s="758"/>
      <c r="T35" s="759"/>
      <c r="U35" s="750">
        <f t="shared" si="4"/>
        <v>0</v>
      </c>
      <c r="V35" s="751"/>
      <c r="W35" s="752"/>
      <c r="X35" s="749"/>
      <c r="Y35" s="691"/>
    </row>
    <row r="36" spans="1:25" s="653" customFormat="1" ht="15.75" x14ac:dyDescent="0.25">
      <c r="A36" s="691"/>
      <c r="B36" s="736"/>
      <c r="C36" s="737"/>
      <c r="D36" s="737"/>
      <c r="E36" s="738"/>
      <c r="F36" s="739"/>
      <c r="G36" s="856"/>
      <c r="H36" s="856"/>
      <c r="I36" s="858"/>
      <c r="J36" s="649"/>
      <c r="K36" s="741"/>
      <c r="L36" s="754"/>
      <c r="M36" s="743"/>
      <c r="N36" s="755"/>
      <c r="O36" s="756"/>
      <c r="P36" s="757"/>
      <c r="Q36" s="746"/>
      <c r="R36" s="747">
        <f t="shared" si="6"/>
        <v>0</v>
      </c>
      <c r="S36" s="758"/>
      <c r="T36" s="759"/>
      <c r="U36" s="750">
        <f t="shared" si="4"/>
        <v>0</v>
      </c>
      <c r="V36" s="751"/>
      <c r="W36" s="752"/>
      <c r="X36" s="749"/>
      <c r="Y36" s="691"/>
    </row>
    <row r="37" spans="1:25" s="653" customFormat="1" ht="15.75" x14ac:dyDescent="0.25">
      <c r="A37" s="691"/>
      <c r="B37" s="736"/>
      <c r="C37" s="737"/>
      <c r="D37" s="737"/>
      <c r="E37" s="738"/>
      <c r="F37" s="739"/>
      <c r="G37" s="856"/>
      <c r="H37" s="856"/>
      <c r="I37" s="858"/>
      <c r="J37" s="649"/>
      <c r="K37" s="741"/>
      <c r="L37" s="754"/>
      <c r="M37" s="743"/>
      <c r="N37" s="755"/>
      <c r="O37" s="756"/>
      <c r="P37" s="757"/>
      <c r="Q37" s="746"/>
      <c r="R37" s="747">
        <f t="shared" si="6"/>
        <v>0</v>
      </c>
      <c r="S37" s="758"/>
      <c r="T37" s="759"/>
      <c r="U37" s="750">
        <f t="shared" si="4"/>
        <v>0</v>
      </c>
      <c r="V37" s="751"/>
      <c r="W37" s="752"/>
      <c r="X37" s="749"/>
      <c r="Y37" s="691"/>
    </row>
    <row r="38" spans="1:25" s="653" customFormat="1" ht="15.75" x14ac:dyDescent="0.25">
      <c r="A38" s="691"/>
      <c r="B38" s="736"/>
      <c r="C38" s="737"/>
      <c r="D38" s="737"/>
      <c r="E38" s="738"/>
      <c r="F38" s="739"/>
      <c r="G38" s="856"/>
      <c r="H38" s="856"/>
      <c r="I38" s="858"/>
      <c r="J38" s="649"/>
      <c r="K38" s="741"/>
      <c r="L38" s="754"/>
      <c r="M38" s="743"/>
      <c r="N38" s="755"/>
      <c r="O38" s="756"/>
      <c r="P38" s="757"/>
      <c r="Q38" s="746"/>
      <c r="R38" s="747">
        <f t="shared" si="6"/>
        <v>0</v>
      </c>
      <c r="S38" s="758"/>
      <c r="T38" s="759"/>
      <c r="U38" s="750">
        <f t="shared" si="4"/>
        <v>0</v>
      </c>
      <c r="V38" s="751"/>
      <c r="W38" s="752"/>
      <c r="X38" s="749"/>
      <c r="Y38" s="691"/>
    </row>
    <row r="39" spans="1:25" s="653" customFormat="1" ht="15.75" x14ac:dyDescent="0.25">
      <c r="A39" s="691"/>
      <c r="B39" s="736"/>
      <c r="C39" s="737"/>
      <c r="D39" s="737"/>
      <c r="E39" s="738"/>
      <c r="F39" s="739"/>
      <c r="G39" s="856"/>
      <c r="H39" s="856"/>
      <c r="I39" s="858"/>
      <c r="J39" s="649"/>
      <c r="K39" s="741"/>
      <c r="L39" s="754"/>
      <c r="M39" s="743"/>
      <c r="N39" s="755"/>
      <c r="O39" s="756"/>
      <c r="P39" s="757"/>
      <c r="Q39" s="746"/>
      <c r="R39" s="747">
        <f t="shared" si="6"/>
        <v>0</v>
      </c>
      <c r="S39" s="758"/>
      <c r="T39" s="759"/>
      <c r="U39" s="750">
        <f t="shared" si="4"/>
        <v>0</v>
      </c>
      <c r="V39" s="751"/>
      <c r="W39" s="752"/>
      <c r="X39" s="749"/>
      <c r="Y39" s="691"/>
    </row>
    <row r="40" spans="1:25" s="653" customFormat="1" ht="15.75" x14ac:dyDescent="0.25">
      <c r="A40" s="691"/>
      <c r="B40" s="760"/>
      <c r="C40" s="737"/>
      <c r="D40" s="737"/>
      <c r="E40" s="738"/>
      <c r="F40" s="739"/>
      <c r="G40" s="857"/>
      <c r="H40" s="857"/>
      <c r="I40" s="849"/>
      <c r="J40" s="649"/>
      <c r="K40" s="741"/>
      <c r="L40" s="754"/>
      <c r="M40" s="743"/>
      <c r="N40" s="755"/>
      <c r="O40" s="756"/>
      <c r="P40" s="757"/>
      <c r="Q40" s="746"/>
      <c r="R40" s="747">
        <f t="shared" si="6"/>
        <v>0</v>
      </c>
      <c r="S40" s="758"/>
      <c r="T40" s="759"/>
      <c r="U40" s="750">
        <f t="shared" si="4"/>
        <v>0</v>
      </c>
      <c r="V40" s="751"/>
      <c r="W40" s="752">
        <f t="shared" ref="W40:W44" si="7">IF(V40=0,0,LOOKUP($L$7,$L$8:$L$20,$N$8:$N$20)*36)</f>
        <v>0</v>
      </c>
      <c r="X40" s="749"/>
      <c r="Y40" s="691"/>
    </row>
    <row r="41" spans="1:25" s="653" customFormat="1" ht="15" customHeight="1" x14ac:dyDescent="0.25">
      <c r="A41" s="691"/>
      <c r="B41" s="736"/>
      <c r="C41" s="761"/>
      <c r="D41" s="737"/>
      <c r="E41" s="738">
        <f t="shared" si="0"/>
        <v>0</v>
      </c>
      <c r="F41" s="739">
        <f t="shared" ref="F41:F44" si="8">IF(B41="WEDGING",0,IF(E41=0,P41,IF(U41&lt;&gt;0,U41,IF(R41&lt;&gt;0,R41,IF(N41&lt;&gt;0,M41+N41*O41/12,M41)))))</f>
        <v>0</v>
      </c>
      <c r="G41" s="739">
        <f t="shared" si="1"/>
        <v>0</v>
      </c>
      <c r="H41" s="739">
        <f t="shared" si="2"/>
        <v>0</v>
      </c>
      <c r="I41" s="740">
        <f t="shared" si="3"/>
        <v>0</v>
      </c>
      <c r="J41" s="649"/>
      <c r="K41" s="741"/>
      <c r="L41" s="754"/>
      <c r="M41" s="743"/>
      <c r="N41" s="755"/>
      <c r="O41" s="756"/>
      <c r="P41" s="757"/>
      <c r="Q41" s="746"/>
      <c r="R41" s="747">
        <f t="shared" si="6"/>
        <v>0</v>
      </c>
      <c r="S41" s="758"/>
      <c r="T41" s="759"/>
      <c r="U41" s="750">
        <f t="shared" si="4"/>
        <v>0</v>
      </c>
      <c r="V41" s="751"/>
      <c r="W41" s="752">
        <f t="shared" si="7"/>
        <v>0</v>
      </c>
      <c r="X41" s="749"/>
      <c r="Y41" s="691"/>
    </row>
    <row r="42" spans="1:25" s="653" customFormat="1" ht="15.75" x14ac:dyDescent="0.25">
      <c r="A42" s="691"/>
      <c r="B42" s="736"/>
      <c r="C42" s="737"/>
      <c r="D42" s="737"/>
      <c r="E42" s="738">
        <f t="shared" si="0"/>
        <v>0</v>
      </c>
      <c r="F42" s="739">
        <f t="shared" si="8"/>
        <v>0</v>
      </c>
      <c r="G42" s="739">
        <f t="shared" si="1"/>
        <v>0</v>
      </c>
      <c r="H42" s="739">
        <f t="shared" si="2"/>
        <v>0</v>
      </c>
      <c r="I42" s="740">
        <f t="shared" si="3"/>
        <v>0</v>
      </c>
      <c r="J42" s="649"/>
      <c r="K42" s="741"/>
      <c r="L42" s="762"/>
      <c r="M42" s="743"/>
      <c r="N42" s="755"/>
      <c r="O42" s="763"/>
      <c r="P42" s="764"/>
      <c r="Q42" s="746"/>
      <c r="R42" s="747">
        <f t="shared" si="6"/>
        <v>0</v>
      </c>
      <c r="S42" s="758"/>
      <c r="T42" s="759"/>
      <c r="U42" s="750">
        <f t="shared" si="4"/>
        <v>0</v>
      </c>
      <c r="V42" s="751">
        <f>10.1314*E42</f>
        <v>0</v>
      </c>
      <c r="W42" s="752">
        <f t="shared" si="7"/>
        <v>0</v>
      </c>
      <c r="X42" s="749"/>
      <c r="Y42" s="691"/>
    </row>
    <row r="43" spans="1:25" s="653" customFormat="1" ht="15.75" customHeight="1" x14ac:dyDescent="0.25">
      <c r="A43" s="691"/>
      <c r="B43" s="736"/>
      <c r="C43" s="737"/>
      <c r="D43" s="737"/>
      <c r="E43" s="738">
        <f t="shared" si="0"/>
        <v>0</v>
      </c>
      <c r="F43" s="739">
        <f t="shared" si="8"/>
        <v>0</v>
      </c>
      <c r="G43" s="739">
        <f t="shared" si="1"/>
        <v>0</v>
      </c>
      <c r="H43" s="739">
        <f t="shared" si="2"/>
        <v>0</v>
      </c>
      <c r="I43" s="740">
        <f t="shared" si="3"/>
        <v>0</v>
      </c>
      <c r="J43" s="649"/>
      <c r="K43" s="741"/>
      <c r="L43" s="762"/>
      <c r="M43" s="743"/>
      <c r="N43" s="755"/>
      <c r="O43" s="763"/>
      <c r="P43" s="764"/>
      <c r="Q43" s="746"/>
      <c r="R43" s="747">
        <f t="shared" si="6"/>
        <v>0</v>
      </c>
      <c r="S43" s="758"/>
      <c r="T43" s="759"/>
      <c r="U43" s="750">
        <f t="shared" si="4"/>
        <v>0</v>
      </c>
      <c r="V43" s="751"/>
      <c r="W43" s="752">
        <f t="shared" si="7"/>
        <v>0</v>
      </c>
      <c r="X43" s="749"/>
      <c r="Y43" s="691"/>
    </row>
    <row r="44" spans="1:25" s="653" customFormat="1" ht="15.75" x14ac:dyDescent="0.25">
      <c r="A44" s="691"/>
      <c r="B44" s="736"/>
      <c r="C44" s="737"/>
      <c r="D44" s="737"/>
      <c r="E44" s="738">
        <f t="shared" si="0"/>
        <v>0</v>
      </c>
      <c r="F44" s="739">
        <f t="shared" si="8"/>
        <v>0</v>
      </c>
      <c r="G44" s="739">
        <f t="shared" si="1"/>
        <v>0</v>
      </c>
      <c r="H44" s="739">
        <f t="shared" si="2"/>
        <v>0</v>
      </c>
      <c r="I44" s="740">
        <f t="shared" si="3"/>
        <v>0</v>
      </c>
      <c r="J44" s="649"/>
      <c r="K44" s="741"/>
      <c r="L44" s="754"/>
      <c r="M44" s="743"/>
      <c r="N44" s="755"/>
      <c r="O44" s="756"/>
      <c r="P44" s="757"/>
      <c r="Q44" s="746"/>
      <c r="R44" s="747">
        <f t="shared" si="6"/>
        <v>0</v>
      </c>
      <c r="S44" s="758"/>
      <c r="T44" s="759"/>
      <c r="U44" s="750">
        <f t="shared" si="4"/>
        <v>0</v>
      </c>
      <c r="V44" s="751"/>
      <c r="W44" s="752">
        <f t="shared" si="7"/>
        <v>0</v>
      </c>
      <c r="X44" s="749"/>
      <c r="Y44" s="691"/>
    </row>
    <row r="45" spans="1:25" s="653" customFormat="1" ht="15.75" thickBot="1" x14ac:dyDescent="0.25">
      <c r="A45" s="691"/>
      <c r="B45" s="765"/>
      <c r="C45" s="766"/>
      <c r="D45" s="766"/>
      <c r="E45" s="767"/>
      <c r="F45" s="767"/>
      <c r="G45" s="768"/>
      <c r="H45" s="769" t="s">
        <v>296</v>
      </c>
      <c r="I45" s="965">
        <f>SUM(I24:I44)</f>
        <v>3408.93</v>
      </c>
      <c r="J45" s="649"/>
      <c r="K45" s="770"/>
      <c r="L45" s="771"/>
      <c r="M45" s="771"/>
      <c r="N45" s="772"/>
      <c r="O45" s="772"/>
      <c r="P45" s="772"/>
      <c r="Q45" s="772"/>
      <c r="R45" s="772"/>
      <c r="S45" s="772"/>
      <c r="T45" s="772"/>
      <c r="U45" s="773" t="s">
        <v>297</v>
      </c>
      <c r="V45" s="774">
        <f>SUM(V24:V44)</f>
        <v>45655.3</v>
      </c>
      <c r="W45" s="772"/>
      <c r="X45" s="774">
        <f>SUM(X24:X44)</f>
        <v>0</v>
      </c>
      <c r="Y45" s="691"/>
    </row>
    <row r="46" spans="1:25" s="653" customFormat="1" ht="15.75" thickTop="1" x14ac:dyDescent="0.2">
      <c r="A46" s="691"/>
      <c r="B46" s="765"/>
      <c r="C46" s="775"/>
      <c r="D46" s="776"/>
      <c r="E46" s="777"/>
      <c r="F46" s="775"/>
      <c r="G46" s="776"/>
      <c r="H46" s="778" t="s">
        <v>298</v>
      </c>
      <c r="I46" s="966"/>
      <c r="J46" s="649"/>
      <c r="K46" s="650"/>
      <c r="L46" s="651"/>
      <c r="M46" s="651"/>
      <c r="N46" s="651"/>
      <c r="O46" s="651"/>
      <c r="P46" s="651"/>
      <c r="Q46" s="651"/>
      <c r="R46" s="651"/>
      <c r="S46" s="651"/>
      <c r="T46" s="652"/>
      <c r="U46" s="652"/>
      <c r="V46" s="652"/>
      <c r="W46" s="652"/>
      <c r="X46" s="652"/>
      <c r="Y46" s="691"/>
    </row>
    <row r="47" spans="1:25" s="653" customFormat="1" ht="15" x14ac:dyDescent="0.2">
      <c r="A47" s="691"/>
      <c r="B47" s="645" t="s">
        <v>238</v>
      </c>
      <c r="C47" s="646"/>
      <c r="D47" s="646"/>
      <c r="E47" s="647" t="s">
        <v>239</v>
      </c>
      <c r="F47" s="648"/>
      <c r="G47" s="648"/>
      <c r="H47" s="647"/>
      <c r="I47" s="647"/>
      <c r="J47" s="649"/>
      <c r="K47" s="645" t="s">
        <v>264</v>
      </c>
      <c r="L47" s="645"/>
      <c r="M47" s="701"/>
      <c r="N47" s="701"/>
      <c r="O47" s="701"/>
      <c r="P47" s="701"/>
      <c r="Q47" s="701"/>
      <c r="R47" s="647" t="s">
        <v>265</v>
      </c>
      <c r="S47" s="645" t="s">
        <v>266</v>
      </c>
      <c r="T47" s="702"/>
      <c r="U47" s="647" t="s">
        <v>265</v>
      </c>
      <c r="V47" s="703" t="s">
        <v>267</v>
      </c>
      <c r="W47" s="647" t="s">
        <v>265</v>
      </c>
      <c r="X47" s="703" t="s">
        <v>267</v>
      </c>
      <c r="Y47" s="691"/>
    </row>
    <row r="48" spans="1:25" s="653" customFormat="1" ht="15" x14ac:dyDescent="0.2">
      <c r="B48" s="663"/>
      <c r="C48" s="779"/>
      <c r="D48" s="779"/>
      <c r="E48" s="779"/>
      <c r="F48" s="779"/>
      <c r="G48" s="779"/>
      <c r="H48" s="779"/>
      <c r="I48" s="779"/>
      <c r="J48" s="780"/>
      <c r="K48" s="780"/>
      <c r="L48" s="781"/>
      <c r="M48" s="781"/>
      <c r="N48" s="781"/>
      <c r="O48" s="781"/>
      <c r="P48" s="781"/>
      <c r="Q48" s="781"/>
      <c r="R48" s="781"/>
      <c r="S48" s="781"/>
    </row>
    <row r="49" spans="2:19" s="653" customFormat="1" ht="15" x14ac:dyDescent="0.2">
      <c r="B49" s="663"/>
      <c r="C49" s="779"/>
      <c r="D49" s="779"/>
      <c r="E49" s="779"/>
      <c r="F49" s="779"/>
      <c r="G49" s="779"/>
      <c r="H49" s="779"/>
      <c r="I49" s="779"/>
      <c r="J49" s="780"/>
      <c r="K49" s="780"/>
      <c r="L49" s="781"/>
      <c r="M49" s="781"/>
      <c r="N49" s="781"/>
      <c r="O49" s="781"/>
      <c r="P49" s="781"/>
      <c r="Q49" s="781"/>
      <c r="R49" s="781"/>
      <c r="S49" s="781"/>
    </row>
    <row r="50" spans="2:19" s="653" customFormat="1" ht="15" x14ac:dyDescent="0.2">
      <c r="B50" s="663"/>
      <c r="C50" s="779"/>
      <c r="D50" s="779"/>
      <c r="E50" s="779"/>
      <c r="F50" s="779"/>
      <c r="G50" s="779"/>
      <c r="H50" s="779"/>
      <c r="I50" s="779"/>
      <c r="J50" s="780"/>
      <c r="K50" s="780"/>
      <c r="L50" s="781"/>
      <c r="M50" s="781"/>
      <c r="N50" s="781"/>
      <c r="O50" s="781"/>
      <c r="P50" s="781"/>
      <c r="Q50" s="781"/>
      <c r="R50" s="781"/>
      <c r="S50" s="781"/>
    </row>
    <row r="51" spans="2:19" s="653" customFormat="1" ht="15" x14ac:dyDescent="0.2">
      <c r="B51" s="663"/>
      <c r="C51" s="779"/>
      <c r="D51" s="779"/>
      <c r="E51" s="779"/>
      <c r="F51" s="779"/>
      <c r="G51" s="779"/>
      <c r="H51" s="779"/>
      <c r="I51" s="779"/>
      <c r="J51" s="780"/>
      <c r="K51" s="780"/>
      <c r="L51" s="781"/>
      <c r="M51" s="781"/>
      <c r="N51" s="781"/>
      <c r="O51" s="781"/>
      <c r="P51" s="781"/>
      <c r="Q51" s="781"/>
      <c r="R51" s="781"/>
      <c r="S51" s="781"/>
    </row>
    <row r="52" spans="2:19" s="653" customFormat="1" ht="15" x14ac:dyDescent="0.2">
      <c r="B52" s="663"/>
      <c r="C52" s="779"/>
      <c r="D52" s="779"/>
      <c r="E52" s="779"/>
      <c r="F52" s="779"/>
      <c r="G52" s="779"/>
      <c r="H52" s="779"/>
      <c r="I52" s="779"/>
      <c r="J52" s="780"/>
      <c r="K52" s="780"/>
      <c r="L52" s="781"/>
      <c r="M52" s="781"/>
      <c r="N52" s="781"/>
      <c r="O52" s="781"/>
      <c r="P52" s="781"/>
      <c r="Q52" s="781"/>
      <c r="R52" s="781"/>
      <c r="S52" s="781"/>
    </row>
    <row r="53" spans="2:19" s="653" customFormat="1" ht="15" x14ac:dyDescent="0.2">
      <c r="B53" s="663"/>
      <c r="C53" s="779"/>
      <c r="D53" s="779"/>
      <c r="E53" s="779"/>
      <c r="F53" s="779"/>
      <c r="G53" s="779"/>
      <c r="H53" s="779"/>
      <c r="I53" s="779"/>
      <c r="J53" s="780"/>
      <c r="K53" s="780"/>
      <c r="L53" s="781"/>
      <c r="M53" s="781"/>
      <c r="N53" s="781"/>
      <c r="O53" s="781"/>
      <c r="P53" s="781"/>
      <c r="Q53" s="781"/>
      <c r="R53" s="781"/>
      <c r="S53" s="781"/>
    </row>
    <row r="54" spans="2:19" s="653" customFormat="1" ht="15" x14ac:dyDescent="0.2">
      <c r="B54" s="663"/>
      <c r="C54" s="779"/>
      <c r="D54" s="779"/>
      <c r="E54" s="779"/>
      <c r="F54" s="779"/>
      <c r="G54" s="779"/>
      <c r="H54" s="779"/>
      <c r="I54" s="779"/>
      <c r="J54" s="780"/>
      <c r="K54" s="780"/>
      <c r="L54" s="781"/>
      <c r="M54" s="781"/>
      <c r="N54" s="781"/>
      <c r="O54" s="781"/>
      <c r="P54" s="781"/>
      <c r="Q54" s="781"/>
      <c r="R54" s="781"/>
      <c r="S54" s="781"/>
    </row>
    <row r="55" spans="2:19" s="653" customFormat="1" ht="15" x14ac:dyDescent="0.2">
      <c r="B55" s="663"/>
      <c r="C55" s="779"/>
      <c r="D55" s="779"/>
      <c r="E55" s="779"/>
      <c r="F55" s="779"/>
      <c r="G55" s="779"/>
      <c r="H55" s="779"/>
      <c r="I55" s="779"/>
      <c r="J55" s="780"/>
      <c r="K55" s="780"/>
      <c r="L55" s="781"/>
      <c r="M55" s="781"/>
      <c r="N55" s="781"/>
      <c r="O55" s="781"/>
      <c r="P55" s="781"/>
      <c r="Q55" s="781"/>
      <c r="R55" s="781"/>
      <c r="S55" s="781"/>
    </row>
    <row r="56" spans="2:19" s="653" customFormat="1" ht="15" x14ac:dyDescent="0.2">
      <c r="B56" s="663"/>
      <c r="C56" s="779"/>
      <c r="D56" s="779"/>
      <c r="E56" s="779"/>
      <c r="F56" s="779"/>
      <c r="G56" s="779"/>
      <c r="H56" s="779"/>
      <c r="I56" s="779"/>
      <c r="J56" s="780"/>
      <c r="K56" s="780"/>
      <c r="L56" s="781"/>
      <c r="M56" s="781"/>
      <c r="N56" s="781"/>
      <c r="O56" s="781"/>
      <c r="P56" s="781"/>
      <c r="Q56" s="781"/>
      <c r="R56" s="781"/>
      <c r="S56" s="781"/>
    </row>
    <row r="57" spans="2:19" s="653" customFormat="1" ht="15" x14ac:dyDescent="0.2">
      <c r="B57" s="663"/>
      <c r="C57" s="779"/>
      <c r="D57" s="779"/>
      <c r="E57" s="779"/>
      <c r="F57" s="779"/>
      <c r="G57" s="779"/>
      <c r="H57" s="779"/>
      <c r="I57" s="779"/>
      <c r="J57" s="780"/>
      <c r="K57" s="780"/>
      <c r="L57" s="781"/>
      <c r="M57" s="781"/>
      <c r="N57" s="781"/>
      <c r="O57" s="781"/>
      <c r="P57" s="781"/>
      <c r="Q57" s="781"/>
      <c r="R57" s="781"/>
      <c r="S57" s="781"/>
    </row>
    <row r="58" spans="2:19" s="653" customFormat="1" ht="15" x14ac:dyDescent="0.2">
      <c r="B58" s="663"/>
      <c r="C58" s="779"/>
      <c r="D58" s="779"/>
      <c r="E58" s="779"/>
      <c r="F58" s="779"/>
      <c r="G58" s="779"/>
      <c r="H58" s="779"/>
      <c r="I58" s="779"/>
      <c r="J58" s="780"/>
      <c r="K58" s="780"/>
      <c r="L58" s="781"/>
      <c r="M58" s="781"/>
      <c r="N58" s="781"/>
      <c r="O58" s="781"/>
      <c r="P58" s="781"/>
      <c r="Q58" s="781"/>
      <c r="R58" s="781"/>
      <c r="S58" s="781"/>
    </row>
    <row r="59" spans="2:19" s="653" customFormat="1" ht="15" x14ac:dyDescent="0.2">
      <c r="B59" s="663"/>
      <c r="C59" s="782"/>
      <c r="D59" s="782"/>
      <c r="E59" s="782"/>
      <c r="F59" s="782"/>
      <c r="G59" s="782"/>
      <c r="H59" s="782"/>
      <c r="I59" s="782"/>
      <c r="J59" s="780"/>
      <c r="K59" s="780"/>
      <c r="L59" s="781"/>
      <c r="M59" s="781"/>
      <c r="N59" s="781"/>
      <c r="O59" s="781"/>
      <c r="P59" s="781"/>
      <c r="Q59" s="781"/>
      <c r="R59" s="781"/>
      <c r="S59" s="781"/>
    </row>
    <row r="60" spans="2:19" s="653" customFormat="1" ht="15.75" x14ac:dyDescent="0.2">
      <c r="B60" s="663"/>
      <c r="C60" s="782"/>
      <c r="D60" s="782"/>
      <c r="E60" s="782"/>
      <c r="F60" s="782"/>
      <c r="G60" s="782"/>
      <c r="H60" s="783"/>
      <c r="I60" s="783"/>
      <c r="J60" s="780"/>
      <c r="K60" s="780"/>
      <c r="L60" s="781"/>
      <c r="M60" s="781"/>
      <c r="N60" s="781"/>
      <c r="O60" s="781"/>
      <c r="P60" s="781"/>
      <c r="Q60" s="781"/>
      <c r="R60" s="781"/>
      <c r="S60" s="781"/>
    </row>
    <row r="61" spans="2:19" s="653" customFormat="1" ht="15" x14ac:dyDescent="0.2">
      <c r="B61" s="663"/>
      <c r="C61" s="663"/>
      <c r="D61" s="663"/>
      <c r="E61" s="663"/>
      <c r="F61" s="663"/>
      <c r="G61" s="663"/>
      <c r="H61" s="663"/>
      <c r="I61" s="663"/>
      <c r="J61" s="780"/>
      <c r="K61" s="780"/>
      <c r="L61" s="781"/>
      <c r="M61" s="781"/>
      <c r="N61" s="781"/>
      <c r="O61" s="781"/>
      <c r="P61" s="781"/>
      <c r="Q61" s="781"/>
      <c r="R61" s="781"/>
      <c r="S61" s="781"/>
    </row>
    <row r="62" spans="2:19" s="653" customFormat="1" ht="15" x14ac:dyDescent="0.2">
      <c r="B62" s="663"/>
      <c r="C62" s="663"/>
      <c r="D62" s="663"/>
      <c r="E62" s="663"/>
      <c r="F62" s="663"/>
      <c r="G62" s="663"/>
      <c r="H62" s="663"/>
      <c r="I62" s="663"/>
      <c r="J62" s="780"/>
      <c r="K62" s="780"/>
      <c r="L62" s="781"/>
      <c r="M62" s="781"/>
      <c r="N62" s="781"/>
      <c r="O62" s="781"/>
      <c r="P62" s="781"/>
      <c r="Q62" s="781"/>
      <c r="R62" s="781"/>
      <c r="S62" s="781"/>
    </row>
    <row r="63" spans="2:19" s="653" customFormat="1" ht="15" x14ac:dyDescent="0.2">
      <c r="B63" s="663"/>
      <c r="C63" s="784"/>
      <c r="D63" s="663"/>
      <c r="E63" s="663"/>
      <c r="F63" s="663"/>
      <c r="G63" s="663"/>
      <c r="H63" s="785"/>
      <c r="I63" s="786"/>
      <c r="J63" s="780"/>
      <c r="K63" s="780"/>
      <c r="L63" s="781"/>
      <c r="M63" s="781"/>
      <c r="N63" s="781"/>
      <c r="O63" s="781"/>
      <c r="P63" s="781"/>
      <c r="Q63" s="781"/>
      <c r="R63" s="781"/>
      <c r="S63" s="781"/>
    </row>
    <row r="64" spans="2:19" s="669" customFormat="1" ht="15" customHeight="1" x14ac:dyDescent="0.4">
      <c r="B64" s="663"/>
      <c r="C64" s="784"/>
      <c r="D64" s="663"/>
      <c r="E64" s="663"/>
      <c r="F64" s="663"/>
      <c r="G64" s="663"/>
      <c r="H64" s="784"/>
      <c r="I64" s="784"/>
      <c r="J64" s="780"/>
      <c r="K64" s="780"/>
      <c r="L64" s="781"/>
      <c r="M64" s="781"/>
      <c r="N64" s="781"/>
      <c r="O64" s="781"/>
      <c r="P64" s="781"/>
      <c r="Q64" s="781"/>
      <c r="R64" s="781"/>
      <c r="S64" s="781"/>
    </row>
    <row r="65" spans="2:19" s="669" customFormat="1" ht="15" customHeight="1" x14ac:dyDescent="0.4">
      <c r="B65" s="663"/>
      <c r="C65" s="784"/>
      <c r="D65" s="663"/>
      <c r="E65" s="663"/>
      <c r="F65" s="663"/>
      <c r="G65" s="663"/>
      <c r="H65" s="785"/>
      <c r="I65" s="786"/>
      <c r="J65" s="780"/>
      <c r="K65" s="780"/>
      <c r="L65" s="781"/>
      <c r="M65" s="781"/>
      <c r="N65" s="781"/>
      <c r="O65" s="781"/>
      <c r="P65" s="781"/>
      <c r="Q65" s="781"/>
      <c r="R65" s="781"/>
      <c r="S65" s="781"/>
    </row>
    <row r="66" spans="2:19" s="653" customFormat="1" ht="15" x14ac:dyDescent="0.2">
      <c r="B66" s="663"/>
      <c r="C66" s="663"/>
      <c r="D66" s="663"/>
      <c r="E66" s="663"/>
      <c r="F66" s="663"/>
      <c r="G66" s="663"/>
      <c r="H66" s="663"/>
      <c r="I66" s="663"/>
      <c r="J66" s="780"/>
      <c r="K66" s="780"/>
      <c r="L66" s="781"/>
      <c r="M66" s="781"/>
      <c r="N66" s="781"/>
      <c r="O66" s="781"/>
      <c r="P66" s="781"/>
      <c r="Q66" s="781"/>
      <c r="R66" s="781"/>
      <c r="S66" s="781"/>
    </row>
    <row r="67" spans="2:19" s="653" customFormat="1" ht="15" customHeight="1" x14ac:dyDescent="0.4">
      <c r="B67" s="787"/>
      <c r="C67" s="788"/>
      <c r="D67" s="789"/>
      <c r="E67" s="789"/>
      <c r="F67" s="789"/>
      <c r="G67" s="789"/>
      <c r="H67" s="789"/>
      <c r="I67" s="789"/>
      <c r="J67" s="780"/>
      <c r="K67" s="780"/>
      <c r="L67" s="781"/>
      <c r="M67" s="781"/>
      <c r="N67" s="781"/>
      <c r="O67" s="781"/>
      <c r="P67" s="781"/>
      <c r="Q67" s="781"/>
      <c r="R67" s="781"/>
      <c r="S67" s="781"/>
    </row>
    <row r="68" spans="2:19" s="653" customFormat="1" ht="15" customHeight="1" x14ac:dyDescent="0.4">
      <c r="B68" s="787"/>
      <c r="C68" s="788"/>
      <c r="D68" s="789"/>
      <c r="E68" s="789"/>
      <c r="F68" s="789"/>
      <c r="G68" s="789"/>
      <c r="H68" s="789"/>
      <c r="I68" s="789"/>
      <c r="J68" s="780"/>
      <c r="K68" s="780"/>
      <c r="L68" s="781"/>
      <c r="M68" s="781"/>
      <c r="N68" s="781"/>
      <c r="O68" s="781"/>
      <c r="P68" s="781"/>
      <c r="Q68" s="781"/>
      <c r="R68" s="781"/>
      <c r="S68" s="781"/>
    </row>
    <row r="69" spans="2:19" s="653" customFormat="1" ht="15" x14ac:dyDescent="0.2">
      <c r="B69" s="663"/>
      <c r="C69" s="663"/>
      <c r="D69" s="663"/>
      <c r="E69" s="663"/>
      <c r="F69" s="663"/>
      <c r="G69" s="663"/>
      <c r="H69" s="663"/>
      <c r="I69" s="663"/>
      <c r="J69" s="780"/>
      <c r="K69" s="780"/>
      <c r="L69" s="781"/>
      <c r="M69" s="781"/>
      <c r="N69" s="781"/>
      <c r="O69" s="781"/>
      <c r="P69" s="781"/>
      <c r="Q69" s="781"/>
      <c r="R69" s="781"/>
      <c r="S69" s="781"/>
    </row>
    <row r="70" spans="2:19" s="653" customFormat="1" ht="15" x14ac:dyDescent="0.2">
      <c r="B70" s="663"/>
      <c r="C70" s="790"/>
      <c r="D70" s="790"/>
      <c r="E70" s="791"/>
      <c r="F70" s="791"/>
      <c r="G70" s="791"/>
      <c r="H70" s="791"/>
      <c r="I70" s="790"/>
      <c r="J70" s="780"/>
      <c r="K70" s="780"/>
      <c r="L70" s="781"/>
      <c r="M70" s="781"/>
      <c r="N70" s="781"/>
      <c r="O70" s="781"/>
      <c r="P70" s="781"/>
      <c r="Q70" s="781"/>
      <c r="R70" s="781"/>
      <c r="S70" s="781"/>
    </row>
    <row r="71" spans="2:19" s="653" customFormat="1" ht="15" x14ac:dyDescent="0.2">
      <c r="B71" s="663"/>
      <c r="C71" s="790"/>
      <c r="D71" s="790"/>
      <c r="E71" s="790"/>
      <c r="F71" s="790"/>
      <c r="G71" s="790"/>
      <c r="H71" s="790"/>
      <c r="I71" s="790"/>
      <c r="J71" s="780"/>
      <c r="K71" s="780"/>
      <c r="L71" s="781"/>
      <c r="M71" s="781"/>
      <c r="N71" s="781"/>
      <c r="O71" s="781"/>
      <c r="P71" s="781"/>
      <c r="Q71" s="781"/>
      <c r="R71" s="781"/>
      <c r="S71" s="781"/>
    </row>
    <row r="72" spans="2:19" s="653" customFormat="1" ht="15" x14ac:dyDescent="0.2">
      <c r="B72" s="663"/>
      <c r="C72" s="782"/>
      <c r="D72" s="782"/>
      <c r="E72" s="782"/>
      <c r="F72" s="782"/>
      <c r="G72" s="782"/>
      <c r="H72" s="782"/>
      <c r="I72" s="782"/>
      <c r="J72" s="780"/>
      <c r="K72" s="780"/>
      <c r="L72" s="781"/>
      <c r="M72" s="781"/>
      <c r="N72" s="781"/>
      <c r="O72" s="781"/>
      <c r="P72" s="781"/>
      <c r="Q72" s="781"/>
      <c r="R72" s="781"/>
      <c r="S72" s="781"/>
    </row>
    <row r="73" spans="2:19" s="653" customFormat="1" ht="15" x14ac:dyDescent="0.2">
      <c r="B73" s="792"/>
      <c r="C73" s="782"/>
      <c r="D73" s="782"/>
      <c r="E73" s="782"/>
      <c r="F73" s="782"/>
      <c r="G73" s="782"/>
      <c r="H73" s="782"/>
      <c r="I73" s="782"/>
      <c r="J73" s="780"/>
      <c r="K73" s="780"/>
      <c r="L73" s="781"/>
      <c r="M73" s="781"/>
      <c r="N73" s="781"/>
      <c r="O73" s="781"/>
      <c r="P73" s="781"/>
      <c r="Q73" s="781"/>
      <c r="R73" s="781"/>
      <c r="S73" s="781"/>
    </row>
    <row r="74" spans="2:19" s="653" customFormat="1" ht="15" x14ac:dyDescent="0.2">
      <c r="B74" s="792"/>
      <c r="C74" s="782"/>
      <c r="D74" s="782"/>
      <c r="E74" s="782"/>
      <c r="F74" s="782"/>
      <c r="G74" s="782"/>
      <c r="H74" s="782"/>
      <c r="I74" s="782"/>
      <c r="J74" s="780"/>
      <c r="K74" s="780"/>
      <c r="L74" s="781"/>
      <c r="M74" s="781"/>
      <c r="N74" s="781"/>
      <c r="O74" s="781"/>
      <c r="P74" s="781"/>
      <c r="Q74" s="781"/>
      <c r="R74" s="781"/>
      <c r="S74" s="781"/>
    </row>
    <row r="75" spans="2:19" s="653" customFormat="1" ht="15" x14ac:dyDescent="0.2">
      <c r="B75" s="663"/>
      <c r="C75" s="782"/>
      <c r="D75" s="782"/>
      <c r="E75" s="782"/>
      <c r="F75" s="782"/>
      <c r="G75" s="782"/>
      <c r="H75" s="782"/>
      <c r="I75" s="782"/>
      <c r="J75" s="780"/>
      <c r="K75" s="780"/>
      <c r="L75" s="781"/>
      <c r="M75" s="781"/>
      <c r="N75" s="781"/>
      <c r="O75" s="781"/>
      <c r="P75" s="781"/>
      <c r="Q75" s="781"/>
      <c r="R75" s="781"/>
      <c r="S75" s="781"/>
    </row>
    <row r="76" spans="2:19" s="653" customFormat="1" ht="15" x14ac:dyDescent="0.2">
      <c r="B76" s="663"/>
      <c r="C76" s="782"/>
      <c r="D76" s="782"/>
      <c r="E76" s="782"/>
      <c r="F76" s="782"/>
      <c r="G76" s="782"/>
      <c r="H76" s="782"/>
      <c r="I76" s="782"/>
      <c r="J76" s="780"/>
      <c r="K76" s="780"/>
      <c r="L76" s="781"/>
      <c r="M76" s="781"/>
      <c r="N76" s="781"/>
      <c r="O76" s="781"/>
      <c r="P76" s="781"/>
      <c r="Q76" s="781"/>
      <c r="R76" s="781"/>
      <c r="S76" s="781"/>
    </row>
    <row r="77" spans="2:19" s="653" customFormat="1" ht="15" x14ac:dyDescent="0.2">
      <c r="B77" s="663"/>
      <c r="C77" s="782"/>
      <c r="D77" s="782"/>
      <c r="E77" s="782"/>
      <c r="F77" s="782"/>
      <c r="G77" s="782"/>
      <c r="H77" s="782"/>
      <c r="I77" s="782"/>
      <c r="J77" s="780"/>
      <c r="K77" s="780"/>
      <c r="L77" s="781"/>
      <c r="M77" s="781"/>
      <c r="N77" s="781"/>
      <c r="O77" s="781"/>
      <c r="P77" s="781"/>
      <c r="Q77" s="781"/>
      <c r="R77" s="781"/>
      <c r="S77" s="781"/>
    </row>
    <row r="78" spans="2:19" s="653" customFormat="1" ht="15" x14ac:dyDescent="0.2">
      <c r="B78" s="663"/>
      <c r="C78" s="782"/>
      <c r="D78" s="782"/>
      <c r="E78" s="782"/>
      <c r="F78" s="782"/>
      <c r="G78" s="782"/>
      <c r="H78" s="782"/>
      <c r="I78" s="782"/>
      <c r="J78" s="780"/>
      <c r="K78" s="780"/>
      <c r="L78" s="781"/>
      <c r="M78" s="781"/>
      <c r="N78" s="781"/>
      <c r="O78" s="781"/>
      <c r="P78" s="781"/>
      <c r="Q78" s="781"/>
      <c r="R78" s="781"/>
      <c r="S78" s="781"/>
    </row>
    <row r="79" spans="2:19" s="653" customFormat="1" ht="15" x14ac:dyDescent="0.2">
      <c r="B79" s="663"/>
      <c r="C79" s="782"/>
      <c r="D79" s="782"/>
      <c r="E79" s="782"/>
      <c r="F79" s="782"/>
      <c r="G79" s="782"/>
      <c r="H79" s="782"/>
      <c r="I79" s="782"/>
      <c r="J79" s="780"/>
      <c r="K79" s="780"/>
      <c r="L79" s="781"/>
      <c r="M79" s="781"/>
      <c r="N79" s="781"/>
      <c r="O79" s="781"/>
      <c r="P79" s="781"/>
      <c r="Q79" s="781"/>
      <c r="R79" s="781"/>
      <c r="S79" s="781"/>
    </row>
    <row r="80" spans="2:19" s="653" customFormat="1" ht="15" x14ac:dyDescent="0.2">
      <c r="B80" s="663"/>
      <c r="C80" s="782"/>
      <c r="D80" s="782"/>
      <c r="E80" s="782"/>
      <c r="F80" s="782"/>
      <c r="G80" s="782"/>
      <c r="H80" s="782"/>
      <c r="I80" s="782"/>
      <c r="J80" s="780"/>
      <c r="K80" s="780"/>
      <c r="L80" s="781"/>
      <c r="M80" s="781"/>
      <c r="N80" s="781"/>
      <c r="O80" s="781"/>
      <c r="P80" s="781"/>
      <c r="Q80" s="781"/>
      <c r="R80" s="781"/>
      <c r="S80" s="781"/>
    </row>
    <row r="81" spans="2:19" s="653" customFormat="1" ht="15" x14ac:dyDescent="0.2">
      <c r="B81" s="663"/>
      <c r="C81" s="782"/>
      <c r="D81" s="782"/>
      <c r="E81" s="782"/>
      <c r="F81" s="782"/>
      <c r="G81" s="782"/>
      <c r="H81" s="782"/>
      <c r="I81" s="782"/>
      <c r="J81" s="780"/>
      <c r="K81" s="780"/>
      <c r="L81" s="781"/>
      <c r="M81" s="781"/>
      <c r="N81" s="781"/>
      <c r="O81" s="781"/>
      <c r="P81" s="781"/>
      <c r="Q81" s="781"/>
      <c r="R81" s="781"/>
      <c r="S81" s="781"/>
    </row>
    <row r="82" spans="2:19" s="653" customFormat="1" ht="15" x14ac:dyDescent="0.2">
      <c r="B82" s="663"/>
      <c r="C82" s="782"/>
      <c r="D82" s="782"/>
      <c r="E82" s="782"/>
      <c r="F82" s="782"/>
      <c r="G82" s="782"/>
      <c r="H82" s="782"/>
      <c r="I82" s="782"/>
      <c r="J82" s="780"/>
      <c r="K82" s="780"/>
      <c r="L82" s="781"/>
      <c r="M82" s="781"/>
      <c r="N82" s="781"/>
      <c r="O82" s="781"/>
      <c r="P82" s="781"/>
      <c r="Q82" s="781"/>
      <c r="R82" s="781"/>
      <c r="S82" s="781"/>
    </row>
    <row r="83" spans="2:19" s="653" customFormat="1" ht="15" x14ac:dyDescent="0.2">
      <c r="B83" s="663"/>
      <c r="C83" s="782"/>
      <c r="D83" s="782"/>
      <c r="E83" s="782"/>
      <c r="F83" s="782"/>
      <c r="G83" s="782"/>
      <c r="H83" s="782"/>
      <c r="I83" s="782"/>
      <c r="J83" s="780"/>
      <c r="K83" s="780"/>
      <c r="L83" s="781"/>
      <c r="M83" s="781"/>
      <c r="N83" s="781"/>
      <c r="O83" s="781"/>
      <c r="P83" s="781"/>
      <c r="Q83" s="781"/>
      <c r="R83" s="781"/>
      <c r="S83" s="781"/>
    </row>
    <row r="84" spans="2:19" s="653" customFormat="1" ht="15" x14ac:dyDescent="0.2">
      <c r="B84" s="663"/>
      <c r="C84" s="782"/>
      <c r="D84" s="782"/>
      <c r="E84" s="782"/>
      <c r="F84" s="782"/>
      <c r="G84" s="782"/>
      <c r="H84" s="782"/>
      <c r="I84" s="782"/>
      <c r="J84" s="780"/>
      <c r="K84" s="780"/>
      <c r="L84" s="781"/>
      <c r="M84" s="781"/>
      <c r="N84" s="781"/>
      <c r="O84" s="781"/>
      <c r="P84" s="781"/>
      <c r="Q84" s="781"/>
      <c r="R84" s="781"/>
      <c r="S84" s="781"/>
    </row>
    <row r="85" spans="2:19" s="653" customFormat="1" ht="15" x14ac:dyDescent="0.2">
      <c r="B85" s="663"/>
      <c r="C85" s="782"/>
      <c r="D85" s="782"/>
      <c r="E85" s="782"/>
      <c r="F85" s="782"/>
      <c r="G85" s="782"/>
      <c r="H85" s="782"/>
      <c r="I85" s="782"/>
      <c r="J85" s="780"/>
      <c r="K85" s="780"/>
      <c r="L85" s="781"/>
      <c r="M85" s="781"/>
      <c r="N85" s="781"/>
      <c r="O85" s="781"/>
      <c r="P85" s="781"/>
      <c r="Q85" s="781"/>
      <c r="R85" s="781"/>
      <c r="S85" s="781"/>
    </row>
    <row r="86" spans="2:19" s="653" customFormat="1" ht="15" x14ac:dyDescent="0.2">
      <c r="B86" s="663"/>
      <c r="C86" s="782"/>
      <c r="D86" s="782"/>
      <c r="E86" s="782"/>
      <c r="F86" s="782"/>
      <c r="G86" s="782"/>
      <c r="H86" s="782"/>
      <c r="I86" s="782"/>
      <c r="J86" s="780"/>
      <c r="K86" s="780"/>
      <c r="L86" s="781"/>
      <c r="M86" s="781"/>
      <c r="N86" s="781"/>
      <c r="O86" s="781"/>
      <c r="P86" s="781"/>
      <c r="Q86" s="781"/>
      <c r="R86" s="781"/>
      <c r="S86" s="781"/>
    </row>
    <row r="87" spans="2:19" s="653" customFormat="1" ht="15" x14ac:dyDescent="0.2">
      <c r="B87" s="663"/>
      <c r="C87" s="782"/>
      <c r="D87" s="782"/>
      <c r="E87" s="782"/>
      <c r="F87" s="782"/>
      <c r="G87" s="782"/>
      <c r="H87" s="782"/>
      <c r="I87" s="782"/>
      <c r="J87" s="780"/>
      <c r="K87" s="780"/>
      <c r="L87" s="781"/>
      <c r="M87" s="781"/>
      <c r="N87" s="781"/>
      <c r="O87" s="781"/>
      <c r="P87" s="781"/>
      <c r="Q87" s="781"/>
      <c r="R87" s="781"/>
      <c r="S87" s="781"/>
    </row>
    <row r="88" spans="2:19" s="653" customFormat="1" ht="15" x14ac:dyDescent="0.2">
      <c r="B88" s="663"/>
      <c r="C88" s="782"/>
      <c r="D88" s="782"/>
      <c r="E88" s="782"/>
      <c r="F88" s="782"/>
      <c r="G88" s="782"/>
      <c r="H88" s="782"/>
      <c r="I88" s="782"/>
      <c r="J88" s="780"/>
      <c r="K88" s="780"/>
      <c r="L88" s="781"/>
      <c r="M88" s="781"/>
      <c r="N88" s="781"/>
      <c r="O88" s="781"/>
      <c r="P88" s="781"/>
      <c r="Q88" s="781"/>
      <c r="R88" s="781"/>
      <c r="S88" s="781"/>
    </row>
    <row r="89" spans="2:19" s="653" customFormat="1" ht="15" x14ac:dyDescent="0.2">
      <c r="B89" s="663"/>
      <c r="C89" s="782"/>
      <c r="D89" s="782"/>
      <c r="E89" s="782"/>
      <c r="F89" s="782"/>
      <c r="G89" s="782"/>
      <c r="H89" s="782"/>
      <c r="I89" s="782"/>
      <c r="J89" s="780"/>
      <c r="K89" s="780"/>
      <c r="L89" s="781"/>
      <c r="M89" s="781"/>
      <c r="N89" s="781"/>
      <c r="O89" s="781"/>
      <c r="P89" s="781"/>
      <c r="Q89" s="781"/>
      <c r="R89" s="781"/>
      <c r="S89" s="781"/>
    </row>
    <row r="90" spans="2:19" s="653" customFormat="1" ht="15" x14ac:dyDescent="0.2">
      <c r="B90" s="663"/>
      <c r="C90" s="782"/>
      <c r="D90" s="782"/>
      <c r="E90" s="782"/>
      <c r="F90" s="782"/>
      <c r="G90" s="782"/>
      <c r="H90" s="782"/>
      <c r="I90" s="782"/>
      <c r="J90" s="780"/>
      <c r="K90" s="780"/>
      <c r="L90" s="781"/>
      <c r="M90" s="781"/>
      <c r="N90" s="781"/>
      <c r="O90" s="781"/>
      <c r="P90" s="781"/>
      <c r="Q90" s="781"/>
      <c r="R90" s="781"/>
      <c r="S90" s="781"/>
    </row>
    <row r="91" spans="2:19" s="653" customFormat="1" ht="15" x14ac:dyDescent="0.2">
      <c r="B91" s="663"/>
      <c r="C91" s="782"/>
      <c r="D91" s="782"/>
      <c r="E91" s="782"/>
      <c r="F91" s="782"/>
      <c r="G91" s="782"/>
      <c r="H91" s="782"/>
      <c r="I91" s="782"/>
      <c r="J91" s="780"/>
      <c r="K91" s="780"/>
      <c r="L91" s="781"/>
      <c r="M91" s="781"/>
      <c r="N91" s="781"/>
      <c r="O91" s="781"/>
      <c r="P91" s="781"/>
      <c r="Q91" s="781"/>
      <c r="R91" s="781"/>
      <c r="S91" s="781"/>
    </row>
    <row r="92" spans="2:19" s="653" customFormat="1" ht="15" x14ac:dyDescent="0.2">
      <c r="B92" s="663"/>
      <c r="C92" s="782"/>
      <c r="D92" s="782"/>
      <c r="E92" s="782"/>
      <c r="F92" s="782"/>
      <c r="G92" s="782"/>
      <c r="H92" s="782"/>
      <c r="I92" s="782"/>
      <c r="J92" s="780"/>
      <c r="K92" s="780"/>
      <c r="L92" s="781"/>
      <c r="M92" s="781"/>
      <c r="N92" s="781"/>
      <c r="O92" s="781"/>
      <c r="P92" s="781"/>
      <c r="Q92" s="781"/>
      <c r="R92" s="781"/>
      <c r="S92" s="781"/>
    </row>
    <row r="93" spans="2:19" s="653" customFormat="1" ht="15" x14ac:dyDescent="0.2">
      <c r="B93" s="663"/>
      <c r="C93" s="782"/>
      <c r="D93" s="782"/>
      <c r="E93" s="782"/>
      <c r="F93" s="782"/>
      <c r="G93" s="782"/>
      <c r="H93" s="782"/>
      <c r="I93" s="782"/>
      <c r="J93" s="780"/>
      <c r="K93" s="780"/>
      <c r="L93" s="781"/>
      <c r="M93" s="781"/>
      <c r="N93" s="781"/>
      <c r="O93" s="781"/>
      <c r="P93" s="781"/>
      <c r="Q93" s="781"/>
      <c r="R93" s="781"/>
      <c r="S93" s="781"/>
    </row>
    <row r="94" spans="2:19" s="653" customFormat="1" ht="15" x14ac:dyDescent="0.2">
      <c r="B94" s="663"/>
      <c r="C94" s="782"/>
      <c r="D94" s="782"/>
      <c r="E94" s="782"/>
      <c r="F94" s="782"/>
      <c r="G94" s="782"/>
      <c r="H94" s="782"/>
      <c r="I94" s="782"/>
      <c r="J94" s="780"/>
      <c r="K94" s="780"/>
      <c r="L94" s="781"/>
      <c r="M94" s="781"/>
      <c r="N94" s="781"/>
      <c r="O94" s="781"/>
      <c r="P94" s="781"/>
      <c r="Q94" s="781"/>
      <c r="R94" s="781"/>
      <c r="S94" s="781"/>
    </row>
    <row r="95" spans="2:19" s="653" customFormat="1" ht="15" x14ac:dyDescent="0.2">
      <c r="B95" s="663"/>
      <c r="C95" s="782"/>
      <c r="D95" s="782"/>
      <c r="E95" s="782"/>
      <c r="F95" s="782"/>
      <c r="G95" s="782"/>
      <c r="H95" s="782"/>
      <c r="I95" s="782"/>
      <c r="J95" s="780"/>
      <c r="K95" s="780"/>
      <c r="L95" s="781"/>
      <c r="M95" s="781"/>
      <c r="N95" s="781"/>
      <c r="O95" s="781"/>
      <c r="P95" s="781"/>
      <c r="Q95" s="781"/>
      <c r="R95" s="781"/>
      <c r="S95" s="781"/>
    </row>
    <row r="96" spans="2:19" s="653" customFormat="1" ht="15" x14ac:dyDescent="0.2">
      <c r="B96" s="663"/>
      <c r="C96" s="782"/>
      <c r="D96" s="782"/>
      <c r="E96" s="782"/>
      <c r="F96" s="782"/>
      <c r="G96" s="782"/>
      <c r="H96" s="782"/>
      <c r="I96" s="782"/>
      <c r="J96" s="780"/>
      <c r="K96" s="780"/>
      <c r="L96" s="781"/>
      <c r="M96" s="781"/>
      <c r="N96" s="781"/>
      <c r="O96" s="781"/>
      <c r="P96" s="781"/>
      <c r="Q96" s="781"/>
      <c r="R96" s="781"/>
      <c r="S96" s="781"/>
    </row>
    <row r="97" spans="2:19" s="653" customFormat="1" ht="15" x14ac:dyDescent="0.2">
      <c r="B97" s="663"/>
      <c r="C97" s="782"/>
      <c r="D97" s="782"/>
      <c r="E97" s="782"/>
      <c r="F97" s="782"/>
      <c r="G97" s="782"/>
      <c r="H97" s="782"/>
      <c r="I97" s="782"/>
      <c r="J97" s="780"/>
      <c r="K97" s="780"/>
      <c r="L97" s="781"/>
      <c r="M97" s="781"/>
      <c r="N97" s="781"/>
      <c r="O97" s="781"/>
      <c r="P97" s="781"/>
      <c r="Q97" s="781"/>
      <c r="R97" s="781"/>
      <c r="S97" s="781"/>
    </row>
    <row r="98" spans="2:19" s="653" customFormat="1" ht="15" x14ac:dyDescent="0.2">
      <c r="B98" s="663"/>
      <c r="C98" s="782"/>
      <c r="D98" s="782"/>
      <c r="E98" s="782"/>
      <c r="F98" s="782"/>
      <c r="G98" s="782"/>
      <c r="H98" s="782"/>
      <c r="I98" s="782"/>
      <c r="J98" s="780"/>
      <c r="K98" s="780"/>
      <c r="L98" s="781"/>
      <c r="M98" s="781"/>
      <c r="N98" s="781"/>
      <c r="O98" s="781"/>
      <c r="P98" s="781"/>
      <c r="Q98" s="781"/>
      <c r="R98" s="781"/>
      <c r="S98" s="781"/>
    </row>
    <row r="99" spans="2:19" s="653" customFormat="1" ht="15" x14ac:dyDescent="0.2">
      <c r="B99" s="663"/>
      <c r="C99" s="782"/>
      <c r="D99" s="782"/>
      <c r="E99" s="782"/>
      <c r="F99" s="782"/>
      <c r="G99" s="782"/>
      <c r="H99" s="782"/>
      <c r="I99" s="782"/>
      <c r="J99" s="780"/>
      <c r="K99" s="780"/>
      <c r="L99" s="781"/>
      <c r="M99" s="781"/>
      <c r="N99" s="781"/>
      <c r="O99" s="781"/>
      <c r="P99" s="781"/>
      <c r="Q99" s="781"/>
      <c r="R99" s="781"/>
      <c r="S99" s="781"/>
    </row>
    <row r="100" spans="2:19" s="653" customFormat="1" ht="15" x14ac:dyDescent="0.2">
      <c r="B100" s="663"/>
      <c r="C100" s="782"/>
      <c r="D100" s="782"/>
      <c r="E100" s="782"/>
      <c r="F100" s="782"/>
      <c r="G100" s="782"/>
      <c r="H100" s="782"/>
      <c r="I100" s="782"/>
      <c r="J100" s="780"/>
      <c r="K100" s="780"/>
      <c r="L100" s="781"/>
      <c r="M100" s="781"/>
      <c r="N100" s="781"/>
      <c r="O100" s="781"/>
      <c r="P100" s="781"/>
      <c r="Q100" s="781"/>
      <c r="R100" s="781"/>
      <c r="S100" s="781"/>
    </row>
    <row r="101" spans="2:19" s="653" customFormat="1" ht="15" x14ac:dyDescent="0.2">
      <c r="B101" s="663"/>
      <c r="C101" s="782"/>
      <c r="D101" s="782"/>
      <c r="E101" s="782"/>
      <c r="F101" s="782"/>
      <c r="G101" s="782"/>
      <c r="H101" s="782"/>
      <c r="I101" s="782"/>
      <c r="J101" s="780"/>
      <c r="K101" s="780"/>
      <c r="L101" s="781"/>
      <c r="M101" s="781"/>
      <c r="N101" s="781"/>
      <c r="O101" s="781"/>
      <c r="P101" s="781"/>
      <c r="Q101" s="781"/>
      <c r="R101" s="781"/>
      <c r="S101" s="781"/>
    </row>
    <row r="102" spans="2:19" s="653" customFormat="1" ht="15" x14ac:dyDescent="0.2">
      <c r="B102" s="663"/>
      <c r="C102" s="782"/>
      <c r="D102" s="782"/>
      <c r="E102" s="782"/>
      <c r="F102" s="782"/>
      <c r="G102" s="782"/>
      <c r="H102" s="782"/>
      <c r="I102" s="782"/>
      <c r="J102" s="780"/>
      <c r="K102" s="780"/>
      <c r="L102" s="781"/>
      <c r="M102" s="781"/>
      <c r="N102" s="781"/>
      <c r="O102" s="781"/>
      <c r="P102" s="781"/>
      <c r="Q102" s="781"/>
      <c r="R102" s="781"/>
      <c r="S102" s="781"/>
    </row>
    <row r="103" spans="2:19" s="653" customFormat="1" ht="15" x14ac:dyDescent="0.2">
      <c r="B103" s="663"/>
      <c r="C103" s="782"/>
      <c r="D103" s="782"/>
      <c r="E103" s="782"/>
      <c r="F103" s="782"/>
      <c r="G103" s="782"/>
      <c r="H103" s="782"/>
      <c r="I103" s="782"/>
      <c r="J103" s="780"/>
      <c r="K103" s="780"/>
      <c r="L103" s="781"/>
      <c r="M103" s="781"/>
      <c r="N103" s="781"/>
      <c r="O103" s="781"/>
      <c r="P103" s="781"/>
      <c r="Q103" s="781"/>
      <c r="R103" s="781"/>
      <c r="S103" s="781"/>
    </row>
    <row r="104" spans="2:19" s="653" customFormat="1" ht="15" x14ac:dyDescent="0.2">
      <c r="B104" s="663"/>
      <c r="C104" s="782"/>
      <c r="D104" s="782"/>
      <c r="E104" s="782"/>
      <c r="F104" s="782"/>
      <c r="G104" s="782"/>
      <c r="H104" s="782"/>
      <c r="I104" s="782"/>
      <c r="J104" s="780"/>
      <c r="K104" s="780"/>
      <c r="L104" s="781"/>
      <c r="M104" s="781"/>
      <c r="N104" s="781"/>
      <c r="O104" s="781"/>
      <c r="P104" s="781"/>
      <c r="Q104" s="781"/>
      <c r="R104" s="781"/>
      <c r="S104" s="781"/>
    </row>
    <row r="105" spans="2:19" s="653" customFormat="1" ht="15" x14ac:dyDescent="0.2">
      <c r="B105" s="663"/>
      <c r="C105" s="782"/>
      <c r="D105" s="782"/>
      <c r="E105" s="782"/>
      <c r="F105" s="782"/>
      <c r="G105" s="782"/>
      <c r="H105" s="782"/>
      <c r="I105" s="782"/>
      <c r="J105" s="780"/>
      <c r="K105" s="780"/>
      <c r="L105" s="781"/>
      <c r="M105" s="781"/>
      <c r="N105" s="781"/>
      <c r="O105" s="781"/>
      <c r="P105" s="781"/>
      <c r="Q105" s="781"/>
      <c r="R105" s="781"/>
      <c r="S105" s="781"/>
    </row>
    <row r="106" spans="2:19" s="653" customFormat="1" ht="15" x14ac:dyDescent="0.2">
      <c r="B106" s="663"/>
      <c r="C106" s="782"/>
      <c r="D106" s="782"/>
      <c r="E106" s="782"/>
      <c r="F106" s="782"/>
      <c r="G106" s="782"/>
      <c r="H106" s="782"/>
      <c r="I106" s="782"/>
      <c r="J106" s="780"/>
      <c r="K106" s="780"/>
      <c r="L106" s="781"/>
      <c r="M106" s="781"/>
      <c r="N106" s="781"/>
      <c r="O106" s="781"/>
      <c r="P106" s="781"/>
      <c r="Q106" s="781"/>
      <c r="R106" s="781"/>
      <c r="S106" s="781"/>
    </row>
    <row r="107" spans="2:19" s="653" customFormat="1" ht="15" x14ac:dyDescent="0.2">
      <c r="B107" s="663"/>
      <c r="C107" s="782"/>
      <c r="D107" s="782"/>
      <c r="E107" s="782"/>
      <c r="F107" s="782"/>
      <c r="G107" s="782"/>
      <c r="H107" s="782"/>
      <c r="I107" s="782"/>
      <c r="J107" s="780"/>
      <c r="K107" s="780"/>
      <c r="L107" s="781"/>
      <c r="M107" s="781"/>
      <c r="N107" s="781"/>
      <c r="O107" s="781"/>
      <c r="P107" s="781"/>
      <c r="Q107" s="781"/>
      <c r="R107" s="781"/>
      <c r="S107" s="781"/>
    </row>
    <row r="108" spans="2:19" s="653" customFormat="1" ht="15" x14ac:dyDescent="0.2">
      <c r="B108" s="663"/>
      <c r="C108" s="782"/>
      <c r="D108" s="782"/>
      <c r="E108" s="782"/>
      <c r="F108" s="782"/>
      <c r="G108" s="782"/>
      <c r="H108" s="782"/>
      <c r="I108" s="782"/>
      <c r="J108" s="780"/>
      <c r="K108" s="780"/>
      <c r="L108" s="781"/>
      <c r="M108" s="781"/>
      <c r="N108" s="781"/>
      <c r="O108" s="781"/>
      <c r="P108" s="781"/>
      <c r="Q108" s="781"/>
      <c r="R108" s="781"/>
      <c r="S108" s="781"/>
    </row>
    <row r="109" spans="2:19" s="653" customFormat="1" ht="15" x14ac:dyDescent="0.2">
      <c r="B109" s="663"/>
      <c r="C109" s="663"/>
      <c r="D109" s="663"/>
      <c r="E109" s="663"/>
      <c r="F109" s="663"/>
      <c r="G109" s="663"/>
      <c r="H109" s="663"/>
      <c r="I109" s="663"/>
      <c r="J109" s="780"/>
      <c r="K109" s="780"/>
      <c r="L109" s="781"/>
      <c r="M109" s="781"/>
      <c r="N109" s="781"/>
      <c r="O109" s="781"/>
      <c r="P109" s="781"/>
      <c r="Q109" s="781"/>
      <c r="R109" s="781"/>
      <c r="S109" s="781"/>
    </row>
    <row r="110" spans="2:19" s="653" customFormat="1" ht="15" x14ac:dyDescent="0.2">
      <c r="B110" s="663"/>
      <c r="C110" s="663"/>
      <c r="D110" s="663"/>
      <c r="E110" s="663"/>
      <c r="F110" s="663"/>
      <c r="G110" s="663"/>
      <c r="H110" s="663"/>
      <c r="I110" s="663"/>
      <c r="J110" s="780"/>
      <c r="K110" s="780"/>
      <c r="L110" s="781"/>
      <c r="M110" s="781"/>
      <c r="N110" s="781"/>
      <c r="O110" s="781"/>
      <c r="P110" s="781"/>
      <c r="Q110" s="781"/>
      <c r="R110" s="781"/>
      <c r="S110" s="781"/>
    </row>
    <row r="111" spans="2:19" s="653" customFormat="1" ht="15" x14ac:dyDescent="0.2">
      <c r="B111" s="663"/>
      <c r="C111" s="784"/>
      <c r="D111" s="663"/>
      <c r="E111" s="663"/>
      <c r="F111" s="663"/>
      <c r="G111" s="663"/>
      <c r="H111" s="784"/>
      <c r="I111" s="663"/>
      <c r="J111" s="780"/>
      <c r="K111" s="780"/>
      <c r="L111" s="781"/>
      <c r="M111" s="781"/>
      <c r="N111" s="781"/>
      <c r="O111" s="781"/>
      <c r="P111" s="781"/>
      <c r="Q111" s="781"/>
      <c r="R111" s="781"/>
      <c r="S111" s="781"/>
    </row>
    <row r="112" spans="2:19" s="653" customFormat="1" ht="15" x14ac:dyDescent="0.2">
      <c r="B112" s="663"/>
      <c r="C112" s="784"/>
      <c r="D112" s="663"/>
      <c r="E112" s="663"/>
      <c r="F112" s="663"/>
      <c r="G112" s="663"/>
      <c r="H112" s="663"/>
      <c r="I112" s="663"/>
      <c r="J112" s="780"/>
      <c r="K112" s="780"/>
      <c r="L112" s="781"/>
      <c r="M112" s="781"/>
      <c r="N112" s="781"/>
      <c r="O112" s="781"/>
      <c r="P112" s="781"/>
      <c r="Q112" s="781"/>
      <c r="R112" s="781"/>
      <c r="S112" s="781"/>
    </row>
    <row r="113" spans="2:19" s="653" customFormat="1" ht="15" x14ac:dyDescent="0.2">
      <c r="B113" s="663"/>
      <c r="C113" s="784"/>
      <c r="D113" s="663"/>
      <c r="E113" s="663"/>
      <c r="F113" s="663"/>
      <c r="G113" s="663"/>
      <c r="H113" s="785"/>
      <c r="I113" s="793"/>
      <c r="J113" s="780"/>
      <c r="K113" s="780"/>
      <c r="L113" s="781"/>
      <c r="M113" s="781"/>
      <c r="N113" s="781"/>
      <c r="O113" s="781"/>
      <c r="P113" s="781"/>
      <c r="Q113" s="781"/>
      <c r="R113" s="781"/>
      <c r="S113" s="781"/>
    </row>
    <row r="114" spans="2:19" s="653" customFormat="1" ht="15" x14ac:dyDescent="0.2">
      <c r="B114" s="663"/>
      <c r="C114" s="663"/>
      <c r="D114" s="663"/>
      <c r="E114" s="663"/>
      <c r="F114" s="663"/>
      <c r="G114" s="663"/>
      <c r="H114" s="663"/>
      <c r="I114" s="663"/>
      <c r="J114" s="780"/>
      <c r="K114" s="780"/>
      <c r="L114" s="781"/>
      <c r="M114" s="781"/>
      <c r="N114" s="781"/>
      <c r="O114" s="781"/>
      <c r="P114" s="781"/>
      <c r="Q114" s="781"/>
      <c r="R114" s="781"/>
      <c r="S114" s="781"/>
    </row>
    <row r="115" spans="2:19" s="653" customFormat="1" ht="15" customHeight="1" x14ac:dyDescent="0.4">
      <c r="B115" s="787"/>
      <c r="C115" s="788"/>
      <c r="D115" s="789"/>
      <c r="E115" s="789"/>
      <c r="F115" s="789"/>
      <c r="G115" s="789"/>
      <c r="H115" s="789"/>
      <c r="I115" s="789"/>
      <c r="J115" s="780"/>
      <c r="K115" s="780"/>
      <c r="L115" s="781"/>
      <c r="M115" s="781"/>
      <c r="N115" s="781"/>
      <c r="O115" s="781"/>
      <c r="P115" s="781"/>
      <c r="Q115" s="781"/>
      <c r="R115" s="781"/>
      <c r="S115" s="781"/>
    </row>
    <row r="116" spans="2:19" s="653" customFormat="1" ht="15" customHeight="1" x14ac:dyDescent="0.4">
      <c r="B116" s="787"/>
      <c r="C116" s="788"/>
      <c r="D116" s="789"/>
      <c r="E116" s="789"/>
      <c r="F116" s="789"/>
      <c r="G116" s="789"/>
      <c r="H116" s="789"/>
      <c r="I116" s="789"/>
      <c r="J116" s="780"/>
      <c r="K116" s="780"/>
      <c r="L116" s="781"/>
      <c r="M116" s="781"/>
      <c r="N116" s="781"/>
      <c r="O116" s="781"/>
      <c r="P116" s="781"/>
      <c r="Q116" s="781"/>
      <c r="R116" s="781"/>
      <c r="S116" s="781"/>
    </row>
    <row r="117" spans="2:19" s="653" customFormat="1" ht="15" x14ac:dyDescent="0.2">
      <c r="B117" s="663"/>
      <c r="C117" s="663"/>
      <c r="D117" s="663"/>
      <c r="E117" s="663"/>
      <c r="F117" s="663"/>
      <c r="G117" s="663"/>
      <c r="H117" s="663"/>
      <c r="I117" s="663"/>
      <c r="J117" s="780"/>
      <c r="K117" s="780"/>
      <c r="L117" s="781"/>
      <c r="M117" s="781"/>
      <c r="N117" s="781"/>
      <c r="O117" s="781"/>
      <c r="P117" s="781"/>
      <c r="Q117" s="781"/>
      <c r="R117" s="781"/>
      <c r="S117" s="781"/>
    </row>
    <row r="118" spans="2:19" s="653" customFormat="1" ht="15" x14ac:dyDescent="0.2">
      <c r="B118" s="663"/>
      <c r="C118" s="663"/>
      <c r="D118" s="663"/>
      <c r="E118" s="663"/>
      <c r="F118" s="663"/>
      <c r="G118" s="663"/>
      <c r="H118" s="663"/>
      <c r="I118" s="663"/>
      <c r="J118" s="780"/>
      <c r="K118" s="780"/>
      <c r="L118" s="781"/>
      <c r="M118" s="781"/>
      <c r="N118" s="781"/>
      <c r="O118" s="781"/>
      <c r="P118" s="781"/>
      <c r="Q118" s="781"/>
      <c r="R118" s="781"/>
      <c r="S118" s="781"/>
    </row>
    <row r="119" spans="2:19" s="653" customFormat="1" ht="15" x14ac:dyDescent="0.2">
      <c r="B119" s="663"/>
      <c r="C119" s="663"/>
      <c r="D119" s="794"/>
      <c r="E119" s="663"/>
      <c r="F119" s="795"/>
      <c r="G119" s="663"/>
      <c r="H119" s="796"/>
      <c r="I119" s="796"/>
      <c r="J119" s="780"/>
      <c r="K119" s="780"/>
      <c r="L119" s="781"/>
      <c r="M119" s="781"/>
      <c r="N119" s="781"/>
      <c r="O119" s="781"/>
      <c r="P119" s="781"/>
      <c r="Q119" s="781"/>
      <c r="R119" s="781"/>
      <c r="S119" s="781"/>
    </row>
    <row r="120" spans="2:19" s="653" customFormat="1" ht="15" x14ac:dyDescent="0.2">
      <c r="B120" s="663"/>
      <c r="C120" s="663"/>
      <c r="D120" s="797"/>
      <c r="E120" s="663"/>
      <c r="F120" s="663"/>
      <c r="G120" s="663"/>
      <c r="H120" s="663"/>
      <c r="I120" s="663"/>
      <c r="J120" s="780"/>
      <c r="K120" s="780"/>
      <c r="L120" s="781"/>
      <c r="M120" s="781"/>
      <c r="N120" s="781"/>
      <c r="O120" s="781"/>
      <c r="P120" s="781"/>
      <c r="Q120" s="781"/>
      <c r="R120" s="781"/>
      <c r="S120" s="781"/>
    </row>
    <row r="121" spans="2:19" s="653" customFormat="1" ht="15" x14ac:dyDescent="0.2">
      <c r="B121" s="792"/>
      <c r="C121" s="792"/>
      <c r="D121" s="798"/>
      <c r="E121" s="792"/>
      <c r="F121" s="792"/>
      <c r="G121" s="792"/>
      <c r="H121" s="792"/>
      <c r="I121" s="792"/>
      <c r="J121" s="780"/>
      <c r="K121" s="780"/>
      <c r="L121" s="781"/>
      <c r="M121" s="781"/>
      <c r="N121" s="781"/>
      <c r="O121" s="781"/>
      <c r="P121" s="781"/>
      <c r="Q121" s="781"/>
      <c r="R121" s="781"/>
      <c r="S121" s="781"/>
    </row>
    <row r="122" spans="2:19" s="653" customFormat="1" ht="15" x14ac:dyDescent="0.2">
      <c r="B122" s="792"/>
      <c r="C122" s="792"/>
      <c r="D122" s="798"/>
      <c r="E122" s="792"/>
      <c r="F122" s="792"/>
      <c r="G122" s="792"/>
      <c r="H122" s="792"/>
      <c r="I122" s="792"/>
      <c r="J122" s="780"/>
      <c r="K122" s="780"/>
      <c r="L122" s="781"/>
      <c r="M122" s="781"/>
      <c r="N122" s="781"/>
      <c r="O122" s="781"/>
      <c r="P122" s="781"/>
      <c r="Q122" s="781"/>
      <c r="R122" s="781"/>
      <c r="S122" s="781"/>
    </row>
    <row r="123" spans="2:19" s="653" customFormat="1" ht="15" x14ac:dyDescent="0.2">
      <c r="B123" s="663"/>
      <c r="C123" s="663"/>
      <c r="D123" s="663"/>
      <c r="E123" s="663"/>
      <c r="F123" s="663"/>
      <c r="G123" s="663"/>
      <c r="H123" s="663"/>
      <c r="I123" s="663"/>
      <c r="J123" s="780"/>
      <c r="K123" s="780"/>
      <c r="L123" s="781"/>
      <c r="M123" s="781"/>
      <c r="N123" s="781"/>
      <c r="O123" s="781"/>
      <c r="P123" s="781"/>
      <c r="Q123" s="781"/>
      <c r="R123" s="781"/>
      <c r="S123" s="781"/>
    </row>
    <row r="124" spans="2:19" s="653" customFormat="1" ht="15" x14ac:dyDescent="0.2">
      <c r="B124" s="663"/>
      <c r="C124" s="790"/>
      <c r="D124" s="790"/>
      <c r="E124" s="791"/>
      <c r="F124" s="791"/>
      <c r="G124" s="791"/>
      <c r="H124" s="791"/>
      <c r="I124" s="790"/>
      <c r="J124" s="780"/>
      <c r="K124" s="780"/>
      <c r="L124" s="781"/>
      <c r="M124" s="781"/>
      <c r="N124" s="781"/>
      <c r="O124" s="781"/>
      <c r="P124" s="781"/>
      <c r="Q124" s="781"/>
      <c r="R124" s="781"/>
      <c r="S124" s="781"/>
    </row>
    <row r="125" spans="2:19" s="653" customFormat="1" ht="15" x14ac:dyDescent="0.2">
      <c r="B125" s="663"/>
      <c r="C125" s="790"/>
      <c r="D125" s="790"/>
      <c r="E125" s="790"/>
      <c r="F125" s="790"/>
      <c r="G125" s="790"/>
      <c r="H125" s="790"/>
      <c r="I125" s="790"/>
      <c r="J125" s="780"/>
      <c r="K125" s="780"/>
      <c r="L125" s="781"/>
      <c r="M125" s="781"/>
      <c r="N125" s="781"/>
      <c r="O125" s="781"/>
      <c r="P125" s="781"/>
      <c r="Q125" s="781"/>
      <c r="R125" s="781"/>
      <c r="S125" s="781"/>
    </row>
    <row r="126" spans="2:19" s="653" customFormat="1" ht="15" x14ac:dyDescent="0.2">
      <c r="B126" s="663"/>
      <c r="C126" s="782"/>
      <c r="D126" s="782"/>
      <c r="E126" s="782"/>
      <c r="F126" s="782"/>
      <c r="G126" s="782"/>
      <c r="H126" s="782"/>
      <c r="I126" s="782"/>
      <c r="J126" s="780"/>
      <c r="K126" s="780"/>
      <c r="L126" s="781"/>
      <c r="M126" s="781"/>
      <c r="N126" s="781"/>
      <c r="O126" s="781"/>
      <c r="P126" s="781"/>
      <c r="Q126" s="781"/>
      <c r="R126" s="781"/>
      <c r="S126" s="781"/>
    </row>
    <row r="127" spans="2:19" s="653" customFormat="1" ht="15" x14ac:dyDescent="0.2">
      <c r="B127" s="663"/>
      <c r="C127" s="782"/>
      <c r="D127" s="782"/>
      <c r="E127" s="782"/>
      <c r="F127" s="782"/>
      <c r="G127" s="782"/>
      <c r="H127" s="782"/>
      <c r="I127" s="782"/>
      <c r="J127" s="780"/>
      <c r="K127" s="780"/>
      <c r="L127" s="781"/>
      <c r="M127" s="781"/>
      <c r="N127" s="781"/>
      <c r="O127" s="781"/>
      <c r="P127" s="781"/>
      <c r="Q127" s="781"/>
      <c r="R127" s="781"/>
      <c r="S127" s="781"/>
    </row>
    <row r="128" spans="2:19" s="653" customFormat="1" ht="15" x14ac:dyDescent="0.2">
      <c r="B128" s="663"/>
      <c r="C128" s="782"/>
      <c r="D128" s="782"/>
      <c r="E128" s="782"/>
      <c r="F128" s="782"/>
      <c r="G128" s="782"/>
      <c r="H128" s="782"/>
      <c r="I128" s="782"/>
      <c r="J128" s="780"/>
      <c r="K128" s="780"/>
      <c r="L128" s="781"/>
      <c r="M128" s="781"/>
      <c r="N128" s="781"/>
      <c r="O128" s="781"/>
      <c r="P128" s="781"/>
      <c r="Q128" s="781"/>
      <c r="R128" s="781"/>
      <c r="S128" s="781"/>
    </row>
    <row r="129" spans="2:19" s="653" customFormat="1" ht="15" x14ac:dyDescent="0.2">
      <c r="B129" s="663"/>
      <c r="C129" s="782"/>
      <c r="D129" s="782"/>
      <c r="E129" s="782"/>
      <c r="F129" s="782"/>
      <c r="G129" s="782"/>
      <c r="H129" s="782"/>
      <c r="I129" s="782"/>
      <c r="J129" s="780"/>
      <c r="K129" s="780"/>
      <c r="L129" s="781"/>
      <c r="M129" s="781"/>
      <c r="N129" s="781"/>
      <c r="O129" s="781"/>
      <c r="P129" s="781"/>
      <c r="Q129" s="781"/>
      <c r="R129" s="781"/>
      <c r="S129" s="781"/>
    </row>
    <row r="130" spans="2:19" s="653" customFormat="1" ht="15" x14ac:dyDescent="0.2">
      <c r="B130" s="663"/>
      <c r="C130" s="782"/>
      <c r="D130" s="782"/>
      <c r="E130" s="782"/>
      <c r="F130" s="782"/>
      <c r="G130" s="782"/>
      <c r="H130" s="782"/>
      <c r="I130" s="782"/>
      <c r="J130" s="780"/>
      <c r="K130" s="780"/>
      <c r="L130" s="781"/>
      <c r="M130" s="781"/>
      <c r="N130" s="781"/>
      <c r="O130" s="781"/>
      <c r="P130" s="781"/>
      <c r="Q130" s="781"/>
      <c r="R130" s="781"/>
      <c r="S130" s="781"/>
    </row>
    <row r="131" spans="2:19" s="653" customFormat="1" ht="15" x14ac:dyDescent="0.2">
      <c r="B131" s="663"/>
      <c r="C131" s="782"/>
      <c r="D131" s="782"/>
      <c r="E131" s="782"/>
      <c r="F131" s="782"/>
      <c r="G131" s="782"/>
      <c r="H131" s="782"/>
      <c r="I131" s="782"/>
      <c r="J131" s="780"/>
      <c r="K131" s="780"/>
      <c r="L131" s="781"/>
      <c r="M131" s="781"/>
      <c r="N131" s="781"/>
      <c r="O131" s="781"/>
      <c r="P131" s="781"/>
      <c r="Q131" s="781"/>
      <c r="R131" s="781"/>
      <c r="S131" s="781"/>
    </row>
    <row r="132" spans="2:19" s="653" customFormat="1" ht="15" x14ac:dyDescent="0.2">
      <c r="B132" s="663"/>
      <c r="C132" s="782"/>
      <c r="D132" s="782"/>
      <c r="E132" s="782"/>
      <c r="F132" s="782"/>
      <c r="G132" s="782"/>
      <c r="H132" s="782"/>
      <c r="I132" s="782"/>
      <c r="J132" s="780"/>
      <c r="K132" s="780"/>
      <c r="L132" s="781"/>
      <c r="M132" s="781"/>
      <c r="N132" s="781"/>
      <c r="O132" s="781"/>
      <c r="P132" s="781"/>
      <c r="Q132" s="781"/>
      <c r="R132" s="781"/>
      <c r="S132" s="781"/>
    </row>
    <row r="133" spans="2:19" s="653" customFormat="1" ht="15" x14ac:dyDescent="0.2">
      <c r="B133" s="663"/>
      <c r="C133" s="782"/>
      <c r="D133" s="782"/>
      <c r="E133" s="782"/>
      <c r="F133" s="782"/>
      <c r="G133" s="782"/>
      <c r="H133" s="782"/>
      <c r="I133" s="782"/>
      <c r="J133" s="780"/>
      <c r="K133" s="780"/>
      <c r="L133" s="781"/>
      <c r="M133" s="781"/>
      <c r="N133" s="781"/>
      <c r="O133" s="781"/>
      <c r="P133" s="781"/>
      <c r="Q133" s="781"/>
      <c r="R133" s="781"/>
      <c r="S133" s="781"/>
    </row>
    <row r="134" spans="2:19" s="653" customFormat="1" ht="15" x14ac:dyDescent="0.2">
      <c r="B134" s="663"/>
      <c r="C134" s="782"/>
      <c r="D134" s="782"/>
      <c r="E134" s="782"/>
      <c r="F134" s="782"/>
      <c r="G134" s="782"/>
      <c r="H134" s="782"/>
      <c r="I134" s="782"/>
      <c r="J134" s="780"/>
      <c r="K134" s="780"/>
      <c r="L134" s="781"/>
      <c r="M134" s="781"/>
      <c r="N134" s="781"/>
      <c r="O134" s="781"/>
      <c r="P134" s="781"/>
      <c r="Q134" s="781"/>
      <c r="R134" s="781"/>
      <c r="S134" s="781"/>
    </row>
    <row r="135" spans="2:19" s="653" customFormat="1" ht="15" x14ac:dyDescent="0.2">
      <c r="B135" s="663"/>
      <c r="C135" s="782"/>
      <c r="D135" s="782"/>
      <c r="E135" s="782"/>
      <c r="F135" s="782"/>
      <c r="G135" s="782"/>
      <c r="H135" s="782"/>
      <c r="I135" s="782"/>
      <c r="J135" s="780"/>
      <c r="K135" s="780"/>
      <c r="L135" s="781"/>
      <c r="M135" s="781"/>
      <c r="N135" s="781"/>
      <c r="O135" s="781"/>
      <c r="P135" s="781"/>
      <c r="Q135" s="781"/>
      <c r="R135" s="781"/>
      <c r="S135" s="781"/>
    </row>
    <row r="136" spans="2:19" s="653" customFormat="1" ht="15" x14ac:dyDescent="0.2">
      <c r="B136" s="663"/>
      <c r="C136" s="782"/>
      <c r="D136" s="782"/>
      <c r="E136" s="782"/>
      <c r="F136" s="782"/>
      <c r="G136" s="782"/>
      <c r="H136" s="782"/>
      <c r="I136" s="782"/>
      <c r="J136" s="780"/>
      <c r="K136" s="780"/>
      <c r="L136" s="781"/>
      <c r="M136" s="781"/>
      <c r="N136" s="781"/>
      <c r="O136" s="781"/>
      <c r="P136" s="781"/>
      <c r="Q136" s="781"/>
      <c r="R136" s="781"/>
      <c r="S136" s="781"/>
    </row>
    <row r="137" spans="2:19" s="653" customFormat="1" ht="15" x14ac:dyDescent="0.2">
      <c r="B137" s="663"/>
      <c r="C137" s="782"/>
      <c r="D137" s="782"/>
      <c r="E137" s="782"/>
      <c r="F137" s="782"/>
      <c r="G137" s="782"/>
      <c r="H137" s="782"/>
      <c r="I137" s="782"/>
      <c r="J137" s="780"/>
      <c r="K137" s="780"/>
      <c r="L137" s="781"/>
      <c r="M137" s="781"/>
      <c r="N137" s="781"/>
      <c r="O137" s="781"/>
      <c r="P137" s="781"/>
      <c r="Q137" s="781"/>
      <c r="R137" s="781"/>
      <c r="S137" s="781"/>
    </row>
    <row r="138" spans="2:19" s="653" customFormat="1" ht="15" x14ac:dyDescent="0.2">
      <c r="B138" s="663"/>
      <c r="C138" s="782"/>
      <c r="D138" s="782"/>
      <c r="E138" s="782"/>
      <c r="F138" s="782"/>
      <c r="G138" s="782"/>
      <c r="H138" s="782"/>
      <c r="I138" s="782"/>
      <c r="J138" s="780"/>
      <c r="K138" s="780"/>
      <c r="L138" s="781"/>
      <c r="M138" s="781"/>
      <c r="N138" s="781"/>
      <c r="O138" s="781"/>
      <c r="P138" s="781"/>
      <c r="Q138" s="781"/>
      <c r="R138" s="781"/>
      <c r="S138" s="781"/>
    </row>
    <row r="139" spans="2:19" s="653" customFormat="1" ht="15" x14ac:dyDescent="0.2">
      <c r="B139" s="663"/>
      <c r="C139" s="782"/>
      <c r="D139" s="782"/>
      <c r="E139" s="782"/>
      <c r="F139" s="782"/>
      <c r="G139" s="782"/>
      <c r="H139" s="782"/>
      <c r="I139" s="782"/>
      <c r="J139" s="780"/>
      <c r="K139" s="780"/>
      <c r="L139" s="781"/>
      <c r="M139" s="781"/>
      <c r="N139" s="781"/>
      <c r="O139" s="781"/>
      <c r="P139" s="781"/>
      <c r="Q139" s="781"/>
      <c r="R139" s="781"/>
      <c r="S139" s="781"/>
    </row>
    <row r="140" spans="2:19" s="653" customFormat="1" ht="15" x14ac:dyDescent="0.2">
      <c r="B140" s="663"/>
      <c r="C140" s="782"/>
      <c r="D140" s="782"/>
      <c r="E140" s="782"/>
      <c r="F140" s="782"/>
      <c r="G140" s="782"/>
      <c r="H140" s="782"/>
      <c r="I140" s="782"/>
      <c r="J140" s="780"/>
      <c r="K140" s="780"/>
      <c r="L140" s="781"/>
      <c r="M140" s="781"/>
      <c r="N140" s="781"/>
      <c r="O140" s="781"/>
      <c r="P140" s="781"/>
      <c r="Q140" s="781"/>
      <c r="R140" s="781"/>
      <c r="S140" s="781"/>
    </row>
    <row r="141" spans="2:19" s="653" customFormat="1" ht="15" x14ac:dyDescent="0.2">
      <c r="B141" s="663"/>
      <c r="C141" s="782"/>
      <c r="D141" s="782"/>
      <c r="E141" s="782"/>
      <c r="F141" s="782"/>
      <c r="G141" s="782"/>
      <c r="H141" s="782"/>
      <c r="I141" s="782"/>
      <c r="J141" s="780"/>
      <c r="K141" s="780"/>
      <c r="L141" s="781"/>
      <c r="M141" s="781"/>
      <c r="N141" s="781"/>
      <c r="O141" s="781"/>
      <c r="P141" s="781"/>
      <c r="Q141" s="781"/>
      <c r="R141" s="781"/>
      <c r="S141" s="781"/>
    </row>
    <row r="142" spans="2:19" s="653" customFormat="1" ht="15" x14ac:dyDescent="0.2">
      <c r="B142" s="663"/>
      <c r="C142" s="782"/>
      <c r="D142" s="782"/>
      <c r="E142" s="782"/>
      <c r="F142" s="782"/>
      <c r="G142" s="782"/>
      <c r="H142" s="782"/>
      <c r="I142" s="782"/>
      <c r="J142" s="780"/>
      <c r="K142" s="780"/>
      <c r="L142" s="781"/>
      <c r="M142" s="781"/>
      <c r="N142" s="781"/>
      <c r="O142" s="781"/>
      <c r="P142" s="781"/>
      <c r="Q142" s="781"/>
      <c r="R142" s="781"/>
      <c r="S142" s="781"/>
    </row>
    <row r="143" spans="2:19" s="653" customFormat="1" ht="15" x14ac:dyDescent="0.2">
      <c r="B143" s="663"/>
      <c r="C143" s="782"/>
      <c r="D143" s="782"/>
      <c r="E143" s="782"/>
      <c r="F143" s="782"/>
      <c r="G143" s="782"/>
      <c r="H143" s="782"/>
      <c r="I143" s="782"/>
      <c r="J143" s="780"/>
      <c r="K143" s="780"/>
      <c r="L143" s="781"/>
      <c r="M143" s="781"/>
      <c r="N143" s="781"/>
      <c r="O143" s="781"/>
      <c r="P143" s="781"/>
      <c r="Q143" s="781"/>
      <c r="R143" s="781"/>
      <c r="S143" s="781"/>
    </row>
    <row r="144" spans="2:19" s="653" customFormat="1" ht="15" x14ac:dyDescent="0.2">
      <c r="B144" s="663"/>
      <c r="C144" s="782"/>
      <c r="D144" s="782"/>
      <c r="E144" s="782"/>
      <c r="F144" s="782"/>
      <c r="G144" s="782"/>
      <c r="H144" s="782"/>
      <c r="I144" s="782"/>
      <c r="J144" s="780"/>
      <c r="K144" s="780"/>
      <c r="L144" s="781"/>
      <c r="M144" s="781"/>
      <c r="N144" s="781"/>
      <c r="O144" s="781"/>
      <c r="P144" s="781"/>
      <c r="Q144" s="781"/>
      <c r="R144" s="781"/>
      <c r="S144" s="781"/>
    </row>
    <row r="145" spans="2:19" s="653" customFormat="1" ht="15" x14ac:dyDescent="0.2">
      <c r="B145" s="663"/>
      <c r="C145" s="782"/>
      <c r="D145" s="782"/>
      <c r="E145" s="782"/>
      <c r="F145" s="782"/>
      <c r="G145" s="782"/>
      <c r="H145" s="782"/>
      <c r="I145" s="782"/>
      <c r="J145" s="780"/>
      <c r="K145" s="780"/>
      <c r="L145" s="781"/>
      <c r="M145" s="781"/>
      <c r="N145" s="781"/>
      <c r="O145" s="781"/>
      <c r="P145" s="781"/>
      <c r="Q145" s="781"/>
      <c r="R145" s="781"/>
      <c r="S145" s="781"/>
    </row>
    <row r="146" spans="2:19" s="653" customFormat="1" ht="15" x14ac:dyDescent="0.2">
      <c r="B146" s="663"/>
      <c r="C146" s="782"/>
      <c r="D146" s="782"/>
      <c r="E146" s="782"/>
      <c r="F146" s="782"/>
      <c r="G146" s="782"/>
      <c r="H146" s="782"/>
      <c r="I146" s="782"/>
      <c r="J146" s="780"/>
      <c r="K146" s="780"/>
      <c r="L146" s="781"/>
      <c r="M146" s="781"/>
      <c r="N146" s="781"/>
      <c r="O146" s="781"/>
      <c r="P146" s="781"/>
      <c r="Q146" s="781"/>
      <c r="R146" s="781"/>
      <c r="S146" s="781"/>
    </row>
    <row r="147" spans="2:19" s="653" customFormat="1" ht="15" x14ac:dyDescent="0.2">
      <c r="B147" s="663"/>
      <c r="C147" s="782"/>
      <c r="D147" s="782"/>
      <c r="E147" s="782"/>
      <c r="F147" s="782"/>
      <c r="G147" s="782"/>
      <c r="H147" s="782"/>
      <c r="I147" s="782"/>
      <c r="J147" s="780"/>
      <c r="K147" s="780"/>
      <c r="L147" s="781"/>
      <c r="M147" s="781"/>
      <c r="N147" s="781"/>
      <c r="O147" s="781"/>
      <c r="P147" s="781"/>
      <c r="Q147" s="781"/>
      <c r="R147" s="781"/>
      <c r="S147" s="781"/>
    </row>
    <row r="148" spans="2:19" s="653" customFormat="1" ht="15" x14ac:dyDescent="0.2">
      <c r="B148" s="663"/>
      <c r="C148" s="782"/>
      <c r="D148" s="782"/>
      <c r="E148" s="782"/>
      <c r="F148" s="782"/>
      <c r="G148" s="782"/>
      <c r="H148" s="782"/>
      <c r="I148" s="782"/>
      <c r="J148" s="780"/>
      <c r="K148" s="780"/>
      <c r="L148" s="781"/>
      <c r="M148" s="781"/>
      <c r="N148" s="781"/>
      <c r="O148" s="781"/>
      <c r="P148" s="781"/>
      <c r="Q148" s="781"/>
      <c r="R148" s="781"/>
      <c r="S148" s="781"/>
    </row>
    <row r="149" spans="2:19" s="653" customFormat="1" ht="15" x14ac:dyDescent="0.2">
      <c r="B149" s="663"/>
      <c r="C149" s="782"/>
      <c r="D149" s="782"/>
      <c r="E149" s="782"/>
      <c r="F149" s="782"/>
      <c r="G149" s="782"/>
      <c r="H149" s="782"/>
      <c r="I149" s="782"/>
      <c r="J149" s="780"/>
      <c r="K149" s="780"/>
      <c r="L149" s="781"/>
      <c r="M149" s="781"/>
      <c r="N149" s="781"/>
      <c r="O149" s="781"/>
      <c r="P149" s="781"/>
      <c r="Q149" s="781"/>
      <c r="R149" s="781"/>
      <c r="S149" s="781"/>
    </row>
    <row r="150" spans="2:19" s="653" customFormat="1" ht="15" x14ac:dyDescent="0.2">
      <c r="B150" s="663"/>
      <c r="C150" s="782"/>
      <c r="D150" s="782"/>
      <c r="E150" s="782"/>
      <c r="F150" s="782"/>
      <c r="G150" s="782"/>
      <c r="H150" s="782"/>
      <c r="I150" s="782"/>
      <c r="J150" s="780"/>
      <c r="K150" s="780"/>
      <c r="L150" s="781"/>
      <c r="M150" s="781"/>
      <c r="N150" s="781"/>
      <c r="O150" s="781"/>
      <c r="P150" s="781"/>
      <c r="Q150" s="781"/>
      <c r="R150" s="781"/>
      <c r="S150" s="781"/>
    </row>
    <row r="151" spans="2:19" s="653" customFormat="1" ht="15" x14ac:dyDescent="0.2">
      <c r="B151" s="663"/>
      <c r="C151" s="782"/>
      <c r="D151" s="782"/>
      <c r="E151" s="782"/>
      <c r="F151" s="782"/>
      <c r="G151" s="782"/>
      <c r="H151" s="782"/>
      <c r="I151" s="782"/>
      <c r="J151" s="780"/>
      <c r="K151" s="780"/>
      <c r="L151" s="781"/>
      <c r="M151" s="781"/>
      <c r="N151" s="781"/>
      <c r="O151" s="781"/>
      <c r="P151" s="781"/>
      <c r="Q151" s="781"/>
      <c r="R151" s="781"/>
      <c r="S151" s="781"/>
    </row>
    <row r="152" spans="2:19" s="653" customFormat="1" ht="15" x14ac:dyDescent="0.2">
      <c r="B152" s="663"/>
      <c r="C152" s="782"/>
      <c r="D152" s="782"/>
      <c r="E152" s="782"/>
      <c r="F152" s="782"/>
      <c r="G152" s="782"/>
      <c r="H152" s="782"/>
      <c r="I152" s="782"/>
      <c r="J152" s="780"/>
      <c r="K152" s="780"/>
      <c r="L152" s="781"/>
      <c r="M152" s="781"/>
      <c r="N152" s="781"/>
      <c r="O152" s="781"/>
      <c r="P152" s="781"/>
      <c r="Q152" s="781"/>
      <c r="R152" s="781"/>
      <c r="S152" s="781"/>
    </row>
    <row r="153" spans="2:19" s="653" customFormat="1" ht="15" x14ac:dyDescent="0.2">
      <c r="B153" s="663"/>
      <c r="C153" s="782"/>
      <c r="D153" s="782"/>
      <c r="E153" s="782"/>
      <c r="F153" s="782"/>
      <c r="G153" s="782"/>
      <c r="H153" s="782"/>
      <c r="I153" s="782"/>
      <c r="J153" s="780"/>
      <c r="K153" s="780"/>
      <c r="L153" s="781"/>
      <c r="M153" s="781"/>
      <c r="N153" s="781"/>
      <c r="O153" s="781"/>
      <c r="P153" s="781"/>
      <c r="Q153" s="781"/>
      <c r="R153" s="781"/>
      <c r="S153" s="781"/>
    </row>
    <row r="154" spans="2:19" s="653" customFormat="1" ht="15" x14ac:dyDescent="0.2">
      <c r="B154" s="663"/>
      <c r="C154" s="782"/>
      <c r="D154" s="782"/>
      <c r="E154" s="782"/>
      <c r="F154" s="782"/>
      <c r="G154" s="782"/>
      <c r="H154" s="782"/>
      <c r="I154" s="782"/>
      <c r="J154" s="780"/>
      <c r="K154" s="780"/>
      <c r="L154" s="781"/>
      <c r="M154" s="781"/>
      <c r="N154" s="781"/>
      <c r="O154" s="781"/>
      <c r="P154" s="781"/>
      <c r="Q154" s="781"/>
      <c r="R154" s="781"/>
      <c r="S154" s="781"/>
    </row>
    <row r="155" spans="2:19" s="653" customFormat="1" ht="15" x14ac:dyDescent="0.2">
      <c r="B155" s="663"/>
      <c r="C155" s="782"/>
      <c r="D155" s="782"/>
      <c r="E155" s="782"/>
      <c r="F155" s="782"/>
      <c r="G155" s="782"/>
      <c r="H155" s="782"/>
      <c r="I155" s="782"/>
      <c r="J155" s="780"/>
      <c r="K155" s="780"/>
      <c r="L155" s="781"/>
      <c r="M155" s="781"/>
      <c r="N155" s="781"/>
      <c r="O155" s="781"/>
      <c r="P155" s="781"/>
      <c r="Q155" s="781"/>
      <c r="R155" s="781"/>
      <c r="S155" s="781"/>
    </row>
    <row r="156" spans="2:19" s="653" customFormat="1" ht="15" x14ac:dyDescent="0.2">
      <c r="B156" s="663"/>
      <c r="C156" s="782"/>
      <c r="D156" s="782"/>
      <c r="E156" s="782"/>
      <c r="F156" s="782"/>
      <c r="G156" s="782"/>
      <c r="H156" s="782"/>
      <c r="I156" s="782"/>
      <c r="J156" s="780"/>
      <c r="K156" s="780"/>
      <c r="L156" s="781"/>
      <c r="M156" s="781"/>
      <c r="N156" s="781"/>
      <c r="O156" s="781"/>
      <c r="P156" s="781"/>
      <c r="Q156" s="781"/>
      <c r="R156" s="781"/>
      <c r="S156" s="781"/>
    </row>
    <row r="157" spans="2:19" s="653" customFormat="1" ht="15" x14ac:dyDescent="0.2">
      <c r="B157" s="663"/>
      <c r="C157" s="663"/>
      <c r="D157" s="663"/>
      <c r="E157" s="663"/>
      <c r="F157" s="663"/>
      <c r="G157" s="663"/>
      <c r="H157" s="663"/>
      <c r="I157" s="663"/>
      <c r="J157" s="780"/>
      <c r="K157" s="780"/>
      <c r="L157" s="781"/>
      <c r="M157" s="781"/>
      <c r="N157" s="781"/>
      <c r="O157" s="781"/>
      <c r="P157" s="781"/>
      <c r="Q157" s="781"/>
      <c r="R157" s="781"/>
      <c r="S157" s="781"/>
    </row>
    <row r="158" spans="2:19" s="653" customFormat="1" ht="15" x14ac:dyDescent="0.2">
      <c r="B158" s="663"/>
      <c r="C158" s="663"/>
      <c r="D158" s="663"/>
      <c r="E158" s="663"/>
      <c r="F158" s="663"/>
      <c r="G158" s="663"/>
      <c r="H158" s="663"/>
      <c r="I158" s="663"/>
      <c r="J158" s="780"/>
      <c r="K158" s="780"/>
      <c r="L158" s="781"/>
      <c r="M158" s="781"/>
      <c r="N158" s="781"/>
      <c r="O158" s="781"/>
      <c r="P158" s="781"/>
      <c r="Q158" s="781"/>
      <c r="R158" s="781"/>
      <c r="S158" s="781"/>
    </row>
    <row r="159" spans="2:19" s="653" customFormat="1" ht="15" x14ac:dyDescent="0.2">
      <c r="B159" s="663"/>
      <c r="C159" s="784"/>
      <c r="D159" s="663"/>
      <c r="E159" s="663"/>
      <c r="F159" s="663"/>
      <c r="G159" s="663"/>
      <c r="H159" s="784"/>
      <c r="I159" s="663"/>
      <c r="J159" s="780"/>
      <c r="K159" s="780"/>
      <c r="L159" s="781"/>
      <c r="M159" s="781"/>
      <c r="N159" s="781"/>
      <c r="O159" s="781"/>
      <c r="P159" s="781"/>
      <c r="Q159" s="781"/>
      <c r="R159" s="781"/>
      <c r="S159" s="781"/>
    </row>
    <row r="160" spans="2:19" s="653" customFormat="1" ht="15" x14ac:dyDescent="0.2">
      <c r="B160" s="663"/>
      <c r="C160" s="784"/>
      <c r="D160" s="663"/>
      <c r="E160" s="663"/>
      <c r="F160" s="663"/>
      <c r="G160" s="663"/>
      <c r="H160" s="663"/>
      <c r="I160" s="663"/>
      <c r="J160" s="780"/>
      <c r="K160" s="780"/>
      <c r="L160" s="781"/>
      <c r="M160" s="781"/>
      <c r="N160" s="781"/>
      <c r="O160" s="781"/>
      <c r="P160" s="781"/>
      <c r="Q160" s="781"/>
      <c r="R160" s="781"/>
      <c r="S160" s="781"/>
    </row>
    <row r="161" spans="2:19" s="653" customFormat="1" ht="15" x14ac:dyDescent="0.2">
      <c r="B161" s="663"/>
      <c r="C161" s="784"/>
      <c r="D161" s="663"/>
      <c r="E161" s="663"/>
      <c r="F161" s="663"/>
      <c r="G161" s="663"/>
      <c r="H161" s="785"/>
      <c r="I161" s="793"/>
      <c r="J161" s="780"/>
      <c r="K161" s="780"/>
      <c r="L161" s="781"/>
      <c r="M161" s="781"/>
      <c r="N161" s="781"/>
      <c r="O161" s="781"/>
      <c r="P161" s="781"/>
      <c r="Q161" s="781"/>
      <c r="R161" s="781"/>
      <c r="S161" s="781"/>
    </row>
    <row r="162" spans="2:19" s="653" customFormat="1" ht="15" x14ac:dyDescent="0.2">
      <c r="B162" s="663"/>
      <c r="C162" s="663"/>
      <c r="D162" s="663"/>
      <c r="E162" s="663"/>
      <c r="F162" s="663"/>
      <c r="G162" s="663"/>
      <c r="H162" s="663"/>
      <c r="I162" s="663"/>
      <c r="J162" s="780"/>
      <c r="K162" s="780"/>
      <c r="L162" s="781"/>
      <c r="M162" s="781"/>
      <c r="N162" s="781"/>
      <c r="O162" s="781"/>
      <c r="P162" s="781"/>
      <c r="Q162" s="781"/>
      <c r="R162" s="781"/>
      <c r="S162" s="781"/>
    </row>
    <row r="163" spans="2:19" s="653" customFormat="1" ht="15" customHeight="1" x14ac:dyDescent="0.4">
      <c r="B163" s="787"/>
      <c r="C163" s="788"/>
      <c r="D163" s="789"/>
      <c r="E163" s="789"/>
      <c r="F163" s="789"/>
      <c r="G163" s="789"/>
      <c r="H163" s="789"/>
      <c r="I163" s="789"/>
      <c r="J163" s="780"/>
      <c r="K163" s="780"/>
      <c r="L163" s="781"/>
      <c r="M163" s="781"/>
      <c r="N163" s="781"/>
      <c r="O163" s="781"/>
      <c r="P163" s="781"/>
      <c r="Q163" s="781"/>
      <c r="R163" s="781"/>
      <c r="S163" s="781"/>
    </row>
    <row r="164" spans="2:19" s="653" customFormat="1" ht="15" customHeight="1" x14ac:dyDescent="0.4">
      <c r="B164" s="787"/>
      <c r="C164" s="788"/>
      <c r="D164" s="789"/>
      <c r="E164" s="789"/>
      <c r="F164" s="789"/>
      <c r="G164" s="789"/>
      <c r="H164" s="789"/>
      <c r="I164" s="789"/>
      <c r="J164" s="780"/>
      <c r="K164" s="780"/>
      <c r="L164" s="781"/>
      <c r="M164" s="781"/>
      <c r="N164" s="781"/>
      <c r="O164" s="781"/>
      <c r="P164" s="781"/>
      <c r="Q164" s="781"/>
      <c r="R164" s="781"/>
      <c r="S164" s="781"/>
    </row>
    <row r="165" spans="2:19" s="653" customFormat="1" ht="15" x14ac:dyDescent="0.2">
      <c r="B165" s="663"/>
      <c r="C165" s="663"/>
      <c r="D165" s="663"/>
      <c r="E165" s="663"/>
      <c r="F165" s="663"/>
      <c r="G165" s="663"/>
      <c r="H165" s="663"/>
      <c r="I165" s="663"/>
      <c r="J165" s="780"/>
      <c r="K165" s="780"/>
      <c r="L165" s="781"/>
      <c r="M165" s="781"/>
      <c r="N165" s="781"/>
      <c r="O165" s="781"/>
      <c r="P165" s="781"/>
      <c r="Q165" s="781"/>
      <c r="R165" s="781"/>
      <c r="S165" s="781"/>
    </row>
    <row r="166" spans="2:19" s="653" customFormat="1" ht="15" x14ac:dyDescent="0.2">
      <c r="B166" s="663"/>
      <c r="C166" s="663"/>
      <c r="D166" s="663"/>
      <c r="E166" s="663"/>
      <c r="F166" s="663"/>
      <c r="G166" s="663"/>
      <c r="H166" s="663"/>
      <c r="I166" s="663"/>
      <c r="J166" s="780"/>
      <c r="K166" s="780"/>
      <c r="L166" s="781"/>
      <c r="M166" s="781"/>
      <c r="N166" s="781"/>
      <c r="O166" s="781"/>
      <c r="P166" s="781"/>
      <c r="Q166" s="781"/>
      <c r="R166" s="781"/>
      <c r="S166" s="781"/>
    </row>
    <row r="167" spans="2:19" s="653" customFormat="1" ht="15" x14ac:dyDescent="0.2">
      <c r="B167" s="663"/>
      <c r="C167" s="663"/>
      <c r="D167" s="794"/>
      <c r="E167" s="663"/>
      <c r="F167" s="795"/>
      <c r="G167" s="663"/>
      <c r="H167" s="796"/>
      <c r="I167" s="796"/>
      <c r="J167" s="780"/>
      <c r="K167" s="780"/>
      <c r="L167" s="781"/>
      <c r="M167" s="781"/>
      <c r="N167" s="781"/>
      <c r="O167" s="781"/>
      <c r="P167" s="781"/>
      <c r="Q167" s="781"/>
      <c r="R167" s="781"/>
      <c r="S167" s="781"/>
    </row>
    <row r="168" spans="2:19" s="653" customFormat="1" ht="15" x14ac:dyDescent="0.2">
      <c r="B168" s="663"/>
      <c r="C168" s="663"/>
      <c r="D168" s="797"/>
      <c r="E168" s="663"/>
      <c r="F168" s="663"/>
      <c r="G168" s="663"/>
      <c r="H168" s="663"/>
      <c r="I168" s="663"/>
      <c r="J168" s="780"/>
      <c r="K168" s="780"/>
      <c r="L168" s="781"/>
      <c r="M168" s="781"/>
      <c r="N168" s="781"/>
      <c r="O168" s="781"/>
      <c r="P168" s="781"/>
      <c r="Q168" s="781"/>
      <c r="R168" s="781"/>
      <c r="S168" s="781"/>
    </row>
    <row r="169" spans="2:19" s="653" customFormat="1" ht="15" x14ac:dyDescent="0.2">
      <c r="B169" s="792"/>
      <c r="C169" s="792"/>
      <c r="D169" s="798"/>
      <c r="E169" s="792"/>
      <c r="F169" s="792"/>
      <c r="G169" s="792"/>
      <c r="H169" s="792"/>
      <c r="I169" s="792"/>
      <c r="J169" s="780"/>
      <c r="K169" s="780"/>
      <c r="L169" s="781"/>
      <c r="M169" s="781"/>
      <c r="N169" s="781"/>
      <c r="O169" s="781"/>
      <c r="P169" s="781"/>
      <c r="Q169" s="781"/>
      <c r="R169" s="781"/>
      <c r="S169" s="781"/>
    </row>
    <row r="170" spans="2:19" s="653" customFormat="1" ht="15" x14ac:dyDescent="0.2">
      <c r="B170" s="792"/>
      <c r="C170" s="792"/>
      <c r="D170" s="798"/>
      <c r="E170" s="792"/>
      <c r="F170" s="792"/>
      <c r="G170" s="792"/>
      <c r="H170" s="792"/>
      <c r="I170" s="792"/>
      <c r="J170" s="780"/>
      <c r="K170" s="780"/>
      <c r="L170" s="781"/>
      <c r="M170" s="781"/>
      <c r="N170" s="781"/>
      <c r="O170" s="781"/>
      <c r="P170" s="781"/>
      <c r="Q170" s="781"/>
      <c r="R170" s="781"/>
      <c r="S170" s="781"/>
    </row>
    <row r="171" spans="2:19" s="653" customFormat="1" ht="15" x14ac:dyDescent="0.2">
      <c r="B171" s="663"/>
      <c r="C171" s="663"/>
      <c r="D171" s="663"/>
      <c r="E171" s="663"/>
      <c r="F171" s="663"/>
      <c r="G171" s="663"/>
      <c r="H171" s="663"/>
      <c r="I171" s="663"/>
      <c r="J171" s="780"/>
      <c r="K171" s="780"/>
      <c r="L171" s="781"/>
      <c r="M171" s="781"/>
      <c r="N171" s="781"/>
      <c r="O171" s="781"/>
      <c r="P171" s="781"/>
      <c r="Q171" s="781"/>
      <c r="R171" s="781"/>
      <c r="S171" s="781"/>
    </row>
    <row r="172" spans="2:19" s="653" customFormat="1" ht="15" x14ac:dyDescent="0.2">
      <c r="B172" s="663"/>
      <c r="C172" s="790"/>
      <c r="D172" s="790"/>
      <c r="E172" s="791"/>
      <c r="F172" s="791"/>
      <c r="G172" s="791"/>
      <c r="H172" s="791"/>
      <c r="I172" s="790"/>
      <c r="J172" s="780"/>
      <c r="K172" s="780"/>
      <c r="L172" s="781"/>
      <c r="M172" s="781"/>
      <c r="N172" s="781"/>
      <c r="O172" s="781"/>
      <c r="P172" s="781"/>
      <c r="Q172" s="781"/>
      <c r="R172" s="781"/>
      <c r="S172" s="781"/>
    </row>
    <row r="173" spans="2:19" s="653" customFormat="1" ht="15" x14ac:dyDescent="0.2">
      <c r="B173" s="663"/>
      <c r="C173" s="790"/>
      <c r="D173" s="790"/>
      <c r="E173" s="790"/>
      <c r="F173" s="790"/>
      <c r="G173" s="790"/>
      <c r="H173" s="790"/>
      <c r="I173" s="790"/>
      <c r="J173" s="780"/>
      <c r="K173" s="780"/>
      <c r="L173" s="781"/>
      <c r="M173" s="781"/>
      <c r="N173" s="781"/>
      <c r="O173" s="781"/>
      <c r="P173" s="781"/>
      <c r="Q173" s="781"/>
      <c r="R173" s="781"/>
      <c r="S173" s="781"/>
    </row>
    <row r="174" spans="2:19" s="653" customFormat="1" ht="15" x14ac:dyDescent="0.2">
      <c r="B174" s="663"/>
      <c r="C174" s="782"/>
      <c r="D174" s="782"/>
      <c r="E174" s="782"/>
      <c r="F174" s="782"/>
      <c r="G174" s="782"/>
      <c r="H174" s="782"/>
      <c r="I174" s="782"/>
      <c r="J174" s="780"/>
      <c r="K174" s="780"/>
      <c r="L174" s="781"/>
      <c r="M174" s="781"/>
      <c r="N174" s="781"/>
      <c r="O174" s="781"/>
      <c r="P174" s="781"/>
      <c r="Q174" s="781"/>
      <c r="R174" s="781"/>
      <c r="S174" s="781"/>
    </row>
    <row r="175" spans="2:19" s="653" customFormat="1" ht="15" x14ac:dyDescent="0.2">
      <c r="B175" s="663"/>
      <c r="C175" s="782"/>
      <c r="D175" s="782"/>
      <c r="E175" s="782"/>
      <c r="F175" s="782"/>
      <c r="G175" s="782"/>
      <c r="H175" s="782"/>
      <c r="I175" s="782"/>
      <c r="J175" s="780"/>
      <c r="K175" s="780"/>
      <c r="L175" s="781"/>
      <c r="M175" s="781"/>
      <c r="N175" s="781"/>
      <c r="O175" s="781"/>
      <c r="P175" s="781"/>
      <c r="Q175" s="781"/>
      <c r="R175" s="781"/>
      <c r="S175" s="781"/>
    </row>
    <row r="176" spans="2:19" s="653" customFormat="1" ht="15" x14ac:dyDescent="0.2">
      <c r="B176" s="663"/>
      <c r="C176" s="782"/>
      <c r="D176" s="782"/>
      <c r="E176" s="782"/>
      <c r="F176" s="782"/>
      <c r="G176" s="782"/>
      <c r="H176" s="782"/>
      <c r="I176" s="782"/>
      <c r="J176" s="780"/>
      <c r="K176" s="780"/>
      <c r="L176" s="781"/>
      <c r="M176" s="781"/>
      <c r="N176" s="781"/>
      <c r="O176" s="781"/>
      <c r="P176" s="781"/>
      <c r="Q176" s="781"/>
      <c r="R176" s="781"/>
      <c r="S176" s="781"/>
    </row>
    <row r="177" spans="2:19" s="653" customFormat="1" ht="15" x14ac:dyDescent="0.2">
      <c r="B177" s="663"/>
      <c r="C177" s="782"/>
      <c r="D177" s="782"/>
      <c r="E177" s="782"/>
      <c r="F177" s="782"/>
      <c r="G177" s="782"/>
      <c r="H177" s="782"/>
      <c r="I177" s="782"/>
      <c r="J177" s="780"/>
      <c r="K177" s="780"/>
      <c r="L177" s="781"/>
      <c r="M177" s="781"/>
      <c r="N177" s="781"/>
      <c r="O177" s="781"/>
      <c r="P177" s="781"/>
      <c r="Q177" s="781"/>
      <c r="R177" s="781"/>
      <c r="S177" s="781"/>
    </row>
    <row r="178" spans="2:19" s="653" customFormat="1" ht="15" x14ac:dyDescent="0.2">
      <c r="B178" s="663"/>
      <c r="C178" s="782"/>
      <c r="D178" s="782"/>
      <c r="E178" s="782"/>
      <c r="F178" s="782"/>
      <c r="G178" s="782"/>
      <c r="H178" s="782"/>
      <c r="I178" s="782"/>
      <c r="J178" s="780"/>
      <c r="K178" s="780"/>
      <c r="L178" s="781"/>
      <c r="M178" s="781"/>
      <c r="N178" s="781"/>
      <c r="O178" s="781"/>
      <c r="P178" s="781"/>
      <c r="Q178" s="781"/>
      <c r="R178" s="781"/>
      <c r="S178" s="781"/>
    </row>
    <row r="179" spans="2:19" s="653" customFormat="1" ht="15" x14ac:dyDescent="0.2">
      <c r="B179" s="663"/>
      <c r="C179" s="782"/>
      <c r="D179" s="782"/>
      <c r="E179" s="782"/>
      <c r="F179" s="782"/>
      <c r="G179" s="782"/>
      <c r="H179" s="782"/>
      <c r="I179" s="782"/>
      <c r="J179" s="780"/>
      <c r="K179" s="780"/>
      <c r="L179" s="781"/>
      <c r="M179" s="781"/>
      <c r="N179" s="781"/>
      <c r="O179" s="781"/>
      <c r="P179" s="781"/>
      <c r="Q179" s="781"/>
      <c r="R179" s="781"/>
      <c r="S179" s="781"/>
    </row>
    <row r="180" spans="2:19" s="653" customFormat="1" ht="15" x14ac:dyDescent="0.2">
      <c r="B180" s="663"/>
      <c r="C180" s="782"/>
      <c r="D180" s="782"/>
      <c r="E180" s="782"/>
      <c r="F180" s="782"/>
      <c r="G180" s="782"/>
      <c r="H180" s="782"/>
      <c r="I180" s="782"/>
      <c r="J180" s="780"/>
      <c r="K180" s="780"/>
      <c r="L180" s="781"/>
      <c r="M180" s="781"/>
      <c r="N180" s="781"/>
      <c r="O180" s="781"/>
      <c r="P180" s="781"/>
      <c r="Q180" s="781"/>
      <c r="R180" s="781"/>
      <c r="S180" s="781"/>
    </row>
    <row r="181" spans="2:19" s="653" customFormat="1" ht="15" x14ac:dyDescent="0.2">
      <c r="B181" s="663"/>
      <c r="C181" s="782"/>
      <c r="D181" s="782"/>
      <c r="E181" s="782"/>
      <c r="F181" s="782"/>
      <c r="G181" s="782"/>
      <c r="H181" s="782"/>
      <c r="I181" s="782"/>
      <c r="J181" s="780"/>
      <c r="K181" s="780"/>
      <c r="L181" s="781"/>
      <c r="M181" s="781"/>
      <c r="N181" s="781"/>
      <c r="O181" s="781"/>
      <c r="P181" s="781"/>
      <c r="Q181" s="781"/>
      <c r="R181" s="781"/>
      <c r="S181" s="781"/>
    </row>
    <row r="182" spans="2:19" s="653" customFormat="1" ht="15" x14ac:dyDescent="0.2">
      <c r="B182" s="663"/>
      <c r="C182" s="782"/>
      <c r="D182" s="782"/>
      <c r="E182" s="782"/>
      <c r="F182" s="782"/>
      <c r="G182" s="782"/>
      <c r="H182" s="782"/>
      <c r="I182" s="782"/>
      <c r="J182" s="780"/>
      <c r="K182" s="780"/>
      <c r="L182" s="781"/>
      <c r="M182" s="781"/>
      <c r="N182" s="781"/>
      <c r="O182" s="781"/>
      <c r="P182" s="781"/>
      <c r="Q182" s="781"/>
      <c r="R182" s="781"/>
      <c r="S182" s="781"/>
    </row>
    <row r="183" spans="2:19" s="653" customFormat="1" ht="15" x14ac:dyDescent="0.2">
      <c r="B183" s="663"/>
      <c r="C183" s="782"/>
      <c r="D183" s="782"/>
      <c r="E183" s="782"/>
      <c r="F183" s="782"/>
      <c r="G183" s="782"/>
      <c r="H183" s="782"/>
      <c r="I183" s="782"/>
      <c r="J183" s="780"/>
      <c r="K183" s="780"/>
      <c r="L183" s="781"/>
      <c r="M183" s="781"/>
      <c r="N183" s="781"/>
      <c r="O183" s="781"/>
      <c r="P183" s="781"/>
      <c r="Q183" s="781"/>
      <c r="R183" s="781"/>
      <c r="S183" s="781"/>
    </row>
    <row r="184" spans="2:19" s="653" customFormat="1" ht="15" x14ac:dyDescent="0.2">
      <c r="B184" s="663"/>
      <c r="C184" s="782"/>
      <c r="D184" s="782"/>
      <c r="E184" s="782"/>
      <c r="F184" s="782"/>
      <c r="G184" s="782"/>
      <c r="H184" s="782"/>
      <c r="I184" s="782"/>
      <c r="J184" s="780"/>
      <c r="K184" s="780"/>
      <c r="L184" s="781"/>
      <c r="M184" s="781"/>
      <c r="N184" s="781"/>
      <c r="O184" s="781"/>
      <c r="P184" s="781"/>
      <c r="Q184" s="781"/>
      <c r="R184" s="781"/>
      <c r="S184" s="781"/>
    </row>
    <row r="185" spans="2:19" s="653" customFormat="1" ht="15" x14ac:dyDescent="0.2">
      <c r="B185" s="663"/>
      <c r="C185" s="782"/>
      <c r="D185" s="782"/>
      <c r="E185" s="782"/>
      <c r="F185" s="782"/>
      <c r="G185" s="782"/>
      <c r="H185" s="782"/>
      <c r="I185" s="782"/>
      <c r="J185" s="780"/>
      <c r="K185" s="780"/>
      <c r="L185" s="781"/>
      <c r="M185" s="781"/>
      <c r="N185" s="781"/>
      <c r="O185" s="781"/>
      <c r="P185" s="781"/>
      <c r="Q185" s="781"/>
      <c r="R185" s="781"/>
      <c r="S185" s="781"/>
    </row>
    <row r="186" spans="2:19" s="653" customFormat="1" ht="15" x14ac:dyDescent="0.2">
      <c r="B186" s="663"/>
      <c r="C186" s="782"/>
      <c r="D186" s="782"/>
      <c r="E186" s="782"/>
      <c r="F186" s="782"/>
      <c r="G186" s="782"/>
      <c r="H186" s="782"/>
      <c r="I186" s="782"/>
      <c r="J186" s="780"/>
      <c r="K186" s="780"/>
      <c r="L186" s="781"/>
      <c r="M186" s="781"/>
      <c r="N186" s="781"/>
      <c r="O186" s="781"/>
      <c r="P186" s="781"/>
      <c r="Q186" s="781"/>
      <c r="R186" s="781"/>
      <c r="S186" s="781"/>
    </row>
    <row r="187" spans="2:19" s="653" customFormat="1" ht="15" x14ac:dyDescent="0.2">
      <c r="B187" s="663"/>
      <c r="C187" s="782"/>
      <c r="D187" s="782"/>
      <c r="E187" s="782"/>
      <c r="F187" s="782"/>
      <c r="G187" s="782"/>
      <c r="H187" s="782"/>
      <c r="I187" s="782"/>
      <c r="J187" s="780"/>
      <c r="K187" s="780"/>
      <c r="L187" s="781"/>
      <c r="M187" s="781"/>
      <c r="N187" s="781"/>
      <c r="O187" s="781"/>
      <c r="P187" s="781"/>
      <c r="Q187" s="781"/>
      <c r="R187" s="781"/>
      <c r="S187" s="781"/>
    </row>
    <row r="188" spans="2:19" s="653" customFormat="1" ht="15" x14ac:dyDescent="0.2">
      <c r="B188" s="663"/>
      <c r="C188" s="782"/>
      <c r="D188" s="782"/>
      <c r="E188" s="782"/>
      <c r="F188" s="782"/>
      <c r="G188" s="782"/>
      <c r="H188" s="782"/>
      <c r="I188" s="782"/>
      <c r="J188" s="780"/>
      <c r="K188" s="780"/>
      <c r="L188" s="781"/>
      <c r="M188" s="781"/>
      <c r="N188" s="781"/>
      <c r="O188" s="781"/>
      <c r="P188" s="781"/>
      <c r="Q188" s="781"/>
      <c r="R188" s="781"/>
      <c r="S188" s="781"/>
    </row>
    <row r="189" spans="2:19" s="653" customFormat="1" ht="15" x14ac:dyDescent="0.2">
      <c r="B189" s="663"/>
      <c r="C189" s="782"/>
      <c r="D189" s="782"/>
      <c r="E189" s="782"/>
      <c r="F189" s="782"/>
      <c r="G189" s="782"/>
      <c r="H189" s="782"/>
      <c r="I189" s="782"/>
      <c r="J189" s="780"/>
      <c r="K189" s="780"/>
      <c r="L189" s="781"/>
      <c r="M189" s="781"/>
      <c r="N189" s="781"/>
      <c r="O189" s="781"/>
      <c r="P189" s="781"/>
      <c r="Q189" s="781"/>
      <c r="R189" s="781"/>
      <c r="S189" s="781"/>
    </row>
    <row r="190" spans="2:19" s="653" customFormat="1" ht="15" x14ac:dyDescent="0.2">
      <c r="B190" s="663"/>
      <c r="C190" s="782"/>
      <c r="D190" s="782"/>
      <c r="E190" s="782"/>
      <c r="F190" s="782"/>
      <c r="G190" s="782"/>
      <c r="H190" s="782"/>
      <c r="I190" s="782"/>
      <c r="J190" s="780"/>
      <c r="K190" s="780"/>
      <c r="L190" s="781"/>
      <c r="M190" s="781"/>
      <c r="N190" s="781"/>
      <c r="O190" s="781"/>
      <c r="P190" s="781"/>
      <c r="Q190" s="781"/>
      <c r="R190" s="781"/>
      <c r="S190" s="781"/>
    </row>
    <row r="191" spans="2:19" s="653" customFormat="1" ht="15" x14ac:dyDescent="0.2">
      <c r="B191" s="663"/>
      <c r="C191" s="782"/>
      <c r="D191" s="782"/>
      <c r="E191" s="782"/>
      <c r="F191" s="782"/>
      <c r="G191" s="782"/>
      <c r="H191" s="782"/>
      <c r="I191" s="782"/>
      <c r="J191" s="780"/>
      <c r="K191" s="780"/>
      <c r="L191" s="781"/>
      <c r="M191" s="781"/>
      <c r="N191" s="781"/>
      <c r="O191" s="781"/>
      <c r="P191" s="781"/>
      <c r="Q191" s="781"/>
      <c r="R191" s="781"/>
      <c r="S191" s="781"/>
    </row>
    <row r="192" spans="2:19" s="653" customFormat="1" ht="15" x14ac:dyDescent="0.2">
      <c r="B192" s="663"/>
      <c r="C192" s="782"/>
      <c r="D192" s="782"/>
      <c r="E192" s="782"/>
      <c r="F192" s="782"/>
      <c r="G192" s="782"/>
      <c r="H192" s="782"/>
      <c r="I192" s="782"/>
      <c r="J192" s="780"/>
      <c r="K192" s="780"/>
      <c r="L192" s="781"/>
      <c r="M192" s="781"/>
      <c r="N192" s="781"/>
      <c r="O192" s="781"/>
      <c r="P192" s="781"/>
      <c r="Q192" s="781"/>
      <c r="R192" s="781"/>
      <c r="S192" s="781"/>
    </row>
    <row r="193" spans="2:19" s="653" customFormat="1" ht="15" x14ac:dyDescent="0.2">
      <c r="B193" s="663"/>
      <c r="C193" s="782"/>
      <c r="D193" s="782"/>
      <c r="E193" s="782"/>
      <c r="F193" s="782"/>
      <c r="G193" s="782"/>
      <c r="H193" s="782"/>
      <c r="I193" s="782"/>
      <c r="J193" s="780"/>
      <c r="K193" s="780"/>
      <c r="L193" s="781"/>
      <c r="M193" s="781"/>
      <c r="N193" s="781"/>
      <c r="O193" s="781"/>
      <c r="P193" s="781"/>
      <c r="Q193" s="781"/>
      <c r="R193" s="781"/>
      <c r="S193" s="781"/>
    </row>
    <row r="194" spans="2:19" s="653" customFormat="1" ht="15" x14ac:dyDescent="0.2">
      <c r="B194" s="663"/>
      <c r="C194" s="782"/>
      <c r="D194" s="782"/>
      <c r="E194" s="782"/>
      <c r="F194" s="782"/>
      <c r="G194" s="782"/>
      <c r="H194" s="782"/>
      <c r="I194" s="782"/>
      <c r="J194" s="780"/>
      <c r="K194" s="780"/>
      <c r="L194" s="781"/>
      <c r="M194" s="781"/>
      <c r="N194" s="781"/>
      <c r="O194" s="781"/>
      <c r="P194" s="781"/>
      <c r="Q194" s="781"/>
      <c r="R194" s="781"/>
      <c r="S194" s="781"/>
    </row>
    <row r="195" spans="2:19" s="653" customFormat="1" ht="15" x14ac:dyDescent="0.2">
      <c r="B195" s="663"/>
      <c r="C195" s="782"/>
      <c r="D195" s="782"/>
      <c r="E195" s="782"/>
      <c r="F195" s="782"/>
      <c r="G195" s="782"/>
      <c r="H195" s="782"/>
      <c r="I195" s="782"/>
      <c r="J195" s="780"/>
      <c r="K195" s="780"/>
      <c r="L195" s="781"/>
      <c r="M195" s="781"/>
      <c r="N195" s="781"/>
      <c r="O195" s="781"/>
      <c r="P195" s="781"/>
      <c r="Q195" s="781"/>
      <c r="R195" s="781"/>
      <c r="S195" s="781"/>
    </row>
    <row r="196" spans="2:19" s="653" customFormat="1" ht="15" x14ac:dyDescent="0.2">
      <c r="B196" s="663"/>
      <c r="C196" s="782"/>
      <c r="D196" s="782"/>
      <c r="E196" s="782"/>
      <c r="F196" s="782"/>
      <c r="G196" s="782"/>
      <c r="H196" s="782"/>
      <c r="I196" s="782"/>
      <c r="J196" s="780"/>
      <c r="K196" s="780"/>
      <c r="L196" s="781"/>
      <c r="M196" s="781"/>
      <c r="N196" s="781"/>
      <c r="O196" s="781"/>
      <c r="P196" s="781"/>
      <c r="Q196" s="781"/>
      <c r="R196" s="781"/>
      <c r="S196" s="781"/>
    </row>
    <row r="197" spans="2:19" s="653" customFormat="1" ht="15" x14ac:dyDescent="0.2">
      <c r="B197" s="663"/>
      <c r="C197" s="782"/>
      <c r="D197" s="782"/>
      <c r="E197" s="782"/>
      <c r="F197" s="782"/>
      <c r="G197" s="782"/>
      <c r="H197" s="782"/>
      <c r="I197" s="782"/>
      <c r="J197" s="780"/>
      <c r="K197" s="780"/>
      <c r="L197" s="781"/>
      <c r="M197" s="781"/>
      <c r="N197" s="781"/>
      <c r="O197" s="781"/>
      <c r="P197" s="781"/>
      <c r="Q197" s="781"/>
      <c r="R197" s="781"/>
      <c r="S197" s="781"/>
    </row>
    <row r="198" spans="2:19" s="653" customFormat="1" ht="15" x14ac:dyDescent="0.2">
      <c r="B198" s="663"/>
      <c r="C198" s="782"/>
      <c r="D198" s="782"/>
      <c r="E198" s="782"/>
      <c r="F198" s="782"/>
      <c r="G198" s="782"/>
      <c r="H198" s="782"/>
      <c r="I198" s="782"/>
      <c r="J198" s="780"/>
      <c r="K198" s="780"/>
      <c r="L198" s="781"/>
      <c r="M198" s="781"/>
      <c r="N198" s="781"/>
      <c r="O198" s="781"/>
      <c r="P198" s="781"/>
      <c r="Q198" s="781"/>
      <c r="R198" s="781"/>
      <c r="S198" s="781"/>
    </row>
    <row r="199" spans="2:19" s="653" customFormat="1" ht="15" x14ac:dyDescent="0.2">
      <c r="B199" s="663"/>
      <c r="C199" s="782"/>
      <c r="D199" s="782"/>
      <c r="E199" s="782"/>
      <c r="F199" s="782"/>
      <c r="G199" s="782"/>
      <c r="H199" s="782"/>
      <c r="I199" s="782"/>
      <c r="J199" s="780"/>
      <c r="K199" s="780"/>
      <c r="L199" s="781"/>
      <c r="M199" s="781"/>
      <c r="N199" s="781"/>
      <c r="O199" s="781"/>
      <c r="P199" s="781"/>
      <c r="Q199" s="781"/>
      <c r="R199" s="781"/>
      <c r="S199" s="781"/>
    </row>
    <row r="200" spans="2:19" s="653" customFormat="1" ht="15" x14ac:dyDescent="0.2">
      <c r="B200" s="663"/>
      <c r="C200" s="782"/>
      <c r="D200" s="782"/>
      <c r="E200" s="782"/>
      <c r="F200" s="782"/>
      <c r="G200" s="782"/>
      <c r="H200" s="782"/>
      <c r="I200" s="782"/>
      <c r="J200" s="780"/>
      <c r="K200" s="780"/>
      <c r="L200" s="781"/>
      <c r="M200" s="781"/>
      <c r="N200" s="781"/>
      <c r="O200" s="781"/>
      <c r="P200" s="781"/>
      <c r="Q200" s="781"/>
      <c r="R200" s="781"/>
      <c r="S200" s="781"/>
    </row>
    <row r="201" spans="2:19" s="653" customFormat="1" ht="15" x14ac:dyDescent="0.2">
      <c r="B201" s="663"/>
      <c r="C201" s="782"/>
      <c r="D201" s="782"/>
      <c r="E201" s="782"/>
      <c r="F201" s="782"/>
      <c r="G201" s="782"/>
      <c r="H201" s="782"/>
      <c r="I201" s="782"/>
      <c r="J201" s="780"/>
      <c r="K201" s="780"/>
      <c r="L201" s="781"/>
      <c r="M201" s="781"/>
      <c r="N201" s="781"/>
      <c r="O201" s="781"/>
      <c r="P201" s="781"/>
      <c r="Q201" s="781"/>
      <c r="R201" s="781"/>
      <c r="S201" s="781"/>
    </row>
    <row r="202" spans="2:19" s="653" customFormat="1" ht="15" x14ac:dyDescent="0.2">
      <c r="B202" s="663"/>
      <c r="C202" s="782"/>
      <c r="D202" s="782"/>
      <c r="E202" s="782"/>
      <c r="F202" s="782"/>
      <c r="G202" s="782"/>
      <c r="H202" s="782"/>
      <c r="I202" s="782"/>
      <c r="J202" s="780"/>
      <c r="K202" s="780"/>
      <c r="L202" s="781"/>
      <c r="M202" s="781"/>
      <c r="N202" s="781"/>
      <c r="O202" s="781"/>
      <c r="P202" s="781"/>
      <c r="Q202" s="781"/>
      <c r="R202" s="781"/>
      <c r="S202" s="781"/>
    </row>
    <row r="203" spans="2:19" s="653" customFormat="1" ht="15" x14ac:dyDescent="0.2">
      <c r="B203" s="663"/>
      <c r="C203" s="782"/>
      <c r="D203" s="782"/>
      <c r="E203" s="782"/>
      <c r="F203" s="782"/>
      <c r="G203" s="782"/>
      <c r="H203" s="782"/>
      <c r="I203" s="782"/>
      <c r="J203" s="780"/>
      <c r="K203" s="780"/>
      <c r="L203" s="781"/>
      <c r="M203" s="781"/>
      <c r="N203" s="781"/>
      <c r="O203" s="781"/>
      <c r="P203" s="781"/>
      <c r="Q203" s="781"/>
      <c r="R203" s="781"/>
      <c r="S203" s="781"/>
    </row>
    <row r="204" spans="2:19" s="653" customFormat="1" ht="15" x14ac:dyDescent="0.2">
      <c r="B204" s="663"/>
      <c r="C204" s="782"/>
      <c r="D204" s="782"/>
      <c r="E204" s="782"/>
      <c r="F204" s="782"/>
      <c r="G204" s="782"/>
      <c r="H204" s="782"/>
      <c r="I204" s="782"/>
      <c r="J204" s="780"/>
      <c r="K204" s="780"/>
      <c r="L204" s="781"/>
      <c r="M204" s="781"/>
      <c r="N204" s="781"/>
      <c r="O204" s="781"/>
      <c r="P204" s="781"/>
      <c r="Q204" s="781"/>
      <c r="R204" s="781"/>
      <c r="S204" s="781"/>
    </row>
    <row r="205" spans="2:19" s="653" customFormat="1" ht="15" x14ac:dyDescent="0.2">
      <c r="B205" s="663"/>
      <c r="C205" s="663"/>
      <c r="D205" s="663"/>
      <c r="E205" s="663"/>
      <c r="F205" s="663"/>
      <c r="G205" s="663"/>
      <c r="H205" s="663"/>
      <c r="I205" s="663"/>
      <c r="J205" s="780"/>
      <c r="K205" s="780"/>
      <c r="L205" s="781"/>
      <c r="M205" s="781"/>
      <c r="N205" s="781"/>
      <c r="O205" s="781"/>
      <c r="P205" s="781"/>
      <c r="Q205" s="781"/>
      <c r="R205" s="781"/>
      <c r="S205" s="781"/>
    </row>
    <row r="206" spans="2:19" s="653" customFormat="1" ht="15" x14ac:dyDescent="0.2">
      <c r="B206" s="663"/>
      <c r="C206" s="663"/>
      <c r="D206" s="663"/>
      <c r="E206" s="663"/>
      <c r="F206" s="663"/>
      <c r="G206" s="663"/>
      <c r="H206" s="663"/>
      <c r="I206" s="663"/>
      <c r="J206" s="780"/>
      <c r="K206" s="780"/>
      <c r="L206" s="781"/>
      <c r="M206" s="781"/>
      <c r="N206" s="781"/>
      <c r="O206" s="781"/>
      <c r="P206" s="781"/>
      <c r="Q206" s="781"/>
      <c r="R206" s="781"/>
      <c r="S206" s="781"/>
    </row>
    <row r="207" spans="2:19" s="653" customFormat="1" ht="15" x14ac:dyDescent="0.2">
      <c r="B207" s="663"/>
      <c r="C207" s="663"/>
      <c r="D207" s="663"/>
      <c r="E207" s="663"/>
      <c r="F207" s="663"/>
      <c r="G207" s="663"/>
      <c r="H207" s="663"/>
      <c r="I207" s="663"/>
      <c r="J207" s="780"/>
      <c r="K207" s="780"/>
      <c r="L207" s="781"/>
      <c r="M207" s="781"/>
      <c r="N207" s="781"/>
      <c r="O207" s="781"/>
      <c r="P207" s="781"/>
      <c r="Q207" s="781"/>
      <c r="R207" s="781"/>
      <c r="S207" s="781"/>
    </row>
    <row r="208" spans="2:19" s="653" customFormat="1" ht="15" x14ac:dyDescent="0.2">
      <c r="B208" s="663"/>
      <c r="C208" s="663"/>
      <c r="D208" s="663"/>
      <c r="E208" s="663"/>
      <c r="F208" s="663"/>
      <c r="G208" s="663"/>
      <c r="H208" s="663"/>
      <c r="I208" s="663"/>
      <c r="J208" s="780"/>
      <c r="K208" s="780"/>
      <c r="L208" s="781"/>
      <c r="M208" s="781"/>
      <c r="N208" s="781"/>
      <c r="O208" s="781"/>
      <c r="P208" s="781"/>
      <c r="Q208" s="781"/>
      <c r="R208" s="781"/>
      <c r="S208" s="781"/>
    </row>
    <row r="209" spans="2:19" s="653" customFormat="1" ht="15" x14ac:dyDescent="0.2">
      <c r="B209" s="663"/>
      <c r="C209" s="663"/>
      <c r="D209" s="663"/>
      <c r="E209" s="663"/>
      <c r="F209" s="663"/>
      <c r="G209" s="663"/>
      <c r="H209" s="663"/>
      <c r="I209" s="663"/>
      <c r="J209" s="780"/>
      <c r="K209" s="780"/>
      <c r="L209" s="781"/>
      <c r="M209" s="781"/>
      <c r="N209" s="781"/>
      <c r="O209" s="781"/>
      <c r="P209" s="781"/>
      <c r="Q209" s="781"/>
      <c r="R209" s="781"/>
      <c r="S209" s="781"/>
    </row>
    <row r="210" spans="2:19" s="653" customFormat="1" ht="15" x14ac:dyDescent="0.2">
      <c r="B210" s="663"/>
      <c r="C210" s="663"/>
      <c r="D210" s="663"/>
      <c r="E210" s="663"/>
      <c r="F210" s="663"/>
      <c r="G210" s="663"/>
      <c r="H210" s="663"/>
      <c r="I210" s="663"/>
      <c r="J210" s="780"/>
      <c r="K210" s="780"/>
      <c r="L210" s="781"/>
      <c r="M210" s="781"/>
      <c r="N210" s="781"/>
      <c r="O210" s="781"/>
      <c r="P210" s="781"/>
      <c r="Q210" s="781"/>
      <c r="R210" s="781"/>
      <c r="S210" s="781"/>
    </row>
    <row r="211" spans="2:19" s="653" customFormat="1" ht="15" x14ac:dyDescent="0.2">
      <c r="B211" s="663"/>
      <c r="C211" s="663"/>
      <c r="D211" s="663"/>
      <c r="E211" s="663"/>
      <c r="F211" s="663"/>
      <c r="G211" s="663"/>
      <c r="H211" s="663"/>
      <c r="I211" s="663"/>
      <c r="J211" s="780"/>
      <c r="K211" s="780"/>
      <c r="L211" s="781"/>
      <c r="M211" s="781"/>
      <c r="N211" s="781"/>
      <c r="O211" s="781"/>
      <c r="P211" s="781"/>
      <c r="Q211" s="781"/>
      <c r="R211" s="781"/>
      <c r="S211" s="781"/>
    </row>
    <row r="212" spans="2:19" s="653" customFormat="1" ht="15" x14ac:dyDescent="0.2">
      <c r="C212" s="663"/>
      <c r="D212" s="663"/>
      <c r="E212" s="663"/>
      <c r="F212" s="663"/>
      <c r="G212" s="663"/>
      <c r="H212" s="663"/>
      <c r="I212" s="663"/>
      <c r="J212" s="780"/>
      <c r="K212" s="780"/>
      <c r="L212" s="781"/>
      <c r="M212" s="781"/>
      <c r="N212" s="781"/>
      <c r="O212" s="781"/>
      <c r="P212" s="781"/>
      <c r="Q212" s="781"/>
      <c r="R212" s="781"/>
      <c r="S212" s="781"/>
    </row>
    <row r="213" spans="2:19" s="653" customFormat="1" ht="15" x14ac:dyDescent="0.2">
      <c r="C213" s="663"/>
      <c r="D213" s="663"/>
      <c r="E213" s="663"/>
      <c r="F213" s="663"/>
      <c r="G213" s="663"/>
      <c r="H213" s="663"/>
      <c r="I213" s="663"/>
      <c r="J213" s="780"/>
      <c r="K213" s="780"/>
      <c r="L213" s="781"/>
      <c r="M213" s="781"/>
      <c r="N213" s="781"/>
      <c r="O213" s="781"/>
      <c r="P213" s="781"/>
      <c r="Q213" s="781"/>
      <c r="R213" s="781"/>
      <c r="S213" s="781"/>
    </row>
    <row r="214" spans="2:19" s="653" customFormat="1" ht="15" x14ac:dyDescent="0.2">
      <c r="C214" s="663"/>
      <c r="D214" s="663"/>
      <c r="E214" s="663"/>
      <c r="F214" s="663"/>
      <c r="G214" s="663"/>
      <c r="H214" s="663"/>
      <c r="I214" s="663"/>
      <c r="J214" s="780"/>
      <c r="K214" s="780"/>
      <c r="L214" s="781"/>
      <c r="M214" s="781"/>
      <c r="N214" s="781"/>
      <c r="O214" s="781"/>
      <c r="P214" s="781"/>
      <c r="Q214" s="781"/>
      <c r="R214" s="781"/>
      <c r="S214" s="781"/>
    </row>
    <row r="215" spans="2:19" s="653" customFormat="1" ht="15" x14ac:dyDescent="0.2">
      <c r="C215" s="663"/>
      <c r="D215" s="663"/>
      <c r="E215" s="663"/>
      <c r="F215" s="663"/>
      <c r="G215" s="663"/>
      <c r="H215" s="663"/>
      <c r="I215" s="663"/>
      <c r="J215" s="780"/>
      <c r="K215" s="780"/>
      <c r="L215" s="781"/>
      <c r="M215" s="781"/>
      <c r="N215" s="781"/>
      <c r="O215" s="781"/>
      <c r="P215" s="781"/>
      <c r="Q215" s="781"/>
      <c r="R215" s="781"/>
      <c r="S215" s="781"/>
    </row>
    <row r="216" spans="2:19" s="653" customFormat="1" ht="15" x14ac:dyDescent="0.2">
      <c r="C216" s="663"/>
      <c r="D216" s="663"/>
      <c r="E216" s="663"/>
      <c r="F216" s="663"/>
      <c r="G216" s="663"/>
      <c r="H216" s="663"/>
      <c r="I216" s="663"/>
      <c r="J216" s="780"/>
      <c r="K216" s="780"/>
      <c r="L216" s="781"/>
      <c r="M216" s="781"/>
      <c r="N216" s="781"/>
      <c r="O216" s="781"/>
      <c r="P216" s="781"/>
      <c r="Q216" s="781"/>
      <c r="R216" s="781"/>
      <c r="S216" s="781"/>
    </row>
    <row r="217" spans="2:19" s="653" customFormat="1" ht="15" x14ac:dyDescent="0.2">
      <c r="C217" s="663"/>
      <c r="D217" s="663"/>
      <c r="E217" s="663"/>
      <c r="F217" s="663"/>
      <c r="G217" s="663"/>
      <c r="H217" s="663"/>
      <c r="I217" s="663"/>
      <c r="J217" s="780"/>
      <c r="K217" s="780"/>
      <c r="L217" s="781"/>
      <c r="M217" s="781"/>
      <c r="N217" s="781"/>
      <c r="O217" s="781"/>
      <c r="P217" s="781"/>
      <c r="Q217" s="781"/>
      <c r="R217" s="781"/>
      <c r="S217" s="781"/>
    </row>
    <row r="218" spans="2:19" s="653" customFormat="1" ht="15" x14ac:dyDescent="0.2">
      <c r="C218" s="663"/>
      <c r="D218" s="663"/>
      <c r="E218" s="663"/>
      <c r="F218" s="663"/>
      <c r="G218" s="663"/>
      <c r="H218" s="663"/>
      <c r="I218" s="663"/>
      <c r="J218" s="780"/>
      <c r="K218" s="780"/>
      <c r="L218" s="781"/>
      <c r="M218" s="781"/>
      <c r="N218" s="781"/>
      <c r="O218" s="781"/>
      <c r="P218" s="781"/>
      <c r="Q218" s="781"/>
      <c r="R218" s="781"/>
      <c r="S218" s="781"/>
    </row>
    <row r="219" spans="2:19" s="653" customFormat="1" ht="15" x14ac:dyDescent="0.2">
      <c r="C219" s="663"/>
      <c r="D219" s="663"/>
      <c r="E219" s="663"/>
      <c r="F219" s="663"/>
      <c r="G219" s="663"/>
      <c r="H219" s="663"/>
      <c r="I219" s="663"/>
      <c r="J219" s="780"/>
      <c r="K219" s="780"/>
      <c r="L219" s="781"/>
      <c r="M219" s="781"/>
      <c r="N219" s="781"/>
      <c r="O219" s="781"/>
      <c r="P219" s="781"/>
      <c r="Q219" s="781"/>
      <c r="R219" s="781"/>
      <c r="S219" s="781"/>
    </row>
    <row r="220" spans="2:19" s="653" customFormat="1" ht="15" x14ac:dyDescent="0.2">
      <c r="C220" s="663"/>
      <c r="D220" s="663"/>
      <c r="E220" s="663"/>
      <c r="F220" s="663"/>
      <c r="G220" s="663"/>
      <c r="H220" s="663"/>
      <c r="I220" s="663"/>
      <c r="J220" s="780"/>
      <c r="K220" s="780"/>
      <c r="L220" s="781"/>
      <c r="M220" s="781"/>
      <c r="N220" s="781"/>
      <c r="O220" s="781"/>
      <c r="P220" s="781"/>
      <c r="Q220" s="781"/>
      <c r="R220" s="781"/>
      <c r="S220" s="781"/>
    </row>
    <row r="221" spans="2:19" s="653" customFormat="1" ht="15" x14ac:dyDescent="0.2">
      <c r="C221" s="663"/>
      <c r="D221" s="663"/>
      <c r="E221" s="663"/>
      <c r="F221" s="663"/>
      <c r="G221" s="663"/>
      <c r="H221" s="663"/>
      <c r="I221" s="663"/>
      <c r="J221" s="780"/>
      <c r="K221" s="780"/>
      <c r="L221" s="781"/>
      <c r="M221" s="781"/>
      <c r="N221" s="781"/>
      <c r="O221" s="781"/>
      <c r="P221" s="781"/>
      <c r="Q221" s="781"/>
      <c r="R221" s="781"/>
      <c r="S221" s="781"/>
    </row>
    <row r="222" spans="2:19" s="653" customFormat="1" ht="15" x14ac:dyDescent="0.2">
      <c r="C222" s="663"/>
      <c r="D222" s="663"/>
      <c r="E222" s="663"/>
      <c r="F222" s="663"/>
      <c r="G222" s="663"/>
      <c r="H222" s="663"/>
      <c r="I222" s="663"/>
      <c r="J222" s="780"/>
      <c r="K222" s="780"/>
      <c r="L222" s="781"/>
      <c r="M222" s="781"/>
      <c r="N222" s="781"/>
      <c r="O222" s="781"/>
      <c r="P222" s="781"/>
      <c r="Q222" s="781"/>
      <c r="R222" s="781"/>
      <c r="S222" s="781"/>
    </row>
    <row r="223" spans="2:19" s="653" customFormat="1" ht="15" x14ac:dyDescent="0.2">
      <c r="C223" s="663"/>
      <c r="D223" s="663"/>
      <c r="E223" s="663"/>
      <c r="F223" s="663"/>
      <c r="G223" s="663"/>
      <c r="H223" s="663"/>
      <c r="I223" s="663"/>
      <c r="J223" s="780"/>
      <c r="K223" s="780"/>
      <c r="L223" s="781"/>
      <c r="M223" s="781"/>
      <c r="N223" s="781"/>
      <c r="O223" s="781"/>
      <c r="P223" s="781"/>
      <c r="Q223" s="781"/>
      <c r="R223" s="781"/>
      <c r="S223" s="781"/>
    </row>
    <row r="224" spans="2:19" s="653" customFormat="1" ht="15" x14ac:dyDescent="0.2">
      <c r="C224" s="663"/>
      <c r="D224" s="663"/>
      <c r="E224" s="663"/>
      <c r="F224" s="663"/>
      <c r="G224" s="663"/>
      <c r="H224" s="663"/>
      <c r="I224" s="663"/>
      <c r="J224" s="780"/>
      <c r="K224" s="780"/>
      <c r="L224" s="781"/>
      <c r="M224" s="781"/>
      <c r="N224" s="781"/>
      <c r="O224" s="781"/>
      <c r="P224" s="781"/>
      <c r="Q224" s="781"/>
      <c r="R224" s="781"/>
      <c r="S224" s="781"/>
    </row>
    <row r="225" spans="3:19" s="653" customFormat="1" ht="15" x14ac:dyDescent="0.2">
      <c r="C225" s="663"/>
      <c r="D225" s="663"/>
      <c r="E225" s="663"/>
      <c r="F225" s="663"/>
      <c r="G225" s="663"/>
      <c r="H225" s="663"/>
      <c r="I225" s="663"/>
      <c r="J225" s="780"/>
      <c r="K225" s="780"/>
      <c r="L225" s="781"/>
      <c r="M225" s="781"/>
      <c r="N225" s="781"/>
      <c r="O225" s="781"/>
      <c r="P225" s="781"/>
      <c r="Q225" s="781"/>
      <c r="R225" s="781"/>
      <c r="S225" s="781"/>
    </row>
    <row r="226" spans="3:19" s="653" customFormat="1" ht="15" x14ac:dyDescent="0.2">
      <c r="C226" s="663"/>
      <c r="D226" s="663"/>
      <c r="E226" s="663"/>
      <c r="F226" s="663"/>
      <c r="G226" s="663"/>
      <c r="H226" s="663"/>
      <c r="I226" s="663"/>
      <c r="J226" s="780"/>
      <c r="K226" s="780"/>
      <c r="L226" s="781"/>
      <c r="M226" s="781"/>
      <c r="N226" s="781"/>
      <c r="O226" s="781"/>
      <c r="P226" s="781"/>
      <c r="Q226" s="781"/>
      <c r="R226" s="781"/>
      <c r="S226" s="781"/>
    </row>
    <row r="227" spans="3:19" s="653" customFormat="1" ht="15" x14ac:dyDescent="0.2">
      <c r="C227" s="663"/>
      <c r="D227" s="663"/>
      <c r="E227" s="663"/>
      <c r="F227" s="663"/>
      <c r="G227" s="663"/>
      <c r="H227" s="663"/>
      <c r="I227" s="663"/>
      <c r="J227" s="780"/>
      <c r="K227" s="780"/>
      <c r="L227" s="781"/>
      <c r="M227" s="781"/>
      <c r="N227" s="781"/>
      <c r="O227" s="781"/>
      <c r="P227" s="781"/>
      <c r="Q227" s="781"/>
      <c r="R227" s="781"/>
      <c r="S227" s="781"/>
    </row>
    <row r="228" spans="3:19" s="653" customFormat="1" ht="15" x14ac:dyDescent="0.2">
      <c r="C228" s="663"/>
      <c r="D228" s="663"/>
      <c r="E228" s="663"/>
      <c r="F228" s="663"/>
      <c r="G228" s="663"/>
      <c r="H228" s="663"/>
      <c r="I228" s="663"/>
      <c r="J228" s="780"/>
      <c r="K228" s="780"/>
      <c r="L228" s="781"/>
      <c r="M228" s="781"/>
      <c r="N228" s="781"/>
      <c r="O228" s="781"/>
      <c r="P228" s="781"/>
      <c r="Q228" s="781"/>
      <c r="R228" s="781"/>
      <c r="S228" s="781"/>
    </row>
    <row r="229" spans="3:19" s="653" customFormat="1" ht="15" x14ac:dyDescent="0.2">
      <c r="C229" s="663"/>
      <c r="D229" s="663"/>
      <c r="E229" s="663"/>
      <c r="F229" s="663"/>
      <c r="G229" s="663"/>
      <c r="H229" s="663"/>
      <c r="I229" s="663"/>
      <c r="J229" s="780"/>
      <c r="K229" s="780"/>
      <c r="L229" s="781"/>
      <c r="M229" s="781"/>
      <c r="N229" s="781"/>
      <c r="O229" s="781"/>
      <c r="P229" s="781"/>
      <c r="Q229" s="781"/>
      <c r="R229" s="781"/>
      <c r="S229" s="781"/>
    </row>
    <row r="230" spans="3:19" s="653" customFormat="1" ht="15" x14ac:dyDescent="0.2">
      <c r="C230" s="663"/>
      <c r="D230" s="663"/>
      <c r="E230" s="663"/>
      <c r="F230" s="663"/>
      <c r="G230" s="663"/>
      <c r="H230" s="663"/>
      <c r="I230" s="663"/>
      <c r="J230" s="780"/>
      <c r="K230" s="780"/>
      <c r="L230" s="781"/>
      <c r="M230" s="781"/>
      <c r="N230" s="781"/>
      <c r="O230" s="781"/>
      <c r="P230" s="781"/>
      <c r="Q230" s="781"/>
      <c r="R230" s="781"/>
      <c r="S230" s="781"/>
    </row>
    <row r="231" spans="3:19" s="653" customFormat="1" ht="15" x14ac:dyDescent="0.2">
      <c r="C231" s="663"/>
      <c r="D231" s="663"/>
      <c r="E231" s="663"/>
      <c r="F231" s="663"/>
      <c r="G231" s="663"/>
      <c r="H231" s="663"/>
      <c r="I231" s="663"/>
      <c r="J231" s="780"/>
      <c r="K231" s="780"/>
      <c r="L231" s="781"/>
      <c r="M231" s="781"/>
      <c r="N231" s="781"/>
      <c r="O231" s="781"/>
      <c r="P231" s="781"/>
      <c r="Q231" s="781"/>
      <c r="R231" s="781"/>
      <c r="S231" s="781"/>
    </row>
    <row r="232" spans="3:19" s="653" customFormat="1" ht="15" x14ac:dyDescent="0.2">
      <c r="C232" s="663"/>
      <c r="D232" s="663"/>
      <c r="E232" s="663"/>
      <c r="F232" s="663"/>
      <c r="G232" s="663"/>
      <c r="H232" s="663"/>
      <c r="I232" s="663"/>
      <c r="J232" s="780"/>
      <c r="K232" s="780"/>
      <c r="L232" s="781"/>
      <c r="M232" s="781"/>
      <c r="N232" s="781"/>
      <c r="O232" s="781"/>
      <c r="P232" s="781"/>
      <c r="Q232" s="781"/>
      <c r="R232" s="781"/>
      <c r="S232" s="781"/>
    </row>
    <row r="233" spans="3:19" s="653" customFormat="1" ht="15" x14ac:dyDescent="0.2">
      <c r="C233" s="663"/>
      <c r="D233" s="663"/>
      <c r="E233" s="663"/>
      <c r="F233" s="663"/>
      <c r="G233" s="663"/>
      <c r="H233" s="663"/>
      <c r="I233" s="663"/>
      <c r="J233" s="780"/>
      <c r="K233" s="780"/>
      <c r="L233" s="781"/>
      <c r="M233" s="781"/>
      <c r="N233" s="781"/>
      <c r="O233" s="781"/>
      <c r="P233" s="781"/>
      <c r="Q233" s="781"/>
      <c r="R233" s="781"/>
      <c r="S233" s="781"/>
    </row>
    <row r="234" spans="3:19" s="653" customFormat="1" ht="15" x14ac:dyDescent="0.2">
      <c r="C234" s="663"/>
      <c r="D234" s="663"/>
      <c r="E234" s="663"/>
      <c r="F234" s="663"/>
      <c r="G234" s="663"/>
      <c r="H234" s="663"/>
      <c r="I234" s="663"/>
      <c r="J234" s="780"/>
      <c r="K234" s="780"/>
      <c r="L234" s="781"/>
      <c r="M234" s="781"/>
      <c r="N234" s="781"/>
      <c r="O234" s="781"/>
      <c r="P234" s="781"/>
      <c r="Q234" s="781"/>
      <c r="R234" s="781"/>
      <c r="S234" s="781"/>
    </row>
    <row r="235" spans="3:19" s="653" customFormat="1" ht="15" x14ac:dyDescent="0.2">
      <c r="C235" s="663"/>
      <c r="D235" s="663"/>
      <c r="E235" s="663"/>
      <c r="F235" s="663"/>
      <c r="G235" s="663"/>
      <c r="H235" s="663"/>
      <c r="I235" s="663"/>
      <c r="J235" s="780"/>
      <c r="K235" s="780"/>
      <c r="L235" s="781"/>
      <c r="M235" s="781"/>
      <c r="N235" s="781"/>
      <c r="O235" s="781"/>
      <c r="P235" s="781"/>
      <c r="Q235" s="781"/>
      <c r="R235" s="781"/>
      <c r="S235" s="781"/>
    </row>
    <row r="236" spans="3:19" s="653" customFormat="1" ht="15" x14ac:dyDescent="0.2">
      <c r="C236" s="663"/>
      <c r="D236" s="663"/>
      <c r="E236" s="663"/>
      <c r="F236" s="663"/>
      <c r="G236" s="663"/>
      <c r="H236" s="663"/>
      <c r="I236" s="663"/>
      <c r="J236" s="780"/>
      <c r="K236" s="780"/>
      <c r="L236" s="781"/>
      <c r="M236" s="781"/>
      <c r="N236" s="781"/>
      <c r="O236" s="781"/>
      <c r="P236" s="781"/>
      <c r="Q236" s="781"/>
      <c r="R236" s="781"/>
      <c r="S236" s="781"/>
    </row>
    <row r="237" spans="3:19" s="653" customFormat="1" ht="15" x14ac:dyDescent="0.2">
      <c r="C237" s="663"/>
      <c r="D237" s="663"/>
      <c r="E237" s="663"/>
      <c r="F237" s="663"/>
      <c r="G237" s="663"/>
      <c r="H237" s="663"/>
      <c r="I237" s="663"/>
      <c r="J237" s="780"/>
      <c r="K237" s="780"/>
      <c r="L237" s="781"/>
      <c r="M237" s="781"/>
      <c r="N237" s="781"/>
      <c r="O237" s="781"/>
      <c r="P237" s="781"/>
      <c r="Q237" s="781"/>
      <c r="R237" s="781"/>
      <c r="S237" s="781"/>
    </row>
    <row r="238" spans="3:19" s="653" customFormat="1" ht="15" x14ac:dyDescent="0.2">
      <c r="C238" s="663"/>
      <c r="D238" s="663"/>
      <c r="E238" s="663"/>
      <c r="F238" s="663"/>
      <c r="G238" s="663"/>
      <c r="H238" s="663"/>
      <c r="I238" s="663"/>
      <c r="J238" s="780"/>
      <c r="K238" s="780"/>
      <c r="L238" s="781"/>
      <c r="M238" s="781"/>
      <c r="N238" s="781"/>
      <c r="O238" s="781"/>
      <c r="P238" s="781"/>
      <c r="Q238" s="781"/>
      <c r="R238" s="781"/>
      <c r="S238" s="781"/>
    </row>
    <row r="239" spans="3:19" s="653" customFormat="1" ht="15" x14ac:dyDescent="0.2">
      <c r="C239" s="663"/>
      <c r="D239" s="663"/>
      <c r="E239" s="663"/>
      <c r="F239" s="663"/>
      <c r="G239" s="663"/>
      <c r="H239" s="663"/>
      <c r="I239" s="663"/>
      <c r="J239" s="780"/>
      <c r="K239" s="780"/>
      <c r="L239" s="781"/>
      <c r="M239" s="781"/>
      <c r="N239" s="781"/>
      <c r="O239" s="781"/>
      <c r="P239" s="781"/>
      <c r="Q239" s="781"/>
      <c r="R239" s="781"/>
      <c r="S239" s="781"/>
    </row>
    <row r="240" spans="3:19" s="653" customFormat="1" ht="15" x14ac:dyDescent="0.2">
      <c r="C240" s="663"/>
      <c r="D240" s="663"/>
      <c r="E240" s="663"/>
      <c r="F240" s="663"/>
      <c r="G240" s="663"/>
      <c r="H240" s="663"/>
      <c r="I240" s="663"/>
      <c r="J240" s="780"/>
      <c r="K240" s="780"/>
      <c r="L240" s="781"/>
      <c r="M240" s="781"/>
      <c r="N240" s="781"/>
      <c r="O240" s="781"/>
      <c r="P240" s="781"/>
      <c r="Q240" s="781"/>
      <c r="R240" s="781"/>
      <c r="S240" s="781"/>
    </row>
    <row r="241" spans="3:19" s="653" customFormat="1" ht="15" x14ac:dyDescent="0.2">
      <c r="C241" s="663"/>
      <c r="D241" s="663"/>
      <c r="E241" s="663"/>
      <c r="F241" s="663"/>
      <c r="G241" s="663"/>
      <c r="H241" s="663"/>
      <c r="I241" s="663"/>
      <c r="J241" s="780"/>
      <c r="K241" s="780"/>
      <c r="L241" s="781"/>
      <c r="M241" s="781"/>
      <c r="N241" s="781"/>
      <c r="O241" s="781"/>
      <c r="P241" s="781"/>
      <c r="Q241" s="781"/>
      <c r="R241" s="781"/>
      <c r="S241" s="781"/>
    </row>
    <row r="242" spans="3:19" s="653" customFormat="1" ht="15" x14ac:dyDescent="0.2">
      <c r="C242" s="663"/>
      <c r="D242" s="663"/>
      <c r="E242" s="663"/>
      <c r="F242" s="663"/>
      <c r="G242" s="663"/>
      <c r="H242" s="663"/>
      <c r="I242" s="663"/>
      <c r="J242" s="780"/>
      <c r="K242" s="780"/>
      <c r="L242" s="781"/>
      <c r="M242" s="781"/>
      <c r="N242" s="781"/>
      <c r="O242" s="781"/>
      <c r="P242" s="781"/>
      <c r="Q242" s="781"/>
      <c r="R242" s="781"/>
      <c r="S242" s="781"/>
    </row>
    <row r="243" spans="3:19" s="653" customFormat="1" ht="15" x14ac:dyDescent="0.2">
      <c r="C243" s="663"/>
      <c r="D243" s="663"/>
      <c r="E243" s="663"/>
      <c r="F243" s="663"/>
      <c r="G243" s="663"/>
      <c r="H243" s="663"/>
      <c r="I243" s="663"/>
      <c r="J243" s="780"/>
      <c r="K243" s="780"/>
      <c r="L243" s="781"/>
      <c r="M243" s="781"/>
      <c r="N243" s="781"/>
      <c r="O243" s="781"/>
      <c r="P243" s="781"/>
      <c r="Q243" s="781"/>
      <c r="R243" s="781"/>
      <c r="S243" s="781"/>
    </row>
    <row r="244" spans="3:19" s="653" customFormat="1" ht="15" x14ac:dyDescent="0.2">
      <c r="C244" s="663"/>
      <c r="D244" s="663"/>
      <c r="E244" s="663"/>
      <c r="F244" s="663"/>
      <c r="G244" s="663"/>
      <c r="H244" s="663"/>
      <c r="I244" s="663"/>
      <c r="J244" s="780"/>
      <c r="K244" s="780"/>
      <c r="L244" s="781"/>
      <c r="M244" s="781"/>
      <c r="N244" s="781"/>
      <c r="O244" s="781"/>
      <c r="P244" s="781"/>
      <c r="Q244" s="781"/>
      <c r="R244" s="781"/>
      <c r="S244" s="781"/>
    </row>
    <row r="245" spans="3:19" s="653" customFormat="1" ht="15" x14ac:dyDescent="0.2">
      <c r="C245" s="663"/>
      <c r="D245" s="663"/>
      <c r="E245" s="663"/>
      <c r="F245" s="663"/>
      <c r="G245" s="663"/>
      <c r="H245" s="663"/>
      <c r="I245" s="663"/>
      <c r="J245" s="780"/>
      <c r="K245" s="780"/>
      <c r="L245" s="781"/>
      <c r="M245" s="781"/>
      <c r="N245" s="781"/>
      <c r="O245" s="781"/>
      <c r="P245" s="781"/>
      <c r="Q245" s="781"/>
      <c r="R245" s="781"/>
      <c r="S245" s="781"/>
    </row>
    <row r="246" spans="3:19" s="653" customFormat="1" ht="15" x14ac:dyDescent="0.2">
      <c r="C246" s="663"/>
      <c r="D246" s="663"/>
      <c r="E246" s="663"/>
      <c r="F246" s="663"/>
      <c r="G246" s="663"/>
      <c r="H246" s="663"/>
      <c r="I246" s="663"/>
      <c r="J246" s="780"/>
      <c r="K246" s="780"/>
      <c r="L246" s="781"/>
      <c r="M246" s="781"/>
      <c r="N246" s="781"/>
      <c r="O246" s="781"/>
      <c r="P246" s="781"/>
      <c r="Q246" s="781"/>
      <c r="R246" s="781"/>
      <c r="S246" s="781"/>
    </row>
    <row r="247" spans="3:19" s="653" customFormat="1" ht="15" x14ac:dyDescent="0.2">
      <c r="C247" s="663"/>
      <c r="D247" s="663"/>
      <c r="E247" s="663"/>
      <c r="F247" s="663"/>
      <c r="G247" s="663"/>
      <c r="H247" s="663"/>
      <c r="I247" s="663"/>
      <c r="J247" s="780"/>
      <c r="K247" s="780"/>
      <c r="L247" s="781"/>
      <c r="M247" s="781"/>
      <c r="N247" s="781"/>
      <c r="O247" s="781"/>
      <c r="P247" s="781"/>
      <c r="Q247" s="781"/>
      <c r="R247" s="781"/>
      <c r="S247" s="781"/>
    </row>
    <row r="248" spans="3:19" s="653" customFormat="1" ht="15" x14ac:dyDescent="0.2">
      <c r="C248" s="663"/>
      <c r="D248" s="663"/>
      <c r="E248" s="663"/>
      <c r="F248" s="663"/>
      <c r="G248" s="663"/>
      <c r="H248" s="663"/>
      <c r="I248" s="663"/>
      <c r="J248" s="780"/>
      <c r="K248" s="780"/>
      <c r="L248" s="781"/>
      <c r="M248" s="781"/>
      <c r="N248" s="781"/>
      <c r="O248" s="781"/>
      <c r="P248" s="781"/>
      <c r="Q248" s="781"/>
      <c r="R248" s="781"/>
      <c r="S248" s="781"/>
    </row>
    <row r="249" spans="3:19" s="653" customFormat="1" ht="15" x14ac:dyDescent="0.2">
      <c r="C249" s="663"/>
      <c r="D249" s="663"/>
      <c r="E249" s="663"/>
      <c r="F249" s="663"/>
      <c r="G249" s="663"/>
      <c r="H249" s="663"/>
      <c r="I249" s="663"/>
      <c r="J249" s="780"/>
      <c r="K249" s="780"/>
      <c r="L249" s="781"/>
      <c r="M249" s="781"/>
      <c r="N249" s="781"/>
      <c r="O249" s="781"/>
      <c r="P249" s="781"/>
      <c r="Q249" s="781"/>
      <c r="R249" s="781"/>
      <c r="S249" s="781"/>
    </row>
    <row r="250" spans="3:19" s="653" customFormat="1" ht="15" x14ac:dyDescent="0.2">
      <c r="C250" s="663"/>
      <c r="D250" s="663"/>
      <c r="E250" s="663"/>
      <c r="F250" s="663"/>
      <c r="G250" s="663"/>
      <c r="H250" s="663"/>
      <c r="I250" s="663"/>
      <c r="J250" s="780"/>
      <c r="K250" s="780"/>
      <c r="L250" s="781"/>
      <c r="M250" s="781"/>
      <c r="N250" s="781"/>
      <c r="O250" s="781"/>
      <c r="P250" s="781"/>
      <c r="Q250" s="781"/>
      <c r="R250" s="781"/>
      <c r="S250" s="781"/>
    </row>
    <row r="251" spans="3:19" s="653" customFormat="1" ht="15" x14ac:dyDescent="0.2">
      <c r="C251" s="663"/>
      <c r="D251" s="663"/>
      <c r="E251" s="663"/>
      <c r="F251" s="663"/>
      <c r="G251" s="663"/>
      <c r="H251" s="663"/>
      <c r="I251" s="663"/>
      <c r="J251" s="780"/>
      <c r="K251" s="780"/>
      <c r="L251" s="781"/>
      <c r="M251" s="781"/>
      <c r="N251" s="781"/>
      <c r="O251" s="781"/>
      <c r="P251" s="781"/>
      <c r="Q251" s="781"/>
      <c r="R251" s="781"/>
      <c r="S251" s="781"/>
    </row>
    <row r="252" spans="3:19" s="653" customFormat="1" ht="15" x14ac:dyDescent="0.2">
      <c r="C252" s="663"/>
      <c r="D252" s="663"/>
      <c r="E252" s="663"/>
      <c r="F252" s="663"/>
      <c r="G252" s="663"/>
      <c r="H252" s="663"/>
      <c r="I252" s="663"/>
      <c r="J252" s="780"/>
      <c r="K252" s="780"/>
      <c r="L252" s="781"/>
      <c r="M252" s="781"/>
      <c r="N252" s="781"/>
      <c r="O252" s="781"/>
      <c r="P252" s="781"/>
      <c r="Q252" s="781"/>
      <c r="R252" s="781"/>
      <c r="S252" s="781"/>
    </row>
    <row r="253" spans="3:19" s="653" customFormat="1" ht="15" x14ac:dyDescent="0.2">
      <c r="C253" s="663"/>
      <c r="D253" s="663"/>
      <c r="E253" s="663"/>
      <c r="F253" s="663"/>
      <c r="G253" s="663"/>
      <c r="H253" s="663"/>
      <c r="I253" s="663"/>
      <c r="J253" s="780"/>
      <c r="K253" s="780"/>
      <c r="L253" s="781"/>
      <c r="M253" s="781"/>
      <c r="N253" s="781"/>
      <c r="O253" s="781"/>
      <c r="P253" s="781"/>
      <c r="Q253" s="781"/>
      <c r="R253" s="781"/>
      <c r="S253" s="781"/>
    </row>
    <row r="254" spans="3:19" s="653" customFormat="1" ht="15" x14ac:dyDescent="0.2">
      <c r="C254" s="663"/>
      <c r="D254" s="663"/>
      <c r="E254" s="663"/>
      <c r="F254" s="663"/>
      <c r="G254" s="663"/>
      <c r="H254" s="663"/>
      <c r="I254" s="663"/>
      <c r="J254" s="780"/>
      <c r="K254" s="780"/>
      <c r="L254" s="781"/>
      <c r="M254" s="781"/>
      <c r="N254" s="781"/>
      <c r="O254" s="781"/>
      <c r="P254" s="781"/>
      <c r="Q254" s="781"/>
      <c r="R254" s="781"/>
      <c r="S254" s="781"/>
    </row>
    <row r="255" spans="3:19" s="653" customFormat="1" ht="15" x14ac:dyDescent="0.2">
      <c r="C255" s="663"/>
      <c r="D255" s="663"/>
      <c r="E255" s="663"/>
      <c r="F255" s="663"/>
      <c r="G255" s="663"/>
      <c r="H255" s="663"/>
      <c r="I255" s="663"/>
      <c r="J255" s="780"/>
      <c r="K255" s="780"/>
      <c r="L255" s="781"/>
      <c r="M255" s="781"/>
      <c r="N255" s="781"/>
      <c r="O255" s="781"/>
      <c r="P255" s="781"/>
      <c r="Q255" s="781"/>
      <c r="R255" s="781"/>
      <c r="S255" s="781"/>
    </row>
    <row r="256" spans="3:19" s="653" customFormat="1" ht="15" x14ac:dyDescent="0.2">
      <c r="C256" s="663"/>
      <c r="D256" s="663"/>
      <c r="E256" s="663"/>
      <c r="F256" s="663"/>
      <c r="G256" s="663"/>
      <c r="H256" s="663"/>
      <c r="I256" s="663"/>
      <c r="J256" s="780"/>
      <c r="K256" s="780"/>
      <c r="L256" s="781"/>
      <c r="M256" s="781"/>
      <c r="N256" s="781"/>
      <c r="O256" s="781"/>
      <c r="P256" s="781"/>
      <c r="Q256" s="781"/>
      <c r="R256" s="781"/>
      <c r="S256" s="781"/>
    </row>
    <row r="257" spans="3:19" s="653" customFormat="1" ht="15" x14ac:dyDescent="0.2">
      <c r="C257" s="663"/>
      <c r="D257" s="663"/>
      <c r="E257" s="663"/>
      <c r="F257" s="663"/>
      <c r="G257" s="663"/>
      <c r="H257" s="663"/>
      <c r="I257" s="663"/>
      <c r="J257" s="780"/>
      <c r="K257" s="780"/>
      <c r="L257" s="781"/>
      <c r="M257" s="781"/>
      <c r="N257" s="781"/>
      <c r="O257" s="781"/>
      <c r="P257" s="781"/>
      <c r="Q257" s="781"/>
      <c r="R257" s="781"/>
      <c r="S257" s="781"/>
    </row>
    <row r="258" spans="3:19" s="653" customFormat="1" ht="15" x14ac:dyDescent="0.2">
      <c r="C258" s="663"/>
      <c r="D258" s="663"/>
      <c r="E258" s="663"/>
      <c r="F258" s="663"/>
      <c r="G258" s="663"/>
      <c r="H258" s="663"/>
      <c r="I258" s="663"/>
      <c r="J258" s="780"/>
      <c r="K258" s="780"/>
      <c r="L258" s="781"/>
      <c r="M258" s="781"/>
      <c r="N258" s="781"/>
      <c r="O258" s="781"/>
      <c r="P258" s="781"/>
      <c r="Q258" s="781"/>
      <c r="R258" s="781"/>
      <c r="S258" s="781"/>
    </row>
    <row r="259" spans="3:19" s="653" customFormat="1" ht="15" x14ac:dyDescent="0.2">
      <c r="C259" s="663"/>
      <c r="D259" s="663"/>
      <c r="E259" s="663"/>
      <c r="F259" s="663"/>
      <c r="G259" s="663"/>
      <c r="H259" s="663"/>
      <c r="I259" s="663"/>
      <c r="J259" s="780"/>
      <c r="K259" s="780"/>
      <c r="L259" s="781"/>
      <c r="M259" s="781"/>
      <c r="N259" s="781"/>
      <c r="O259" s="781"/>
      <c r="P259" s="781"/>
      <c r="Q259" s="781"/>
      <c r="R259" s="781"/>
      <c r="S259" s="781"/>
    </row>
    <row r="260" spans="3:19" s="653" customFormat="1" ht="15" x14ac:dyDescent="0.2">
      <c r="C260" s="663"/>
      <c r="D260" s="663"/>
      <c r="E260" s="663"/>
      <c r="F260" s="663"/>
      <c r="G260" s="663"/>
      <c r="H260" s="663"/>
      <c r="I260" s="663"/>
      <c r="J260" s="780"/>
      <c r="K260" s="780"/>
      <c r="L260" s="781"/>
      <c r="M260" s="781"/>
      <c r="N260" s="781"/>
      <c r="O260" s="781"/>
      <c r="P260" s="781"/>
      <c r="Q260" s="781"/>
      <c r="R260" s="781"/>
      <c r="S260" s="781"/>
    </row>
    <row r="261" spans="3:19" s="653" customFormat="1" ht="15" x14ac:dyDescent="0.2">
      <c r="C261" s="663"/>
      <c r="D261" s="663"/>
      <c r="E261" s="663"/>
      <c r="F261" s="663"/>
      <c r="G261" s="663"/>
      <c r="H261" s="663"/>
      <c r="I261" s="663"/>
      <c r="J261" s="780"/>
      <c r="K261" s="780"/>
      <c r="L261" s="781"/>
      <c r="M261" s="781"/>
      <c r="N261" s="781"/>
      <c r="O261" s="781"/>
      <c r="P261" s="781"/>
      <c r="Q261" s="781"/>
      <c r="R261" s="781"/>
      <c r="S261" s="781"/>
    </row>
    <row r="262" spans="3:19" s="653" customFormat="1" ht="15" x14ac:dyDescent="0.2">
      <c r="C262" s="663"/>
      <c r="D262" s="663"/>
      <c r="E262" s="663"/>
      <c r="F262" s="663"/>
      <c r="G262" s="663"/>
      <c r="H262" s="663"/>
      <c r="I262" s="663"/>
      <c r="J262" s="780"/>
      <c r="K262" s="780"/>
      <c r="L262" s="781"/>
      <c r="M262" s="781"/>
      <c r="N262" s="781"/>
      <c r="O262" s="781"/>
      <c r="P262" s="781"/>
      <c r="Q262" s="781"/>
      <c r="R262" s="781"/>
      <c r="S262" s="781"/>
    </row>
    <row r="263" spans="3:19" s="653" customFormat="1" ht="15" x14ac:dyDescent="0.2">
      <c r="C263" s="663"/>
      <c r="D263" s="663"/>
      <c r="E263" s="663"/>
      <c r="F263" s="663"/>
      <c r="G263" s="663"/>
      <c r="H263" s="663"/>
      <c r="I263" s="663"/>
      <c r="J263" s="780"/>
      <c r="K263" s="780"/>
      <c r="L263" s="781"/>
      <c r="M263" s="781"/>
      <c r="N263" s="781"/>
      <c r="O263" s="781"/>
      <c r="P263" s="781"/>
      <c r="Q263" s="781"/>
      <c r="R263" s="781"/>
      <c r="S263" s="781"/>
    </row>
    <row r="264" spans="3:19" s="653" customFormat="1" ht="15" x14ac:dyDescent="0.2">
      <c r="C264" s="663"/>
      <c r="D264" s="663"/>
      <c r="E264" s="663"/>
      <c r="F264" s="663"/>
      <c r="G264" s="663"/>
      <c r="H264" s="663"/>
      <c r="I264" s="663"/>
      <c r="J264" s="780"/>
      <c r="K264" s="780"/>
      <c r="L264" s="781"/>
      <c r="M264" s="781"/>
      <c r="N264" s="781"/>
      <c r="O264" s="781"/>
      <c r="P264" s="781"/>
      <c r="Q264" s="781"/>
      <c r="R264" s="781"/>
      <c r="S264" s="781"/>
    </row>
    <row r="265" spans="3:19" s="653" customFormat="1" ht="15" x14ac:dyDescent="0.2">
      <c r="C265" s="663"/>
      <c r="D265" s="663"/>
      <c r="E265" s="663"/>
      <c r="F265" s="663"/>
      <c r="G265" s="663"/>
      <c r="H265" s="663"/>
      <c r="I265" s="663"/>
      <c r="J265" s="780"/>
      <c r="K265" s="780"/>
      <c r="L265" s="781"/>
      <c r="M265" s="781"/>
      <c r="N265" s="781"/>
      <c r="O265" s="781"/>
      <c r="P265" s="781"/>
      <c r="Q265" s="781"/>
      <c r="R265" s="781"/>
      <c r="S265" s="781"/>
    </row>
    <row r="266" spans="3:19" s="653" customFormat="1" ht="15" x14ac:dyDescent="0.2">
      <c r="C266" s="663"/>
      <c r="D266" s="663"/>
      <c r="E266" s="663"/>
      <c r="F266" s="663"/>
      <c r="G266" s="663"/>
      <c r="H266" s="663"/>
      <c r="I266" s="663"/>
      <c r="J266" s="780"/>
      <c r="K266" s="780"/>
      <c r="L266" s="781"/>
      <c r="M266" s="781"/>
      <c r="N266" s="781"/>
      <c r="O266" s="781"/>
      <c r="P266" s="781"/>
      <c r="Q266" s="781"/>
      <c r="R266" s="781"/>
      <c r="S266" s="781"/>
    </row>
    <row r="267" spans="3:19" s="653" customFormat="1" ht="15" x14ac:dyDescent="0.2">
      <c r="C267" s="663"/>
      <c r="D267" s="663"/>
      <c r="E267" s="663"/>
      <c r="F267" s="663"/>
      <c r="G267" s="663"/>
      <c r="H267" s="663"/>
      <c r="I267" s="663"/>
      <c r="J267" s="780"/>
      <c r="K267" s="780"/>
      <c r="L267" s="781"/>
      <c r="M267" s="781"/>
      <c r="N267" s="781"/>
      <c r="O267" s="781"/>
      <c r="P267" s="781"/>
      <c r="Q267" s="781"/>
      <c r="R267" s="781"/>
      <c r="S267" s="781"/>
    </row>
    <row r="268" spans="3:19" s="653" customFormat="1" ht="15" x14ac:dyDescent="0.2">
      <c r="C268" s="663"/>
      <c r="D268" s="663"/>
      <c r="E268" s="663"/>
      <c r="F268" s="663"/>
      <c r="G268" s="663"/>
      <c r="H268" s="663"/>
      <c r="I268" s="663"/>
      <c r="J268" s="780"/>
      <c r="K268" s="780"/>
      <c r="L268" s="781"/>
      <c r="M268" s="781"/>
      <c r="N268" s="781"/>
      <c r="O268" s="781"/>
      <c r="P268" s="781"/>
      <c r="Q268" s="781"/>
      <c r="R268" s="781"/>
      <c r="S268" s="781"/>
    </row>
    <row r="269" spans="3:19" s="653" customFormat="1" ht="15" x14ac:dyDescent="0.2">
      <c r="C269" s="663"/>
      <c r="D269" s="663"/>
      <c r="E269" s="663"/>
      <c r="F269" s="663"/>
      <c r="G269" s="663"/>
      <c r="H269" s="663"/>
      <c r="I269" s="663"/>
      <c r="J269" s="780"/>
      <c r="K269" s="780"/>
      <c r="L269" s="781"/>
      <c r="M269" s="781"/>
      <c r="N269" s="781"/>
      <c r="O269" s="781"/>
      <c r="P269" s="781"/>
      <c r="Q269" s="781"/>
      <c r="R269" s="781"/>
      <c r="S269" s="781"/>
    </row>
    <row r="270" spans="3:19" s="653" customFormat="1" ht="15" x14ac:dyDescent="0.2">
      <c r="C270" s="663"/>
      <c r="D270" s="663"/>
      <c r="E270" s="663"/>
      <c r="F270" s="663"/>
      <c r="G270" s="663"/>
      <c r="H270" s="663"/>
      <c r="I270" s="663"/>
      <c r="J270" s="780"/>
      <c r="K270" s="780"/>
      <c r="L270" s="781"/>
      <c r="M270" s="781"/>
      <c r="N270" s="781"/>
      <c r="O270" s="781"/>
      <c r="P270" s="781"/>
      <c r="Q270" s="781"/>
      <c r="R270" s="781"/>
      <c r="S270" s="781"/>
    </row>
    <row r="271" spans="3:19" s="653" customFormat="1" ht="15" x14ac:dyDescent="0.2">
      <c r="C271" s="663"/>
      <c r="D271" s="663"/>
      <c r="E271" s="663"/>
      <c r="F271" s="663"/>
      <c r="G271" s="663"/>
      <c r="H271" s="663"/>
      <c r="I271" s="663"/>
      <c r="J271" s="780"/>
      <c r="K271" s="780"/>
      <c r="L271" s="781"/>
      <c r="M271" s="781"/>
      <c r="N271" s="781"/>
      <c r="O271" s="781"/>
      <c r="P271" s="781"/>
      <c r="Q271" s="781"/>
      <c r="R271" s="781"/>
      <c r="S271" s="781"/>
    </row>
    <row r="272" spans="3:19" s="653" customFormat="1" ht="15" x14ac:dyDescent="0.2">
      <c r="C272" s="663"/>
      <c r="D272" s="663"/>
      <c r="E272" s="663"/>
      <c r="F272" s="663"/>
      <c r="G272" s="663"/>
      <c r="H272" s="663"/>
      <c r="I272" s="663"/>
      <c r="J272" s="780"/>
      <c r="K272" s="780"/>
      <c r="L272" s="781"/>
      <c r="M272" s="781"/>
      <c r="N272" s="781"/>
      <c r="O272" s="781"/>
      <c r="P272" s="781"/>
      <c r="Q272" s="781"/>
      <c r="R272" s="781"/>
      <c r="S272" s="781"/>
    </row>
    <row r="273" spans="3:19" s="653" customFormat="1" ht="15" x14ac:dyDescent="0.2">
      <c r="C273" s="663"/>
      <c r="D273" s="663"/>
      <c r="E273" s="663"/>
      <c r="F273" s="663"/>
      <c r="G273" s="663"/>
      <c r="H273" s="663"/>
      <c r="I273" s="663"/>
      <c r="J273" s="780"/>
      <c r="K273" s="780"/>
      <c r="L273" s="781"/>
      <c r="M273" s="781"/>
      <c r="N273" s="781"/>
      <c r="O273" s="781"/>
      <c r="P273" s="781"/>
      <c r="Q273" s="781"/>
      <c r="R273" s="781"/>
      <c r="S273" s="781"/>
    </row>
    <row r="274" spans="3:19" s="653" customFormat="1" ht="15" x14ac:dyDescent="0.2">
      <c r="C274" s="663"/>
      <c r="D274" s="663"/>
      <c r="E274" s="663"/>
      <c r="F274" s="663"/>
      <c r="G274" s="663"/>
      <c r="H274" s="663"/>
      <c r="I274" s="663"/>
      <c r="J274" s="780"/>
      <c r="K274" s="780"/>
      <c r="L274" s="781"/>
      <c r="M274" s="781"/>
      <c r="N274" s="781"/>
      <c r="O274" s="781"/>
      <c r="P274" s="781"/>
      <c r="Q274" s="781"/>
      <c r="R274" s="781"/>
      <c r="S274" s="781"/>
    </row>
    <row r="275" spans="3:19" s="653" customFormat="1" ht="15" x14ac:dyDescent="0.2">
      <c r="C275" s="663"/>
      <c r="D275" s="663"/>
      <c r="E275" s="663"/>
      <c r="F275" s="663"/>
      <c r="G275" s="663"/>
      <c r="H275" s="663"/>
      <c r="I275" s="663"/>
      <c r="J275" s="780"/>
      <c r="K275" s="780"/>
      <c r="L275" s="781"/>
      <c r="M275" s="781"/>
      <c r="N275" s="781"/>
      <c r="O275" s="781"/>
      <c r="P275" s="781"/>
      <c r="Q275" s="781"/>
      <c r="R275" s="781"/>
      <c r="S275" s="781"/>
    </row>
    <row r="276" spans="3:19" s="653" customFormat="1" ht="15" x14ac:dyDescent="0.2">
      <c r="C276" s="663"/>
      <c r="D276" s="663"/>
      <c r="E276" s="663"/>
      <c r="F276" s="663"/>
      <c r="G276" s="663"/>
      <c r="H276" s="663"/>
      <c r="I276" s="663"/>
      <c r="J276" s="780"/>
      <c r="K276" s="780"/>
      <c r="L276" s="781"/>
      <c r="M276" s="781"/>
      <c r="N276" s="781"/>
      <c r="O276" s="781"/>
      <c r="P276" s="781"/>
      <c r="Q276" s="781"/>
      <c r="R276" s="781"/>
      <c r="S276" s="781"/>
    </row>
    <row r="277" spans="3:19" s="653" customFormat="1" ht="15" x14ac:dyDescent="0.2">
      <c r="C277" s="663"/>
      <c r="D277" s="663"/>
      <c r="E277" s="663"/>
      <c r="F277" s="663"/>
      <c r="G277" s="663"/>
      <c r="H277" s="663"/>
      <c r="I277" s="663"/>
      <c r="J277" s="780"/>
      <c r="K277" s="780"/>
      <c r="L277" s="781"/>
      <c r="M277" s="781"/>
      <c r="N277" s="781"/>
      <c r="O277" s="781"/>
      <c r="P277" s="781"/>
      <c r="Q277" s="781"/>
      <c r="R277" s="781"/>
      <c r="S277" s="781"/>
    </row>
    <row r="278" spans="3:19" s="653" customFormat="1" ht="15" x14ac:dyDescent="0.2">
      <c r="C278" s="663"/>
      <c r="D278" s="663"/>
      <c r="E278" s="663"/>
      <c r="F278" s="663"/>
      <c r="G278" s="663"/>
      <c r="H278" s="663"/>
      <c r="I278" s="663"/>
      <c r="J278" s="780"/>
      <c r="K278" s="780"/>
      <c r="L278" s="781"/>
      <c r="M278" s="781"/>
      <c r="N278" s="781"/>
      <c r="O278" s="781"/>
      <c r="P278" s="781"/>
      <c r="Q278" s="781"/>
      <c r="R278" s="781"/>
      <c r="S278" s="781"/>
    </row>
    <row r="279" spans="3:19" s="653" customFormat="1" ht="15" x14ac:dyDescent="0.2">
      <c r="C279" s="663"/>
      <c r="D279" s="663"/>
      <c r="E279" s="663"/>
      <c r="F279" s="663"/>
      <c r="G279" s="663"/>
      <c r="H279" s="663"/>
      <c r="I279" s="663"/>
      <c r="J279" s="780"/>
      <c r="K279" s="780"/>
      <c r="L279" s="781"/>
      <c r="M279" s="781"/>
      <c r="N279" s="781"/>
      <c r="O279" s="781"/>
      <c r="P279" s="781"/>
      <c r="Q279" s="781"/>
      <c r="R279" s="781"/>
      <c r="S279" s="781"/>
    </row>
    <row r="280" spans="3:19" x14ac:dyDescent="0.2">
      <c r="C280" s="780"/>
      <c r="D280" s="780"/>
      <c r="E280" s="780"/>
      <c r="F280" s="780"/>
      <c r="G280" s="780"/>
      <c r="H280" s="780"/>
      <c r="I280" s="780"/>
    </row>
    <row r="281" spans="3:19" x14ac:dyDescent="0.2">
      <c r="C281" s="780"/>
      <c r="D281" s="780"/>
      <c r="E281" s="780"/>
      <c r="F281" s="780"/>
      <c r="G281" s="780"/>
      <c r="H281" s="780"/>
      <c r="I281" s="780"/>
    </row>
    <row r="282" spans="3:19" x14ac:dyDescent="0.2">
      <c r="C282" s="780"/>
      <c r="D282" s="780"/>
      <c r="E282" s="780"/>
      <c r="F282" s="780"/>
      <c r="G282" s="780"/>
      <c r="H282" s="780"/>
      <c r="I282" s="780"/>
    </row>
    <row r="283" spans="3:19" x14ac:dyDescent="0.2">
      <c r="C283" s="780"/>
      <c r="D283" s="780"/>
      <c r="E283" s="780"/>
      <c r="F283" s="780"/>
      <c r="G283" s="780"/>
      <c r="H283" s="780"/>
      <c r="I283" s="780"/>
    </row>
    <row r="284" spans="3:19" x14ac:dyDescent="0.2">
      <c r="C284" s="780"/>
      <c r="D284" s="780"/>
      <c r="E284" s="780"/>
      <c r="F284" s="780"/>
      <c r="G284" s="780"/>
      <c r="H284" s="780"/>
      <c r="I284" s="780"/>
    </row>
    <row r="285" spans="3:19" x14ac:dyDescent="0.2">
      <c r="C285" s="780"/>
      <c r="D285" s="780"/>
      <c r="E285" s="780"/>
      <c r="F285" s="780"/>
      <c r="G285" s="780"/>
      <c r="H285" s="780"/>
      <c r="I285" s="780"/>
    </row>
    <row r="286" spans="3:19" x14ac:dyDescent="0.2">
      <c r="C286" s="780"/>
      <c r="D286" s="780"/>
      <c r="E286" s="780"/>
      <c r="F286" s="780"/>
      <c r="G286" s="780"/>
      <c r="H286" s="780"/>
      <c r="I286" s="780"/>
    </row>
    <row r="287" spans="3:19" x14ac:dyDescent="0.2">
      <c r="C287" s="780"/>
      <c r="D287" s="780"/>
      <c r="E287" s="780"/>
      <c r="F287" s="780"/>
      <c r="G287" s="780"/>
      <c r="H287" s="780"/>
      <c r="I287" s="780"/>
    </row>
    <row r="288" spans="3:19" x14ac:dyDescent="0.2">
      <c r="C288" s="780"/>
      <c r="D288" s="780"/>
      <c r="E288" s="780"/>
      <c r="F288" s="780"/>
      <c r="G288" s="780"/>
      <c r="H288" s="780"/>
      <c r="I288" s="780"/>
    </row>
    <row r="289" spans="3:9" x14ac:dyDescent="0.2">
      <c r="C289" s="780"/>
      <c r="D289" s="780"/>
      <c r="E289" s="780"/>
      <c r="F289" s="780"/>
      <c r="G289" s="780"/>
      <c r="H289" s="780"/>
      <c r="I289" s="780"/>
    </row>
    <row r="290" spans="3:9" x14ac:dyDescent="0.2">
      <c r="C290" s="780"/>
      <c r="D290" s="780"/>
      <c r="E290" s="780"/>
      <c r="F290" s="780"/>
      <c r="G290" s="780"/>
      <c r="H290" s="780"/>
      <c r="I290" s="780"/>
    </row>
    <row r="291" spans="3:9" x14ac:dyDescent="0.2">
      <c r="C291" s="780"/>
      <c r="D291" s="780"/>
      <c r="E291" s="780"/>
      <c r="F291" s="780"/>
      <c r="G291" s="780"/>
      <c r="H291" s="780"/>
      <c r="I291" s="780"/>
    </row>
    <row r="292" spans="3:9" x14ac:dyDescent="0.2">
      <c r="C292" s="780"/>
      <c r="D292" s="780"/>
      <c r="E292" s="780"/>
      <c r="F292" s="780"/>
      <c r="G292" s="780"/>
      <c r="H292" s="780"/>
      <c r="I292" s="780"/>
    </row>
    <row r="293" spans="3:9" x14ac:dyDescent="0.2">
      <c r="C293" s="780"/>
      <c r="D293" s="780"/>
      <c r="E293" s="780"/>
      <c r="F293" s="780"/>
      <c r="G293" s="780"/>
      <c r="H293" s="780"/>
      <c r="I293" s="780"/>
    </row>
    <row r="294" spans="3:9" x14ac:dyDescent="0.2">
      <c r="C294" s="780"/>
      <c r="D294" s="780"/>
      <c r="E294" s="780"/>
      <c r="F294" s="780"/>
      <c r="G294" s="780"/>
      <c r="H294" s="780"/>
      <c r="I294" s="780"/>
    </row>
    <row r="295" spans="3:9" x14ac:dyDescent="0.2">
      <c r="C295" s="780"/>
      <c r="D295" s="780"/>
      <c r="E295" s="780"/>
      <c r="F295" s="780"/>
      <c r="G295" s="780"/>
      <c r="H295" s="780"/>
      <c r="I295" s="780"/>
    </row>
    <row r="296" spans="3:9" x14ac:dyDescent="0.2">
      <c r="C296" s="780"/>
      <c r="D296" s="780"/>
      <c r="E296" s="780"/>
      <c r="F296" s="780"/>
      <c r="G296" s="780"/>
      <c r="H296" s="780"/>
      <c r="I296" s="780"/>
    </row>
    <row r="297" spans="3:9" x14ac:dyDescent="0.2">
      <c r="C297" s="780"/>
      <c r="D297" s="780"/>
      <c r="E297" s="780"/>
      <c r="F297" s="780"/>
      <c r="G297" s="780"/>
      <c r="H297" s="780"/>
      <c r="I297" s="780"/>
    </row>
    <row r="298" spans="3:9" x14ac:dyDescent="0.2">
      <c r="C298" s="780"/>
      <c r="D298" s="780"/>
      <c r="E298" s="780"/>
      <c r="F298" s="780"/>
      <c r="G298" s="780"/>
      <c r="H298" s="780"/>
      <c r="I298" s="780"/>
    </row>
    <row r="299" spans="3:9" x14ac:dyDescent="0.2">
      <c r="C299" s="780"/>
      <c r="D299" s="780"/>
      <c r="E299" s="780"/>
      <c r="F299" s="780"/>
      <c r="G299" s="780"/>
      <c r="H299" s="780"/>
      <c r="I299" s="780"/>
    </row>
    <row r="300" spans="3:9" x14ac:dyDescent="0.2">
      <c r="C300" s="780"/>
      <c r="D300" s="780"/>
      <c r="E300" s="780"/>
      <c r="F300" s="780"/>
      <c r="G300" s="780"/>
      <c r="H300" s="780"/>
      <c r="I300" s="780"/>
    </row>
    <row r="301" spans="3:9" x14ac:dyDescent="0.2">
      <c r="C301" s="780"/>
      <c r="D301" s="780"/>
      <c r="E301" s="780"/>
      <c r="F301" s="780"/>
      <c r="G301" s="780"/>
      <c r="H301" s="780"/>
      <c r="I301" s="780"/>
    </row>
    <row r="302" spans="3:9" x14ac:dyDescent="0.2">
      <c r="C302" s="780"/>
      <c r="D302" s="780"/>
      <c r="E302" s="780"/>
      <c r="F302" s="780"/>
      <c r="G302" s="780"/>
      <c r="H302" s="780"/>
      <c r="I302" s="780"/>
    </row>
    <row r="303" spans="3:9" x14ac:dyDescent="0.2">
      <c r="C303" s="780"/>
      <c r="D303" s="780"/>
      <c r="E303" s="780"/>
      <c r="F303" s="780"/>
      <c r="G303" s="780"/>
      <c r="H303" s="780"/>
      <c r="I303" s="780"/>
    </row>
    <row r="304" spans="3:9" x14ac:dyDescent="0.2">
      <c r="C304" s="780"/>
      <c r="D304" s="780"/>
      <c r="E304" s="780"/>
      <c r="F304" s="780"/>
      <c r="G304" s="780"/>
      <c r="H304" s="780"/>
      <c r="I304" s="780"/>
    </row>
    <row r="305" spans="3:9" x14ac:dyDescent="0.2">
      <c r="C305" s="780"/>
      <c r="D305" s="780"/>
      <c r="E305" s="780"/>
      <c r="F305" s="780"/>
      <c r="G305" s="780"/>
      <c r="H305" s="780"/>
      <c r="I305" s="780"/>
    </row>
    <row r="306" spans="3:9" x14ac:dyDescent="0.2">
      <c r="C306" s="780"/>
      <c r="D306" s="780"/>
      <c r="E306" s="780"/>
      <c r="F306" s="780"/>
      <c r="G306" s="780"/>
      <c r="H306" s="780"/>
      <c r="I306" s="780"/>
    </row>
    <row r="307" spans="3:9" x14ac:dyDescent="0.2">
      <c r="C307" s="780"/>
      <c r="D307" s="780"/>
      <c r="E307" s="780"/>
      <c r="F307" s="780"/>
      <c r="G307" s="780"/>
      <c r="H307" s="780"/>
      <c r="I307" s="780"/>
    </row>
    <row r="308" spans="3:9" x14ac:dyDescent="0.2">
      <c r="C308" s="780"/>
      <c r="D308" s="780"/>
      <c r="E308" s="780"/>
      <c r="F308" s="780"/>
      <c r="G308" s="780"/>
      <c r="H308" s="780"/>
      <c r="I308" s="780"/>
    </row>
    <row r="309" spans="3:9" x14ac:dyDescent="0.2">
      <c r="C309" s="780"/>
      <c r="D309" s="780"/>
      <c r="E309" s="780"/>
      <c r="F309" s="780"/>
      <c r="G309" s="780"/>
      <c r="H309" s="780"/>
      <c r="I309" s="780"/>
    </row>
    <row r="310" spans="3:9" x14ac:dyDescent="0.2">
      <c r="C310" s="780"/>
      <c r="D310" s="780"/>
      <c r="E310" s="780"/>
      <c r="F310" s="780"/>
      <c r="G310" s="780"/>
      <c r="H310" s="780"/>
      <c r="I310" s="780"/>
    </row>
    <row r="311" spans="3:9" x14ac:dyDescent="0.2">
      <c r="C311" s="780"/>
      <c r="D311" s="780"/>
      <c r="E311" s="780"/>
      <c r="F311" s="780"/>
      <c r="G311" s="780"/>
      <c r="H311" s="780"/>
      <c r="I311" s="780"/>
    </row>
    <row r="312" spans="3:9" x14ac:dyDescent="0.2">
      <c r="C312" s="780"/>
      <c r="D312" s="780"/>
      <c r="E312" s="780"/>
      <c r="F312" s="780"/>
      <c r="G312" s="780"/>
      <c r="H312" s="780"/>
      <c r="I312" s="780"/>
    </row>
    <row r="313" spans="3:9" x14ac:dyDescent="0.2">
      <c r="C313" s="780"/>
      <c r="D313" s="780"/>
      <c r="E313" s="780"/>
      <c r="F313" s="780"/>
      <c r="G313" s="780"/>
      <c r="H313" s="780"/>
      <c r="I313" s="780"/>
    </row>
    <row r="314" spans="3:9" x14ac:dyDescent="0.2">
      <c r="C314" s="780"/>
      <c r="D314" s="780"/>
      <c r="E314" s="780"/>
      <c r="F314" s="780"/>
      <c r="G314" s="780"/>
      <c r="H314" s="780"/>
      <c r="I314" s="780"/>
    </row>
    <row r="315" spans="3:9" x14ac:dyDescent="0.2">
      <c r="C315" s="780"/>
      <c r="D315" s="780"/>
      <c r="E315" s="780"/>
      <c r="F315" s="780"/>
      <c r="G315" s="780"/>
      <c r="H315" s="780"/>
      <c r="I315" s="780"/>
    </row>
    <row r="316" spans="3:9" x14ac:dyDescent="0.2">
      <c r="C316" s="780"/>
      <c r="D316" s="780"/>
      <c r="E316" s="780"/>
      <c r="F316" s="780"/>
      <c r="G316" s="780"/>
      <c r="H316" s="780"/>
      <c r="I316" s="780"/>
    </row>
    <row r="317" spans="3:9" x14ac:dyDescent="0.2">
      <c r="C317" s="780"/>
      <c r="D317" s="780"/>
      <c r="E317" s="780"/>
      <c r="F317" s="780"/>
      <c r="G317" s="780"/>
      <c r="H317" s="780"/>
      <c r="I317" s="780"/>
    </row>
    <row r="318" spans="3:9" x14ac:dyDescent="0.2">
      <c r="C318" s="780"/>
      <c r="D318" s="780"/>
      <c r="E318" s="780"/>
      <c r="F318" s="780"/>
      <c r="G318" s="780"/>
      <c r="H318" s="780"/>
      <c r="I318" s="780"/>
    </row>
    <row r="319" spans="3:9" x14ac:dyDescent="0.2">
      <c r="C319" s="780"/>
      <c r="D319" s="780"/>
      <c r="E319" s="780"/>
      <c r="F319" s="780"/>
      <c r="G319" s="780"/>
      <c r="H319" s="780"/>
      <c r="I319" s="780"/>
    </row>
    <row r="320" spans="3:9" x14ac:dyDescent="0.2">
      <c r="C320" s="780"/>
      <c r="D320" s="780"/>
      <c r="E320" s="780"/>
      <c r="F320" s="780"/>
      <c r="G320" s="780"/>
      <c r="H320" s="780"/>
      <c r="I320" s="780"/>
    </row>
    <row r="321" spans="3:9" x14ac:dyDescent="0.2">
      <c r="C321" s="780"/>
      <c r="D321" s="780"/>
      <c r="E321" s="780"/>
      <c r="F321" s="780"/>
      <c r="G321" s="780"/>
      <c r="H321" s="780"/>
      <c r="I321" s="780"/>
    </row>
    <row r="322" spans="3:9" x14ac:dyDescent="0.2">
      <c r="C322" s="780"/>
      <c r="D322" s="780"/>
      <c r="E322" s="780"/>
      <c r="F322" s="780"/>
      <c r="G322" s="780"/>
      <c r="H322" s="780"/>
      <c r="I322" s="780"/>
    </row>
    <row r="323" spans="3:9" x14ac:dyDescent="0.2">
      <c r="C323" s="780"/>
      <c r="D323" s="780"/>
      <c r="E323" s="780"/>
      <c r="F323" s="780"/>
      <c r="G323" s="780"/>
      <c r="H323" s="780"/>
      <c r="I323" s="780"/>
    </row>
    <row r="324" spans="3:9" x14ac:dyDescent="0.2">
      <c r="C324" s="780"/>
      <c r="D324" s="780"/>
      <c r="E324" s="780"/>
      <c r="F324" s="780"/>
      <c r="G324" s="780"/>
      <c r="H324" s="780"/>
      <c r="I324" s="780"/>
    </row>
    <row r="325" spans="3:9" x14ac:dyDescent="0.2">
      <c r="C325" s="780"/>
      <c r="D325" s="780"/>
      <c r="E325" s="780"/>
      <c r="F325" s="780"/>
      <c r="G325" s="780"/>
      <c r="H325" s="780"/>
      <c r="I325" s="780"/>
    </row>
    <row r="326" spans="3:9" x14ac:dyDescent="0.2">
      <c r="C326" s="780"/>
      <c r="D326" s="780"/>
      <c r="E326" s="780"/>
      <c r="F326" s="780"/>
      <c r="G326" s="780"/>
      <c r="H326" s="780"/>
      <c r="I326" s="780"/>
    </row>
    <row r="327" spans="3:9" x14ac:dyDescent="0.2">
      <c r="C327" s="780"/>
      <c r="D327" s="780"/>
      <c r="E327" s="780"/>
      <c r="F327" s="780"/>
      <c r="G327" s="780"/>
      <c r="H327" s="780"/>
      <c r="I327" s="780"/>
    </row>
    <row r="328" spans="3:9" x14ac:dyDescent="0.2">
      <c r="C328" s="780"/>
      <c r="D328" s="780"/>
      <c r="E328" s="780"/>
      <c r="F328" s="780"/>
      <c r="G328" s="780"/>
      <c r="H328" s="780"/>
      <c r="I328" s="780"/>
    </row>
    <row r="329" spans="3:9" x14ac:dyDescent="0.2">
      <c r="C329" s="780"/>
      <c r="D329" s="780"/>
      <c r="E329" s="780"/>
      <c r="F329" s="780"/>
      <c r="G329" s="780"/>
      <c r="H329" s="780"/>
      <c r="I329" s="780"/>
    </row>
    <row r="330" spans="3:9" x14ac:dyDescent="0.2">
      <c r="C330" s="780"/>
      <c r="D330" s="780"/>
      <c r="E330" s="780"/>
      <c r="F330" s="780"/>
      <c r="G330" s="780"/>
      <c r="H330" s="780"/>
      <c r="I330" s="780"/>
    </row>
    <row r="331" spans="3:9" x14ac:dyDescent="0.2">
      <c r="C331" s="780"/>
      <c r="D331" s="780"/>
      <c r="E331" s="780"/>
      <c r="F331" s="780"/>
      <c r="G331" s="780"/>
      <c r="H331" s="780"/>
      <c r="I331" s="780"/>
    </row>
    <row r="332" spans="3:9" x14ac:dyDescent="0.2">
      <c r="C332" s="780"/>
      <c r="D332" s="780"/>
      <c r="E332" s="780"/>
      <c r="F332" s="780"/>
      <c r="G332" s="780"/>
      <c r="H332" s="780"/>
      <c r="I332" s="780"/>
    </row>
    <row r="333" spans="3:9" x14ac:dyDescent="0.2">
      <c r="C333" s="780"/>
      <c r="D333" s="780"/>
      <c r="E333" s="780"/>
      <c r="F333" s="780"/>
      <c r="G333" s="780"/>
      <c r="H333" s="780"/>
      <c r="I333" s="780"/>
    </row>
    <row r="334" spans="3:9" x14ac:dyDescent="0.2">
      <c r="C334" s="780"/>
      <c r="D334" s="780"/>
      <c r="E334" s="780"/>
      <c r="F334" s="780"/>
      <c r="G334" s="780"/>
      <c r="H334" s="780"/>
      <c r="I334" s="780"/>
    </row>
    <row r="335" spans="3:9" x14ac:dyDescent="0.2">
      <c r="C335" s="780"/>
      <c r="D335" s="780"/>
      <c r="E335" s="780"/>
      <c r="F335" s="780"/>
      <c r="G335" s="780"/>
      <c r="H335" s="780"/>
      <c r="I335" s="780"/>
    </row>
    <row r="336" spans="3:9" x14ac:dyDescent="0.2">
      <c r="C336" s="780"/>
      <c r="D336" s="780"/>
      <c r="E336" s="780"/>
      <c r="F336" s="780"/>
      <c r="G336" s="780"/>
      <c r="H336" s="780"/>
      <c r="I336" s="780"/>
    </row>
    <row r="337" spans="3:9" x14ac:dyDescent="0.2">
      <c r="C337" s="780"/>
      <c r="D337" s="780"/>
      <c r="E337" s="780"/>
      <c r="F337" s="780"/>
      <c r="G337" s="780"/>
      <c r="H337" s="780"/>
      <c r="I337" s="780"/>
    </row>
    <row r="338" spans="3:9" x14ac:dyDescent="0.2">
      <c r="C338" s="780"/>
      <c r="D338" s="780"/>
      <c r="E338" s="780"/>
      <c r="F338" s="780"/>
      <c r="G338" s="780"/>
      <c r="H338" s="780"/>
      <c r="I338" s="780"/>
    </row>
    <row r="339" spans="3:9" x14ac:dyDescent="0.2">
      <c r="C339" s="780"/>
      <c r="D339" s="780"/>
      <c r="E339" s="780"/>
      <c r="F339" s="780"/>
      <c r="G339" s="780"/>
      <c r="H339" s="780"/>
      <c r="I339" s="780"/>
    </row>
    <row r="340" spans="3:9" x14ac:dyDescent="0.2">
      <c r="C340" s="780"/>
      <c r="D340" s="780"/>
      <c r="E340" s="780"/>
      <c r="F340" s="780"/>
      <c r="G340" s="780"/>
      <c r="H340" s="780"/>
      <c r="I340" s="780"/>
    </row>
    <row r="341" spans="3:9" x14ac:dyDescent="0.2">
      <c r="C341" s="780"/>
      <c r="D341" s="780"/>
      <c r="E341" s="780"/>
      <c r="F341" s="780"/>
      <c r="G341" s="780"/>
      <c r="H341" s="780"/>
      <c r="I341" s="780"/>
    </row>
    <row r="342" spans="3:9" x14ac:dyDescent="0.2">
      <c r="C342" s="780"/>
      <c r="D342" s="780"/>
      <c r="E342" s="780"/>
      <c r="F342" s="780"/>
      <c r="G342" s="780"/>
      <c r="H342" s="780"/>
      <c r="I342" s="780"/>
    </row>
    <row r="343" spans="3:9" x14ac:dyDescent="0.2">
      <c r="C343" s="780"/>
      <c r="D343" s="780"/>
      <c r="E343" s="780"/>
      <c r="F343" s="780"/>
      <c r="G343" s="780"/>
      <c r="H343" s="780"/>
      <c r="I343" s="780"/>
    </row>
    <row r="344" spans="3:9" x14ac:dyDescent="0.2">
      <c r="C344" s="780"/>
      <c r="D344" s="780"/>
      <c r="E344" s="780"/>
      <c r="F344" s="780"/>
      <c r="G344" s="780"/>
      <c r="H344" s="780"/>
      <c r="I344" s="780"/>
    </row>
    <row r="345" spans="3:9" x14ac:dyDescent="0.2">
      <c r="C345" s="780"/>
      <c r="D345" s="780"/>
      <c r="E345" s="780"/>
      <c r="F345" s="780"/>
      <c r="G345" s="780"/>
      <c r="H345" s="780"/>
      <c r="I345" s="780"/>
    </row>
    <row r="346" spans="3:9" x14ac:dyDescent="0.2">
      <c r="C346" s="780"/>
      <c r="D346" s="780"/>
      <c r="E346" s="780"/>
      <c r="F346" s="780"/>
      <c r="G346" s="780"/>
      <c r="H346" s="780"/>
      <c r="I346" s="780"/>
    </row>
    <row r="347" spans="3:9" x14ac:dyDescent="0.2">
      <c r="C347" s="780"/>
      <c r="D347" s="780"/>
      <c r="E347" s="780"/>
      <c r="F347" s="780"/>
      <c r="G347" s="780"/>
      <c r="H347" s="780"/>
      <c r="I347" s="780"/>
    </row>
    <row r="348" spans="3:9" x14ac:dyDescent="0.2">
      <c r="C348" s="780"/>
      <c r="D348" s="780"/>
      <c r="E348" s="780"/>
      <c r="F348" s="780"/>
      <c r="G348" s="780"/>
      <c r="H348" s="780"/>
      <c r="I348" s="780"/>
    </row>
    <row r="349" spans="3:9" x14ac:dyDescent="0.2">
      <c r="C349" s="780"/>
      <c r="D349" s="780"/>
      <c r="E349" s="780"/>
      <c r="F349" s="780"/>
      <c r="G349" s="780"/>
      <c r="H349" s="780"/>
      <c r="I349" s="780"/>
    </row>
    <row r="350" spans="3:9" x14ac:dyDescent="0.2">
      <c r="C350" s="780"/>
      <c r="D350" s="780"/>
      <c r="E350" s="780"/>
      <c r="F350" s="780"/>
      <c r="G350" s="780"/>
      <c r="H350" s="780"/>
      <c r="I350" s="780"/>
    </row>
    <row r="351" spans="3:9" x14ac:dyDescent="0.2">
      <c r="C351" s="780"/>
      <c r="D351" s="780"/>
      <c r="E351" s="780"/>
      <c r="F351" s="780"/>
      <c r="G351" s="780"/>
      <c r="H351" s="780"/>
      <c r="I351" s="780"/>
    </row>
    <row r="352" spans="3:9" x14ac:dyDescent="0.2">
      <c r="C352" s="780"/>
      <c r="D352" s="780"/>
      <c r="E352" s="780"/>
      <c r="F352" s="780"/>
      <c r="G352" s="780"/>
      <c r="H352" s="780"/>
      <c r="I352" s="780"/>
    </row>
    <row r="353" spans="3:9" x14ac:dyDescent="0.2">
      <c r="C353" s="780"/>
      <c r="D353" s="780"/>
      <c r="E353" s="780"/>
      <c r="F353" s="780"/>
      <c r="G353" s="780"/>
      <c r="H353" s="780"/>
      <c r="I353" s="780"/>
    </row>
    <row r="354" spans="3:9" x14ac:dyDescent="0.2">
      <c r="C354" s="780"/>
      <c r="D354" s="780"/>
      <c r="E354" s="780"/>
      <c r="F354" s="780"/>
      <c r="G354" s="780"/>
      <c r="H354" s="780"/>
      <c r="I354" s="780"/>
    </row>
    <row r="355" spans="3:9" x14ac:dyDescent="0.2">
      <c r="C355" s="780"/>
      <c r="D355" s="780"/>
      <c r="E355" s="780"/>
      <c r="F355" s="780"/>
      <c r="G355" s="780"/>
      <c r="H355" s="780"/>
      <c r="I355" s="780"/>
    </row>
    <row r="356" spans="3:9" x14ac:dyDescent="0.2">
      <c r="C356" s="780"/>
      <c r="D356" s="780"/>
      <c r="E356" s="780"/>
      <c r="F356" s="780"/>
      <c r="G356" s="780"/>
      <c r="H356" s="780"/>
      <c r="I356" s="780"/>
    </row>
    <row r="357" spans="3:9" x14ac:dyDescent="0.2">
      <c r="C357" s="780"/>
      <c r="D357" s="780"/>
      <c r="E357" s="780"/>
      <c r="F357" s="780"/>
      <c r="G357" s="780"/>
      <c r="H357" s="780"/>
      <c r="I357" s="780"/>
    </row>
    <row r="358" spans="3:9" x14ac:dyDescent="0.2">
      <c r="C358" s="780"/>
      <c r="D358" s="780"/>
      <c r="E358" s="780"/>
      <c r="F358" s="780"/>
      <c r="G358" s="780"/>
      <c r="H358" s="780"/>
      <c r="I358" s="780"/>
    </row>
    <row r="359" spans="3:9" x14ac:dyDescent="0.2">
      <c r="C359" s="780"/>
      <c r="D359" s="780"/>
      <c r="E359" s="780"/>
      <c r="F359" s="780"/>
      <c r="G359" s="780"/>
      <c r="H359" s="780"/>
      <c r="I359" s="780"/>
    </row>
    <row r="360" spans="3:9" x14ac:dyDescent="0.2">
      <c r="C360" s="780"/>
      <c r="D360" s="780"/>
      <c r="E360" s="780"/>
      <c r="F360" s="780"/>
      <c r="G360" s="780"/>
      <c r="H360" s="780"/>
      <c r="I360" s="780"/>
    </row>
    <row r="361" spans="3:9" x14ac:dyDescent="0.2">
      <c r="C361" s="780"/>
      <c r="D361" s="780"/>
      <c r="E361" s="780"/>
      <c r="F361" s="780"/>
      <c r="G361" s="780"/>
      <c r="H361" s="780"/>
      <c r="I361" s="780"/>
    </row>
    <row r="362" spans="3:9" x14ac:dyDescent="0.2">
      <c r="C362" s="780"/>
      <c r="D362" s="780"/>
      <c r="E362" s="780"/>
      <c r="F362" s="780"/>
      <c r="G362" s="780"/>
      <c r="H362" s="780"/>
      <c r="I362" s="780"/>
    </row>
    <row r="363" spans="3:9" x14ac:dyDescent="0.2">
      <c r="C363" s="780"/>
      <c r="D363" s="780"/>
      <c r="E363" s="780"/>
      <c r="F363" s="780"/>
      <c r="G363" s="780"/>
      <c r="H363" s="780"/>
      <c r="I363" s="780"/>
    </row>
    <row r="364" spans="3:9" x14ac:dyDescent="0.2">
      <c r="C364" s="780"/>
      <c r="D364" s="780"/>
      <c r="E364" s="780"/>
      <c r="F364" s="780"/>
      <c r="G364" s="780"/>
      <c r="H364" s="780"/>
      <c r="I364" s="780"/>
    </row>
    <row r="365" spans="3:9" x14ac:dyDescent="0.2">
      <c r="C365" s="780"/>
      <c r="D365" s="780"/>
      <c r="E365" s="780"/>
      <c r="F365" s="780"/>
      <c r="G365" s="780"/>
      <c r="H365" s="780"/>
      <c r="I365" s="780"/>
    </row>
    <row r="366" spans="3:9" x14ac:dyDescent="0.2">
      <c r="C366" s="780"/>
      <c r="D366" s="780"/>
      <c r="E366" s="780"/>
      <c r="F366" s="780"/>
      <c r="G366" s="780"/>
      <c r="H366" s="780"/>
      <c r="I366" s="780"/>
    </row>
    <row r="367" spans="3:9" x14ac:dyDescent="0.2">
      <c r="C367" s="780"/>
      <c r="D367" s="780"/>
      <c r="E367" s="780"/>
      <c r="F367" s="780"/>
      <c r="G367" s="780"/>
      <c r="H367" s="780"/>
      <c r="I367" s="780"/>
    </row>
    <row r="368" spans="3:9" x14ac:dyDescent="0.2">
      <c r="C368" s="780"/>
      <c r="D368" s="780"/>
      <c r="E368" s="780"/>
      <c r="F368" s="780"/>
      <c r="G368" s="780"/>
      <c r="H368" s="780"/>
      <c r="I368" s="780"/>
    </row>
    <row r="369" spans="3:9" x14ac:dyDescent="0.2">
      <c r="C369" s="780"/>
      <c r="D369" s="780"/>
      <c r="E369" s="780"/>
      <c r="F369" s="780"/>
      <c r="G369" s="780"/>
      <c r="H369" s="780"/>
      <c r="I369" s="780"/>
    </row>
    <row r="370" spans="3:9" x14ac:dyDescent="0.2">
      <c r="C370" s="780"/>
      <c r="D370" s="780"/>
      <c r="E370" s="780"/>
      <c r="F370" s="780"/>
      <c r="G370" s="780"/>
      <c r="H370" s="780"/>
      <c r="I370" s="780"/>
    </row>
    <row r="371" spans="3:9" x14ac:dyDescent="0.2">
      <c r="C371" s="780"/>
      <c r="D371" s="780"/>
      <c r="E371" s="780"/>
      <c r="F371" s="780"/>
      <c r="G371" s="780"/>
      <c r="H371" s="780"/>
      <c r="I371" s="780"/>
    </row>
    <row r="372" spans="3:9" x14ac:dyDescent="0.2">
      <c r="C372" s="780"/>
      <c r="D372" s="780"/>
      <c r="E372" s="780"/>
      <c r="F372" s="780"/>
      <c r="G372" s="780"/>
      <c r="H372" s="780"/>
      <c r="I372" s="780"/>
    </row>
    <row r="373" spans="3:9" x14ac:dyDescent="0.2">
      <c r="C373" s="780"/>
      <c r="D373" s="780"/>
      <c r="E373" s="780"/>
      <c r="F373" s="780"/>
      <c r="G373" s="780"/>
      <c r="H373" s="780"/>
      <c r="I373" s="780"/>
    </row>
    <row r="374" spans="3:9" x14ac:dyDescent="0.2">
      <c r="C374" s="780"/>
      <c r="D374" s="780"/>
      <c r="E374" s="780"/>
      <c r="F374" s="780"/>
      <c r="G374" s="780"/>
      <c r="H374" s="780"/>
      <c r="I374" s="780"/>
    </row>
    <row r="375" spans="3:9" x14ac:dyDescent="0.2">
      <c r="C375" s="780"/>
      <c r="D375" s="780"/>
      <c r="E375" s="780"/>
      <c r="F375" s="780"/>
      <c r="G375" s="780"/>
      <c r="H375" s="780"/>
      <c r="I375" s="780"/>
    </row>
    <row r="376" spans="3:9" x14ac:dyDescent="0.2">
      <c r="C376" s="780"/>
      <c r="D376" s="780"/>
      <c r="E376" s="780"/>
      <c r="F376" s="780"/>
      <c r="G376" s="780"/>
      <c r="H376" s="780"/>
      <c r="I376" s="780"/>
    </row>
    <row r="377" spans="3:9" x14ac:dyDescent="0.2">
      <c r="C377" s="780"/>
      <c r="D377" s="780"/>
      <c r="E377" s="780"/>
      <c r="F377" s="780"/>
      <c r="G377" s="780"/>
      <c r="H377" s="780"/>
      <c r="I377" s="780"/>
    </row>
    <row r="378" spans="3:9" x14ac:dyDescent="0.2">
      <c r="C378" s="780"/>
      <c r="D378" s="780"/>
      <c r="E378" s="780"/>
      <c r="F378" s="780"/>
      <c r="G378" s="780"/>
      <c r="H378" s="780"/>
      <c r="I378" s="780"/>
    </row>
    <row r="379" spans="3:9" x14ac:dyDescent="0.2">
      <c r="C379" s="780"/>
      <c r="D379" s="780"/>
      <c r="E379" s="780"/>
      <c r="F379" s="780"/>
      <c r="G379" s="780"/>
      <c r="H379" s="780"/>
      <c r="I379" s="780"/>
    </row>
    <row r="380" spans="3:9" x14ac:dyDescent="0.2">
      <c r="C380" s="780"/>
      <c r="D380" s="780"/>
      <c r="E380" s="780"/>
      <c r="F380" s="780"/>
      <c r="G380" s="780"/>
      <c r="H380" s="780"/>
      <c r="I380" s="780"/>
    </row>
    <row r="381" spans="3:9" x14ac:dyDescent="0.2">
      <c r="C381" s="780"/>
      <c r="D381" s="780"/>
      <c r="E381" s="780"/>
      <c r="F381" s="780"/>
      <c r="G381" s="780"/>
      <c r="H381" s="780"/>
      <c r="I381" s="780"/>
    </row>
    <row r="382" spans="3:9" x14ac:dyDescent="0.2">
      <c r="C382" s="780"/>
      <c r="D382" s="780"/>
      <c r="E382" s="780"/>
      <c r="F382" s="780"/>
      <c r="G382" s="780"/>
      <c r="H382" s="780"/>
      <c r="I382" s="780"/>
    </row>
    <row r="383" spans="3:9" x14ac:dyDescent="0.2">
      <c r="C383" s="780"/>
      <c r="D383" s="780"/>
      <c r="E383" s="780"/>
      <c r="F383" s="780"/>
      <c r="G383" s="780"/>
      <c r="H383" s="780"/>
      <c r="I383" s="780"/>
    </row>
    <row r="384" spans="3:9" x14ac:dyDescent="0.2">
      <c r="C384" s="780"/>
      <c r="D384" s="780"/>
      <c r="E384" s="780"/>
      <c r="F384" s="780"/>
      <c r="G384" s="780"/>
      <c r="H384" s="780"/>
      <c r="I384" s="780"/>
    </row>
    <row r="385" spans="3:9" x14ac:dyDescent="0.2">
      <c r="C385" s="780"/>
      <c r="D385" s="780"/>
      <c r="E385" s="780"/>
      <c r="F385" s="780"/>
      <c r="G385" s="780"/>
      <c r="H385" s="780"/>
      <c r="I385" s="780"/>
    </row>
    <row r="386" spans="3:9" x14ac:dyDescent="0.2">
      <c r="C386" s="780"/>
      <c r="D386" s="780"/>
      <c r="E386" s="780"/>
      <c r="F386" s="780"/>
      <c r="G386" s="780"/>
      <c r="H386" s="780"/>
      <c r="I386" s="780"/>
    </row>
    <row r="387" spans="3:9" x14ac:dyDescent="0.2">
      <c r="C387" s="780"/>
      <c r="D387" s="780"/>
      <c r="E387" s="780"/>
      <c r="F387" s="780"/>
      <c r="G387" s="780"/>
      <c r="H387" s="780"/>
      <c r="I387" s="780"/>
    </row>
    <row r="388" spans="3:9" x14ac:dyDescent="0.2">
      <c r="C388" s="780"/>
      <c r="D388" s="780"/>
      <c r="E388" s="780"/>
      <c r="F388" s="780"/>
      <c r="G388" s="780"/>
      <c r="H388" s="780"/>
      <c r="I388" s="780"/>
    </row>
    <row r="389" spans="3:9" x14ac:dyDescent="0.2">
      <c r="C389" s="780"/>
      <c r="D389" s="780"/>
      <c r="E389" s="780"/>
      <c r="F389" s="780"/>
      <c r="G389" s="780"/>
      <c r="H389" s="780"/>
      <c r="I389" s="780"/>
    </row>
    <row r="390" spans="3:9" x14ac:dyDescent="0.2">
      <c r="C390" s="780"/>
      <c r="D390" s="780"/>
      <c r="E390" s="780"/>
      <c r="F390" s="780"/>
      <c r="G390" s="780"/>
      <c r="H390" s="780"/>
      <c r="I390" s="780"/>
    </row>
    <row r="391" spans="3:9" x14ac:dyDescent="0.2">
      <c r="C391" s="780"/>
      <c r="D391" s="780"/>
      <c r="E391" s="780"/>
      <c r="F391" s="780"/>
      <c r="G391" s="780"/>
      <c r="H391" s="780"/>
      <c r="I391" s="780"/>
    </row>
    <row r="392" spans="3:9" x14ac:dyDescent="0.2">
      <c r="C392" s="780"/>
      <c r="D392" s="780"/>
      <c r="E392" s="780"/>
      <c r="F392" s="780"/>
      <c r="G392" s="780"/>
      <c r="H392" s="780"/>
      <c r="I392" s="780"/>
    </row>
    <row r="393" spans="3:9" x14ac:dyDescent="0.2">
      <c r="C393" s="780"/>
      <c r="D393" s="780"/>
      <c r="E393" s="780"/>
      <c r="F393" s="780"/>
      <c r="G393" s="780"/>
      <c r="H393" s="780"/>
      <c r="I393" s="780"/>
    </row>
    <row r="394" spans="3:9" x14ac:dyDescent="0.2">
      <c r="C394" s="780"/>
      <c r="D394" s="780"/>
      <c r="E394" s="780"/>
      <c r="F394" s="780"/>
      <c r="G394" s="780"/>
      <c r="H394" s="780"/>
      <c r="I394" s="780"/>
    </row>
    <row r="395" spans="3:9" x14ac:dyDescent="0.2">
      <c r="C395" s="780"/>
      <c r="D395" s="780"/>
      <c r="E395" s="780"/>
      <c r="F395" s="780"/>
      <c r="G395" s="780"/>
      <c r="H395" s="780"/>
      <c r="I395" s="780"/>
    </row>
    <row r="396" spans="3:9" x14ac:dyDescent="0.2">
      <c r="C396" s="780"/>
      <c r="D396" s="780"/>
      <c r="E396" s="780"/>
      <c r="F396" s="780"/>
      <c r="G396" s="780"/>
      <c r="H396" s="780"/>
      <c r="I396" s="780"/>
    </row>
    <row r="397" spans="3:9" x14ac:dyDescent="0.2">
      <c r="C397" s="780"/>
      <c r="D397" s="780"/>
      <c r="E397" s="780"/>
      <c r="F397" s="780"/>
      <c r="G397" s="780"/>
      <c r="H397" s="780"/>
      <c r="I397" s="780"/>
    </row>
    <row r="398" spans="3:9" x14ac:dyDescent="0.2">
      <c r="C398" s="780"/>
      <c r="D398" s="780"/>
      <c r="E398" s="780"/>
      <c r="F398" s="780"/>
      <c r="G398" s="780"/>
      <c r="H398" s="780"/>
      <c r="I398" s="780"/>
    </row>
    <row r="399" spans="3:9" x14ac:dyDescent="0.2">
      <c r="C399" s="780"/>
      <c r="D399" s="780"/>
      <c r="E399" s="780"/>
      <c r="F399" s="780"/>
      <c r="G399" s="780"/>
      <c r="H399" s="780"/>
      <c r="I399" s="780"/>
    </row>
    <row r="400" spans="3:9" x14ac:dyDescent="0.2">
      <c r="C400" s="780"/>
      <c r="D400" s="780"/>
      <c r="E400" s="780"/>
      <c r="F400" s="780"/>
      <c r="G400" s="780"/>
      <c r="H400" s="780"/>
      <c r="I400" s="780"/>
    </row>
    <row r="401" spans="3:9" x14ac:dyDescent="0.2">
      <c r="C401" s="780"/>
      <c r="D401" s="780"/>
      <c r="E401" s="780"/>
      <c r="F401" s="780"/>
      <c r="G401" s="780"/>
      <c r="H401" s="780"/>
      <c r="I401" s="780"/>
    </row>
    <row r="402" spans="3:9" x14ac:dyDescent="0.2">
      <c r="C402" s="780"/>
      <c r="D402" s="780"/>
      <c r="E402" s="780"/>
      <c r="F402" s="780"/>
      <c r="G402" s="780"/>
      <c r="H402" s="780"/>
      <c r="I402" s="780"/>
    </row>
    <row r="403" spans="3:9" x14ac:dyDescent="0.2">
      <c r="C403" s="780"/>
      <c r="D403" s="780"/>
      <c r="E403" s="780"/>
      <c r="F403" s="780"/>
      <c r="G403" s="780"/>
      <c r="H403" s="780"/>
      <c r="I403" s="780"/>
    </row>
    <row r="404" spans="3:9" x14ac:dyDescent="0.2">
      <c r="C404" s="780"/>
      <c r="D404" s="780"/>
      <c r="E404" s="780"/>
      <c r="F404" s="780"/>
      <c r="G404" s="780"/>
      <c r="H404" s="780"/>
      <c r="I404" s="780"/>
    </row>
    <row r="405" spans="3:9" x14ac:dyDescent="0.2">
      <c r="C405" s="780"/>
      <c r="D405" s="780"/>
      <c r="E405" s="780"/>
      <c r="F405" s="780"/>
      <c r="G405" s="780"/>
      <c r="H405" s="780"/>
      <c r="I405" s="780"/>
    </row>
    <row r="406" spans="3:9" x14ac:dyDescent="0.2">
      <c r="C406" s="780"/>
      <c r="D406" s="780"/>
      <c r="E406" s="780"/>
      <c r="F406" s="780"/>
      <c r="G406" s="780"/>
      <c r="H406" s="780"/>
      <c r="I406" s="780"/>
    </row>
    <row r="407" spans="3:9" x14ac:dyDescent="0.2">
      <c r="C407" s="780"/>
      <c r="D407" s="780"/>
      <c r="E407" s="780"/>
      <c r="F407" s="780"/>
      <c r="G407" s="780"/>
      <c r="H407" s="780"/>
      <c r="I407" s="780"/>
    </row>
    <row r="408" spans="3:9" x14ac:dyDescent="0.2">
      <c r="C408" s="780"/>
      <c r="D408" s="780"/>
      <c r="E408" s="780"/>
      <c r="F408" s="780"/>
      <c r="G408" s="780"/>
      <c r="H408" s="780"/>
      <c r="I408" s="780"/>
    </row>
    <row r="409" spans="3:9" x14ac:dyDescent="0.2">
      <c r="C409" s="780"/>
      <c r="D409" s="780"/>
      <c r="E409" s="780"/>
      <c r="F409" s="780"/>
      <c r="G409" s="780"/>
      <c r="H409" s="780"/>
      <c r="I409" s="780"/>
    </row>
    <row r="410" spans="3:9" x14ac:dyDescent="0.2">
      <c r="C410" s="780"/>
      <c r="D410" s="780"/>
      <c r="E410" s="780"/>
      <c r="F410" s="780"/>
      <c r="G410" s="780"/>
      <c r="H410" s="780"/>
      <c r="I410" s="780"/>
    </row>
    <row r="411" spans="3:9" x14ac:dyDescent="0.2">
      <c r="C411" s="780"/>
      <c r="D411" s="780"/>
      <c r="E411" s="780"/>
      <c r="F411" s="780"/>
      <c r="G411" s="780"/>
      <c r="H411" s="780"/>
      <c r="I411" s="780"/>
    </row>
    <row r="412" spans="3:9" x14ac:dyDescent="0.2">
      <c r="C412" s="780"/>
      <c r="D412" s="780"/>
      <c r="E412" s="780"/>
      <c r="F412" s="780"/>
      <c r="G412" s="780"/>
      <c r="H412" s="780"/>
      <c r="I412" s="780"/>
    </row>
    <row r="413" spans="3:9" x14ac:dyDescent="0.2">
      <c r="C413" s="780"/>
      <c r="D413" s="780"/>
      <c r="E413" s="780"/>
      <c r="F413" s="780"/>
      <c r="G413" s="780"/>
      <c r="H413" s="780"/>
      <c r="I413" s="780"/>
    </row>
    <row r="414" spans="3:9" x14ac:dyDescent="0.2">
      <c r="C414" s="780"/>
      <c r="D414" s="780"/>
      <c r="E414" s="780"/>
      <c r="F414" s="780"/>
      <c r="G414" s="780"/>
      <c r="H414" s="780"/>
      <c r="I414" s="780"/>
    </row>
    <row r="415" spans="3:9" x14ac:dyDescent="0.2">
      <c r="C415" s="780"/>
      <c r="D415" s="780"/>
      <c r="E415" s="780"/>
      <c r="F415" s="780"/>
      <c r="G415" s="780"/>
      <c r="H415" s="780"/>
      <c r="I415" s="780"/>
    </row>
    <row r="416" spans="3:9" x14ac:dyDescent="0.2">
      <c r="C416" s="780"/>
      <c r="D416" s="780"/>
      <c r="E416" s="780"/>
      <c r="F416" s="780"/>
      <c r="G416" s="780"/>
      <c r="H416" s="780"/>
      <c r="I416" s="780"/>
    </row>
    <row r="417" spans="3:9" x14ac:dyDescent="0.2">
      <c r="C417" s="780"/>
      <c r="D417" s="780"/>
      <c r="E417" s="780"/>
      <c r="F417" s="780"/>
      <c r="G417" s="780"/>
      <c r="H417" s="780"/>
      <c r="I417" s="780"/>
    </row>
    <row r="418" spans="3:9" x14ac:dyDescent="0.2">
      <c r="C418" s="780"/>
      <c r="D418" s="780"/>
      <c r="E418" s="780"/>
      <c r="F418" s="780"/>
      <c r="G418" s="780"/>
      <c r="H418" s="780"/>
      <c r="I418" s="780"/>
    </row>
    <row r="419" spans="3:9" x14ac:dyDescent="0.2">
      <c r="C419" s="780"/>
      <c r="D419" s="780"/>
      <c r="E419" s="780"/>
      <c r="F419" s="780"/>
      <c r="G419" s="780"/>
      <c r="H419" s="780"/>
      <c r="I419" s="780"/>
    </row>
    <row r="420" spans="3:9" x14ac:dyDescent="0.2">
      <c r="C420" s="780"/>
      <c r="D420" s="780"/>
      <c r="E420" s="780"/>
      <c r="F420" s="780"/>
      <c r="G420" s="780"/>
      <c r="H420" s="780"/>
      <c r="I420" s="780"/>
    </row>
    <row r="421" spans="3:9" x14ac:dyDescent="0.2">
      <c r="C421" s="780"/>
      <c r="D421" s="780"/>
      <c r="E421" s="780"/>
      <c r="F421" s="780"/>
      <c r="G421" s="780"/>
      <c r="H421" s="780"/>
      <c r="I421" s="780"/>
    </row>
    <row r="422" spans="3:9" x14ac:dyDescent="0.2">
      <c r="C422" s="780"/>
      <c r="D422" s="780"/>
      <c r="E422" s="780"/>
      <c r="F422" s="780"/>
      <c r="G422" s="780"/>
      <c r="H422" s="780"/>
      <c r="I422" s="780"/>
    </row>
    <row r="423" spans="3:9" x14ac:dyDescent="0.2">
      <c r="C423" s="780"/>
      <c r="D423" s="780"/>
      <c r="E423" s="780"/>
      <c r="F423" s="780"/>
      <c r="G423" s="780"/>
      <c r="H423" s="780"/>
      <c r="I423" s="780"/>
    </row>
    <row r="424" spans="3:9" x14ac:dyDescent="0.2">
      <c r="C424" s="780"/>
      <c r="D424" s="780"/>
      <c r="E424" s="780"/>
      <c r="F424" s="780"/>
      <c r="G424" s="780"/>
      <c r="H424" s="780"/>
      <c r="I424" s="780"/>
    </row>
    <row r="425" spans="3:9" x14ac:dyDescent="0.2">
      <c r="C425" s="780"/>
      <c r="D425" s="780"/>
      <c r="E425" s="780"/>
      <c r="F425" s="780"/>
      <c r="G425" s="780"/>
      <c r="H425" s="780"/>
      <c r="I425" s="780"/>
    </row>
    <row r="426" spans="3:9" x14ac:dyDescent="0.2">
      <c r="C426" s="780"/>
      <c r="D426" s="780"/>
      <c r="E426" s="780"/>
      <c r="F426" s="780"/>
      <c r="G426" s="780"/>
      <c r="H426" s="780"/>
      <c r="I426" s="780"/>
    </row>
    <row r="427" spans="3:9" x14ac:dyDescent="0.2">
      <c r="C427" s="780"/>
      <c r="D427" s="780"/>
      <c r="E427" s="780"/>
      <c r="F427" s="780"/>
      <c r="G427" s="780"/>
      <c r="H427" s="780"/>
      <c r="I427" s="780"/>
    </row>
    <row r="428" spans="3:9" x14ac:dyDescent="0.2">
      <c r="C428" s="780"/>
      <c r="D428" s="780"/>
      <c r="E428" s="780"/>
      <c r="F428" s="780"/>
      <c r="G428" s="780"/>
      <c r="H428" s="780"/>
      <c r="I428" s="780"/>
    </row>
    <row r="429" spans="3:9" x14ac:dyDescent="0.2">
      <c r="C429" s="780"/>
      <c r="D429" s="780"/>
      <c r="E429" s="780"/>
      <c r="F429" s="780"/>
      <c r="G429" s="780"/>
      <c r="H429" s="780"/>
      <c r="I429" s="780"/>
    </row>
    <row r="430" spans="3:9" x14ac:dyDescent="0.2">
      <c r="C430" s="780"/>
      <c r="D430" s="780"/>
      <c r="E430" s="780"/>
      <c r="F430" s="780"/>
      <c r="G430" s="780"/>
      <c r="H430" s="780"/>
      <c r="I430" s="780"/>
    </row>
    <row r="431" spans="3:9" x14ac:dyDescent="0.2">
      <c r="C431" s="780"/>
      <c r="D431" s="780"/>
      <c r="E431" s="780"/>
      <c r="F431" s="780"/>
      <c r="G431" s="780"/>
      <c r="H431" s="780"/>
      <c r="I431" s="780"/>
    </row>
    <row r="432" spans="3:9" x14ac:dyDescent="0.2">
      <c r="C432" s="780"/>
      <c r="D432" s="780"/>
      <c r="E432" s="780"/>
      <c r="F432" s="780"/>
      <c r="G432" s="780"/>
      <c r="H432" s="780"/>
      <c r="I432" s="780"/>
    </row>
    <row r="433" spans="3:9" x14ac:dyDescent="0.2">
      <c r="C433" s="780"/>
      <c r="D433" s="780"/>
      <c r="E433" s="780"/>
      <c r="F433" s="780"/>
      <c r="G433" s="780"/>
      <c r="H433" s="780"/>
      <c r="I433" s="780"/>
    </row>
    <row r="434" spans="3:9" x14ac:dyDescent="0.2">
      <c r="C434" s="780"/>
      <c r="D434" s="780"/>
      <c r="E434" s="780"/>
      <c r="F434" s="780"/>
      <c r="G434" s="780"/>
      <c r="H434" s="780"/>
      <c r="I434" s="780"/>
    </row>
    <row r="435" spans="3:9" x14ac:dyDescent="0.2">
      <c r="C435" s="780"/>
      <c r="D435" s="780"/>
      <c r="E435" s="780"/>
      <c r="F435" s="780"/>
      <c r="G435" s="780"/>
      <c r="H435" s="780"/>
      <c r="I435" s="780"/>
    </row>
    <row r="436" spans="3:9" x14ac:dyDescent="0.2">
      <c r="C436" s="780"/>
      <c r="D436" s="780"/>
      <c r="E436" s="780"/>
      <c r="F436" s="780"/>
      <c r="G436" s="780"/>
      <c r="H436" s="780"/>
      <c r="I436" s="780"/>
    </row>
    <row r="437" spans="3:9" x14ac:dyDescent="0.2">
      <c r="C437" s="780"/>
      <c r="D437" s="780"/>
      <c r="E437" s="780"/>
      <c r="F437" s="780"/>
      <c r="G437" s="780"/>
      <c r="H437" s="780"/>
      <c r="I437" s="780"/>
    </row>
    <row r="438" spans="3:9" x14ac:dyDescent="0.2">
      <c r="C438" s="780"/>
      <c r="D438" s="780"/>
      <c r="E438" s="780"/>
      <c r="F438" s="780"/>
      <c r="G438" s="780"/>
      <c r="H438" s="780"/>
      <c r="I438" s="780"/>
    </row>
    <row r="439" spans="3:9" x14ac:dyDescent="0.2">
      <c r="C439" s="780"/>
      <c r="D439" s="780"/>
      <c r="E439" s="780"/>
      <c r="F439" s="780"/>
      <c r="G439" s="780"/>
      <c r="H439" s="780"/>
      <c r="I439" s="780"/>
    </row>
    <row r="440" spans="3:9" x14ac:dyDescent="0.2">
      <c r="C440" s="780"/>
      <c r="D440" s="780"/>
      <c r="E440" s="780"/>
      <c r="F440" s="780"/>
      <c r="G440" s="780"/>
      <c r="H440" s="780"/>
      <c r="I440" s="780"/>
    </row>
    <row r="441" spans="3:9" x14ac:dyDescent="0.2">
      <c r="C441" s="780"/>
      <c r="D441" s="780"/>
      <c r="E441" s="780"/>
      <c r="F441" s="780"/>
      <c r="G441" s="780"/>
      <c r="H441" s="780"/>
      <c r="I441" s="780"/>
    </row>
    <row r="442" spans="3:9" x14ac:dyDescent="0.2">
      <c r="C442" s="780"/>
      <c r="D442" s="780"/>
      <c r="E442" s="780"/>
      <c r="F442" s="780"/>
      <c r="G442" s="780"/>
      <c r="H442" s="780"/>
      <c r="I442" s="780"/>
    </row>
    <row r="443" spans="3:9" x14ac:dyDescent="0.2">
      <c r="C443" s="780"/>
      <c r="D443" s="780"/>
      <c r="E443" s="780"/>
      <c r="F443" s="780"/>
      <c r="G443" s="780"/>
      <c r="H443" s="780"/>
      <c r="I443" s="780"/>
    </row>
    <row r="444" spans="3:9" x14ac:dyDescent="0.2">
      <c r="C444" s="780"/>
      <c r="D444" s="780"/>
      <c r="E444" s="780"/>
      <c r="F444" s="780"/>
      <c r="G444" s="780"/>
      <c r="H444" s="780"/>
      <c r="I444" s="780"/>
    </row>
    <row r="445" spans="3:9" x14ac:dyDescent="0.2">
      <c r="C445" s="780"/>
      <c r="D445" s="780"/>
      <c r="E445" s="780"/>
      <c r="F445" s="780"/>
      <c r="G445" s="780"/>
      <c r="H445" s="780"/>
      <c r="I445" s="780"/>
    </row>
    <row r="446" spans="3:9" x14ac:dyDescent="0.2">
      <c r="C446" s="780"/>
      <c r="D446" s="780"/>
      <c r="E446" s="780"/>
      <c r="F446" s="780"/>
      <c r="G446" s="780"/>
      <c r="H446" s="780"/>
      <c r="I446" s="780"/>
    </row>
    <row r="447" spans="3:9" x14ac:dyDescent="0.2">
      <c r="C447" s="780"/>
      <c r="D447" s="780"/>
      <c r="E447" s="780"/>
      <c r="F447" s="780"/>
      <c r="G447" s="780"/>
      <c r="H447" s="780"/>
      <c r="I447" s="780"/>
    </row>
    <row r="448" spans="3:9" x14ac:dyDescent="0.2">
      <c r="C448" s="780"/>
      <c r="D448" s="780"/>
      <c r="E448" s="780"/>
      <c r="F448" s="780"/>
      <c r="G448" s="780"/>
      <c r="H448" s="780"/>
      <c r="I448" s="780"/>
    </row>
    <row r="449" spans="3:9" x14ac:dyDescent="0.2">
      <c r="C449" s="780"/>
      <c r="D449" s="780"/>
      <c r="E449" s="780"/>
      <c r="F449" s="780"/>
      <c r="G449" s="780"/>
      <c r="H449" s="780"/>
      <c r="I449" s="780"/>
    </row>
    <row r="450" spans="3:9" x14ac:dyDescent="0.2">
      <c r="C450" s="780"/>
      <c r="D450" s="780"/>
      <c r="E450" s="780"/>
      <c r="F450" s="780"/>
      <c r="G450" s="780"/>
      <c r="H450" s="780"/>
      <c r="I450" s="780"/>
    </row>
    <row r="451" spans="3:9" x14ac:dyDescent="0.2">
      <c r="C451" s="780"/>
      <c r="D451" s="780"/>
      <c r="E451" s="780"/>
      <c r="F451" s="780"/>
      <c r="G451" s="780"/>
      <c r="H451" s="780"/>
      <c r="I451" s="780"/>
    </row>
    <row r="452" spans="3:9" x14ac:dyDescent="0.2">
      <c r="C452" s="780"/>
      <c r="D452" s="780"/>
      <c r="E452" s="780"/>
      <c r="F452" s="780"/>
      <c r="G452" s="780"/>
      <c r="H452" s="780"/>
      <c r="I452" s="780"/>
    </row>
    <row r="453" spans="3:9" x14ac:dyDescent="0.2">
      <c r="C453" s="780"/>
      <c r="D453" s="780"/>
      <c r="E453" s="780"/>
      <c r="F453" s="780"/>
      <c r="G453" s="780"/>
      <c r="H453" s="780"/>
      <c r="I453" s="780"/>
    </row>
    <row r="454" spans="3:9" x14ac:dyDescent="0.2">
      <c r="C454" s="780"/>
      <c r="D454" s="780"/>
      <c r="E454" s="780"/>
      <c r="F454" s="780"/>
      <c r="G454" s="780"/>
      <c r="H454" s="780"/>
      <c r="I454" s="780"/>
    </row>
    <row r="455" spans="3:9" x14ac:dyDescent="0.2">
      <c r="C455" s="780"/>
      <c r="D455" s="780"/>
      <c r="E455" s="780"/>
      <c r="F455" s="780"/>
      <c r="G455" s="780"/>
      <c r="H455" s="780"/>
      <c r="I455" s="780"/>
    </row>
    <row r="456" spans="3:9" x14ac:dyDescent="0.2">
      <c r="C456" s="780"/>
      <c r="D456" s="780"/>
      <c r="E456" s="780"/>
      <c r="F456" s="780"/>
      <c r="G456" s="780"/>
      <c r="H456" s="780"/>
      <c r="I456" s="780"/>
    </row>
    <row r="457" spans="3:9" x14ac:dyDescent="0.2">
      <c r="C457" s="780"/>
      <c r="D457" s="780"/>
      <c r="E457" s="780"/>
      <c r="F457" s="780"/>
      <c r="G457" s="780"/>
      <c r="H457" s="780"/>
      <c r="I457" s="780"/>
    </row>
    <row r="458" spans="3:9" x14ac:dyDescent="0.2">
      <c r="C458" s="780"/>
      <c r="D458" s="780"/>
      <c r="E458" s="780"/>
      <c r="F458" s="780"/>
      <c r="G458" s="780"/>
      <c r="H458" s="780"/>
      <c r="I458" s="780"/>
    </row>
    <row r="459" spans="3:9" x14ac:dyDescent="0.2">
      <c r="C459" s="780"/>
      <c r="D459" s="780"/>
      <c r="E459" s="780"/>
      <c r="F459" s="780"/>
      <c r="G459" s="780"/>
      <c r="H459" s="780"/>
      <c r="I459" s="780"/>
    </row>
    <row r="460" spans="3:9" x14ac:dyDescent="0.2">
      <c r="C460" s="780"/>
      <c r="D460" s="780"/>
      <c r="E460" s="780"/>
      <c r="F460" s="780"/>
      <c r="G460" s="780"/>
      <c r="H460" s="780"/>
      <c r="I460" s="780"/>
    </row>
    <row r="461" spans="3:9" x14ac:dyDescent="0.2">
      <c r="C461" s="780"/>
      <c r="D461" s="780"/>
      <c r="E461" s="780"/>
      <c r="F461" s="780"/>
      <c r="G461" s="780"/>
      <c r="H461" s="780"/>
      <c r="I461" s="780"/>
    </row>
    <row r="462" spans="3:9" x14ac:dyDescent="0.2">
      <c r="C462" s="780"/>
      <c r="D462" s="780"/>
      <c r="E462" s="780"/>
      <c r="F462" s="780"/>
      <c r="G462" s="780"/>
      <c r="H462" s="780"/>
      <c r="I462" s="780"/>
    </row>
    <row r="463" spans="3:9" x14ac:dyDescent="0.2">
      <c r="C463" s="780"/>
      <c r="D463" s="780"/>
      <c r="E463" s="780"/>
      <c r="F463" s="780"/>
      <c r="G463" s="780"/>
      <c r="H463" s="780"/>
      <c r="I463" s="780"/>
    </row>
    <row r="464" spans="3:9" x14ac:dyDescent="0.2">
      <c r="C464" s="780"/>
      <c r="D464" s="780"/>
      <c r="E464" s="780"/>
      <c r="F464" s="780"/>
      <c r="G464" s="780"/>
      <c r="H464" s="780"/>
      <c r="I464" s="780"/>
    </row>
    <row r="465" spans="3:9" x14ac:dyDescent="0.2">
      <c r="C465" s="780"/>
      <c r="D465" s="780"/>
      <c r="E465" s="780"/>
      <c r="F465" s="780"/>
      <c r="G465" s="780"/>
      <c r="H465" s="780"/>
      <c r="I465" s="780"/>
    </row>
    <row r="466" spans="3:9" x14ac:dyDescent="0.2">
      <c r="C466" s="780"/>
      <c r="D466" s="780"/>
      <c r="E466" s="780"/>
      <c r="F466" s="780"/>
      <c r="G466" s="780"/>
      <c r="H466" s="780"/>
      <c r="I466" s="780"/>
    </row>
    <row r="467" spans="3:9" x14ac:dyDescent="0.2">
      <c r="C467" s="780"/>
      <c r="D467" s="780"/>
      <c r="E467" s="780"/>
      <c r="F467" s="780"/>
      <c r="G467" s="780"/>
      <c r="H467" s="780"/>
      <c r="I467" s="780"/>
    </row>
    <row r="468" spans="3:9" x14ac:dyDescent="0.2">
      <c r="C468" s="780"/>
      <c r="D468" s="780"/>
      <c r="E468" s="780"/>
      <c r="F468" s="780"/>
      <c r="G468" s="780"/>
      <c r="H468" s="780"/>
      <c r="I468" s="780"/>
    </row>
    <row r="469" spans="3:9" x14ac:dyDescent="0.2">
      <c r="C469" s="780"/>
      <c r="D469" s="780"/>
      <c r="E469" s="780"/>
      <c r="F469" s="780"/>
      <c r="G469" s="780"/>
      <c r="H469" s="780"/>
      <c r="I469" s="780"/>
    </row>
    <row r="470" spans="3:9" x14ac:dyDescent="0.2">
      <c r="C470" s="780"/>
      <c r="D470" s="780"/>
      <c r="E470" s="780"/>
      <c r="F470" s="780"/>
      <c r="G470" s="780"/>
      <c r="H470" s="780"/>
      <c r="I470" s="780"/>
    </row>
    <row r="471" spans="3:9" x14ac:dyDescent="0.2">
      <c r="C471" s="780"/>
      <c r="D471" s="780"/>
      <c r="E471" s="780"/>
      <c r="F471" s="780"/>
      <c r="G471" s="780"/>
      <c r="H471" s="780"/>
      <c r="I471" s="780"/>
    </row>
    <row r="472" spans="3:9" x14ac:dyDescent="0.2">
      <c r="C472" s="780"/>
      <c r="D472" s="780"/>
      <c r="E472" s="780"/>
      <c r="F472" s="780"/>
      <c r="G472" s="780"/>
      <c r="H472" s="780"/>
      <c r="I472" s="780"/>
    </row>
    <row r="473" spans="3:9" x14ac:dyDescent="0.2">
      <c r="C473" s="780"/>
      <c r="D473" s="780"/>
      <c r="E473" s="780"/>
      <c r="F473" s="780"/>
      <c r="G473" s="780"/>
      <c r="H473" s="780"/>
      <c r="I473" s="780"/>
    </row>
    <row r="474" spans="3:9" x14ac:dyDescent="0.2">
      <c r="C474" s="780"/>
      <c r="D474" s="780"/>
      <c r="E474" s="780"/>
      <c r="F474" s="780"/>
      <c r="G474" s="780"/>
      <c r="H474" s="780"/>
      <c r="I474" s="780"/>
    </row>
    <row r="475" spans="3:9" x14ac:dyDescent="0.2">
      <c r="C475" s="780"/>
      <c r="D475" s="780"/>
      <c r="E475" s="780"/>
      <c r="F475" s="780"/>
      <c r="G475" s="780"/>
      <c r="H475" s="780"/>
      <c r="I475" s="780"/>
    </row>
    <row r="476" spans="3:9" x14ac:dyDescent="0.2">
      <c r="C476" s="780"/>
      <c r="D476" s="780"/>
      <c r="E476" s="780"/>
      <c r="F476" s="780"/>
      <c r="G476" s="780"/>
      <c r="H476" s="780"/>
      <c r="I476" s="780"/>
    </row>
    <row r="477" spans="3:9" x14ac:dyDescent="0.2">
      <c r="C477" s="780"/>
      <c r="D477" s="780"/>
      <c r="E477" s="780"/>
      <c r="F477" s="780"/>
      <c r="G477" s="780"/>
      <c r="H477" s="780"/>
      <c r="I477" s="780"/>
    </row>
    <row r="478" spans="3:9" x14ac:dyDescent="0.2">
      <c r="C478" s="780"/>
      <c r="D478" s="780"/>
      <c r="E478" s="780"/>
      <c r="F478" s="780"/>
      <c r="G478" s="780"/>
      <c r="H478" s="780"/>
      <c r="I478" s="780"/>
    </row>
    <row r="479" spans="3:9" x14ac:dyDescent="0.2">
      <c r="C479" s="780"/>
      <c r="D479" s="780"/>
      <c r="E479" s="780"/>
      <c r="F479" s="780"/>
      <c r="G479" s="780"/>
      <c r="H479" s="780"/>
      <c r="I479" s="780"/>
    </row>
    <row r="480" spans="3:9" x14ac:dyDescent="0.2">
      <c r="C480" s="780"/>
      <c r="D480" s="780"/>
      <c r="E480" s="780"/>
      <c r="F480" s="780"/>
      <c r="G480" s="780"/>
      <c r="H480" s="780"/>
      <c r="I480" s="780"/>
    </row>
    <row r="481" spans="3:9" x14ac:dyDescent="0.2">
      <c r="C481" s="780"/>
      <c r="D481" s="780"/>
      <c r="E481" s="780"/>
      <c r="F481" s="780"/>
      <c r="G481" s="780"/>
      <c r="H481" s="780"/>
      <c r="I481" s="780"/>
    </row>
    <row r="482" spans="3:9" x14ac:dyDescent="0.2">
      <c r="C482" s="780"/>
      <c r="D482" s="780"/>
      <c r="E482" s="780"/>
      <c r="F482" s="780"/>
      <c r="G482" s="780"/>
      <c r="H482" s="780"/>
      <c r="I482" s="780"/>
    </row>
    <row r="483" spans="3:9" x14ac:dyDescent="0.2">
      <c r="C483" s="780"/>
      <c r="D483" s="780"/>
      <c r="E483" s="780"/>
      <c r="F483" s="780"/>
      <c r="G483" s="780"/>
      <c r="H483" s="780"/>
      <c r="I483" s="780"/>
    </row>
    <row r="484" spans="3:9" x14ac:dyDescent="0.2">
      <c r="C484" s="780"/>
      <c r="D484" s="780"/>
      <c r="E484" s="780"/>
      <c r="F484" s="780"/>
      <c r="G484" s="780"/>
      <c r="H484" s="780"/>
      <c r="I484" s="780"/>
    </row>
    <row r="485" spans="3:9" x14ac:dyDescent="0.2">
      <c r="C485" s="780"/>
      <c r="D485" s="780"/>
      <c r="E485" s="780"/>
      <c r="F485" s="780"/>
      <c r="G485" s="780"/>
      <c r="H485" s="780"/>
      <c r="I485" s="780"/>
    </row>
    <row r="486" spans="3:9" x14ac:dyDescent="0.2">
      <c r="C486" s="780"/>
      <c r="D486" s="780"/>
      <c r="E486" s="780"/>
      <c r="F486" s="780"/>
      <c r="G486" s="780"/>
      <c r="H486" s="780"/>
      <c r="I486" s="780"/>
    </row>
    <row r="487" spans="3:9" x14ac:dyDescent="0.2">
      <c r="C487" s="780"/>
      <c r="D487" s="780"/>
      <c r="E487" s="780"/>
      <c r="F487" s="780"/>
      <c r="G487" s="780"/>
      <c r="H487" s="780"/>
      <c r="I487" s="780"/>
    </row>
    <row r="488" spans="3:9" x14ac:dyDescent="0.2">
      <c r="C488" s="780"/>
      <c r="D488" s="780"/>
      <c r="E488" s="780"/>
      <c r="F488" s="780"/>
      <c r="G488" s="780"/>
      <c r="H488" s="780"/>
      <c r="I488" s="780"/>
    </row>
    <row r="489" spans="3:9" x14ac:dyDescent="0.2">
      <c r="C489" s="780"/>
      <c r="D489" s="780"/>
      <c r="E489" s="780"/>
      <c r="F489" s="780"/>
      <c r="G489" s="780"/>
      <c r="H489" s="780"/>
      <c r="I489" s="780"/>
    </row>
    <row r="490" spans="3:9" x14ac:dyDescent="0.2">
      <c r="C490" s="780"/>
      <c r="D490" s="780"/>
      <c r="E490" s="780"/>
      <c r="F490" s="780"/>
      <c r="G490" s="780"/>
      <c r="H490" s="780"/>
      <c r="I490" s="780"/>
    </row>
    <row r="491" spans="3:9" x14ac:dyDescent="0.2">
      <c r="C491" s="780"/>
      <c r="D491" s="780"/>
      <c r="E491" s="780"/>
      <c r="F491" s="780"/>
      <c r="G491" s="780"/>
      <c r="H491" s="780"/>
      <c r="I491" s="780"/>
    </row>
    <row r="492" spans="3:9" x14ac:dyDescent="0.2">
      <c r="C492" s="780"/>
      <c r="D492" s="780"/>
      <c r="E492" s="780"/>
      <c r="F492" s="780"/>
      <c r="G492" s="780"/>
      <c r="H492" s="780"/>
      <c r="I492" s="780"/>
    </row>
    <row r="493" spans="3:9" x14ac:dyDescent="0.2">
      <c r="C493" s="780"/>
      <c r="D493" s="780"/>
      <c r="E493" s="780"/>
      <c r="F493" s="780"/>
      <c r="G493" s="780"/>
      <c r="H493" s="780"/>
      <c r="I493" s="780"/>
    </row>
    <row r="494" spans="3:9" x14ac:dyDescent="0.2">
      <c r="C494" s="780"/>
      <c r="D494" s="780"/>
      <c r="E494" s="780"/>
      <c r="F494" s="780"/>
      <c r="G494" s="780"/>
      <c r="H494" s="780"/>
      <c r="I494" s="780"/>
    </row>
    <row r="495" spans="3:9" x14ac:dyDescent="0.2">
      <c r="C495" s="780"/>
      <c r="D495" s="780"/>
      <c r="E495" s="780"/>
      <c r="F495" s="780"/>
      <c r="G495" s="780"/>
      <c r="H495" s="780"/>
      <c r="I495" s="780"/>
    </row>
    <row r="496" spans="3:9" x14ac:dyDescent="0.2">
      <c r="C496" s="780"/>
      <c r="D496" s="780"/>
      <c r="E496" s="780"/>
      <c r="F496" s="780"/>
      <c r="G496" s="780"/>
      <c r="H496" s="780"/>
      <c r="I496" s="780"/>
    </row>
    <row r="497" spans="3:9" x14ac:dyDescent="0.2">
      <c r="C497" s="780"/>
      <c r="D497" s="780"/>
      <c r="E497" s="780"/>
      <c r="F497" s="780"/>
      <c r="G497" s="780"/>
      <c r="H497" s="780"/>
      <c r="I497" s="780"/>
    </row>
    <row r="498" spans="3:9" x14ac:dyDescent="0.2">
      <c r="C498" s="780"/>
      <c r="D498" s="780"/>
      <c r="E498" s="780"/>
      <c r="F498" s="780"/>
      <c r="G498" s="780"/>
      <c r="H498" s="780"/>
      <c r="I498" s="780"/>
    </row>
    <row r="499" spans="3:9" x14ac:dyDescent="0.2">
      <c r="C499" s="780"/>
      <c r="D499" s="780"/>
      <c r="E499" s="780"/>
      <c r="F499" s="780"/>
      <c r="G499" s="780"/>
      <c r="H499" s="780"/>
      <c r="I499" s="780"/>
    </row>
    <row r="500" spans="3:9" x14ac:dyDescent="0.2">
      <c r="C500" s="780"/>
      <c r="D500" s="780"/>
      <c r="E500" s="780"/>
      <c r="F500" s="780"/>
      <c r="G500" s="780"/>
      <c r="H500" s="780"/>
      <c r="I500" s="780"/>
    </row>
    <row r="501" spans="3:9" x14ac:dyDescent="0.2">
      <c r="C501" s="780"/>
      <c r="D501" s="780"/>
      <c r="E501" s="780"/>
      <c r="F501" s="780"/>
      <c r="G501" s="780"/>
      <c r="H501" s="780"/>
      <c r="I501" s="780"/>
    </row>
    <row r="502" spans="3:9" x14ac:dyDescent="0.2">
      <c r="C502" s="780"/>
      <c r="D502" s="780"/>
      <c r="E502" s="780"/>
      <c r="F502" s="780"/>
      <c r="G502" s="780"/>
      <c r="H502" s="780"/>
      <c r="I502" s="780"/>
    </row>
    <row r="503" spans="3:9" x14ac:dyDescent="0.2">
      <c r="C503" s="780"/>
      <c r="D503" s="780"/>
      <c r="E503" s="780"/>
      <c r="F503" s="780"/>
      <c r="G503" s="780"/>
      <c r="H503" s="780"/>
      <c r="I503" s="780"/>
    </row>
    <row r="504" spans="3:9" x14ac:dyDescent="0.2">
      <c r="C504" s="780"/>
      <c r="D504" s="780"/>
      <c r="E504" s="780"/>
      <c r="F504" s="780"/>
      <c r="G504" s="780"/>
      <c r="H504" s="780"/>
      <c r="I504" s="780"/>
    </row>
    <row r="505" spans="3:9" x14ac:dyDescent="0.2">
      <c r="C505" s="780"/>
      <c r="D505" s="780"/>
      <c r="E505" s="780"/>
      <c r="F505" s="780"/>
      <c r="G505" s="780"/>
      <c r="H505" s="780"/>
      <c r="I505" s="780"/>
    </row>
    <row r="506" spans="3:9" x14ac:dyDescent="0.2">
      <c r="C506" s="780"/>
      <c r="D506" s="780"/>
      <c r="E506" s="780"/>
      <c r="F506" s="780"/>
      <c r="G506" s="780"/>
      <c r="H506" s="780"/>
      <c r="I506" s="780"/>
    </row>
    <row r="507" spans="3:9" x14ac:dyDescent="0.2">
      <c r="C507" s="780"/>
      <c r="D507" s="780"/>
      <c r="E507" s="780"/>
      <c r="F507" s="780"/>
      <c r="G507" s="780"/>
      <c r="H507" s="780"/>
      <c r="I507" s="780"/>
    </row>
    <row r="508" spans="3:9" x14ac:dyDescent="0.2">
      <c r="C508" s="780"/>
      <c r="D508" s="780"/>
      <c r="E508" s="780"/>
      <c r="F508" s="780"/>
      <c r="G508" s="780"/>
      <c r="H508" s="780"/>
      <c r="I508" s="780"/>
    </row>
    <row r="509" spans="3:9" x14ac:dyDescent="0.2">
      <c r="C509" s="780"/>
      <c r="D509" s="780"/>
      <c r="E509" s="780"/>
      <c r="F509" s="780"/>
      <c r="G509" s="780"/>
      <c r="H509" s="780"/>
      <c r="I509" s="780"/>
    </row>
    <row r="510" spans="3:9" x14ac:dyDescent="0.2">
      <c r="C510" s="780"/>
      <c r="D510" s="780"/>
      <c r="E510" s="780"/>
      <c r="F510" s="780"/>
      <c r="G510" s="780"/>
      <c r="H510" s="780"/>
      <c r="I510" s="780"/>
    </row>
    <row r="511" spans="3:9" x14ac:dyDescent="0.2">
      <c r="C511" s="780"/>
      <c r="D511" s="780"/>
      <c r="E511" s="780"/>
      <c r="F511" s="780"/>
      <c r="G511" s="780"/>
      <c r="H511" s="780"/>
      <c r="I511" s="780"/>
    </row>
    <row r="512" spans="3:9" x14ac:dyDescent="0.2">
      <c r="C512" s="780"/>
      <c r="D512" s="780"/>
      <c r="E512" s="780"/>
      <c r="F512" s="780"/>
      <c r="G512" s="780"/>
      <c r="H512" s="780"/>
      <c r="I512" s="780"/>
    </row>
    <row r="513" spans="3:9" x14ac:dyDescent="0.2">
      <c r="C513" s="780"/>
      <c r="D513" s="780"/>
      <c r="E513" s="780"/>
      <c r="F513" s="780"/>
      <c r="G513" s="780"/>
      <c r="H513" s="780"/>
      <c r="I513" s="780"/>
    </row>
    <row r="514" spans="3:9" x14ac:dyDescent="0.2">
      <c r="C514" s="780"/>
      <c r="D514" s="780"/>
      <c r="E514" s="780"/>
      <c r="F514" s="780"/>
      <c r="G514" s="780"/>
      <c r="H514" s="780"/>
      <c r="I514" s="780"/>
    </row>
    <row r="515" spans="3:9" x14ac:dyDescent="0.2">
      <c r="C515" s="780"/>
      <c r="D515" s="780"/>
      <c r="E515" s="780"/>
      <c r="F515" s="780"/>
      <c r="G515" s="780"/>
      <c r="H515" s="780"/>
      <c r="I515" s="780"/>
    </row>
    <row r="516" spans="3:9" x14ac:dyDescent="0.2">
      <c r="C516" s="780"/>
      <c r="D516" s="780"/>
      <c r="E516" s="780"/>
      <c r="F516" s="780"/>
      <c r="G516" s="780"/>
      <c r="H516" s="780"/>
      <c r="I516" s="780"/>
    </row>
    <row r="517" spans="3:9" x14ac:dyDescent="0.2">
      <c r="C517" s="780"/>
      <c r="D517" s="780"/>
      <c r="E517" s="780"/>
      <c r="F517" s="780"/>
      <c r="G517" s="780"/>
      <c r="H517" s="780"/>
      <c r="I517" s="780"/>
    </row>
    <row r="518" spans="3:9" x14ac:dyDescent="0.2">
      <c r="C518" s="780"/>
      <c r="D518" s="780"/>
      <c r="E518" s="780"/>
      <c r="F518" s="780"/>
      <c r="G518" s="780"/>
      <c r="H518" s="780"/>
      <c r="I518" s="780"/>
    </row>
    <row r="519" spans="3:9" x14ac:dyDescent="0.2">
      <c r="C519" s="780"/>
      <c r="D519" s="780"/>
      <c r="E519" s="780"/>
      <c r="F519" s="780"/>
      <c r="G519" s="780"/>
      <c r="H519" s="780"/>
      <c r="I519" s="780"/>
    </row>
    <row r="520" spans="3:9" x14ac:dyDescent="0.2">
      <c r="C520" s="780"/>
      <c r="D520" s="780"/>
      <c r="E520" s="780"/>
      <c r="F520" s="780"/>
      <c r="G520" s="780"/>
      <c r="H520" s="780"/>
      <c r="I520" s="780"/>
    </row>
    <row r="521" spans="3:9" x14ac:dyDescent="0.2">
      <c r="C521" s="780"/>
      <c r="D521" s="780"/>
      <c r="E521" s="780"/>
      <c r="F521" s="780"/>
      <c r="G521" s="780"/>
      <c r="H521" s="780"/>
      <c r="I521" s="780"/>
    </row>
    <row r="522" spans="3:9" x14ac:dyDescent="0.2">
      <c r="C522" s="780"/>
      <c r="D522" s="780"/>
      <c r="E522" s="780"/>
      <c r="F522" s="780"/>
      <c r="G522" s="780"/>
      <c r="H522" s="780"/>
      <c r="I522" s="780"/>
    </row>
    <row r="523" spans="3:9" x14ac:dyDescent="0.2">
      <c r="C523" s="780"/>
      <c r="D523" s="780"/>
      <c r="E523" s="780"/>
      <c r="F523" s="780"/>
      <c r="G523" s="780"/>
      <c r="H523" s="780"/>
      <c r="I523" s="780"/>
    </row>
    <row r="524" spans="3:9" x14ac:dyDescent="0.2">
      <c r="C524" s="780"/>
      <c r="D524" s="780"/>
      <c r="E524" s="780"/>
      <c r="F524" s="780"/>
      <c r="G524" s="780"/>
      <c r="H524" s="780"/>
      <c r="I524" s="780"/>
    </row>
    <row r="525" spans="3:9" x14ac:dyDescent="0.2">
      <c r="C525" s="780"/>
      <c r="D525" s="780"/>
      <c r="E525" s="780"/>
      <c r="F525" s="780"/>
      <c r="G525" s="780"/>
      <c r="H525" s="780"/>
      <c r="I525" s="780"/>
    </row>
    <row r="526" spans="3:9" x14ac:dyDescent="0.2">
      <c r="C526" s="780"/>
      <c r="D526" s="780"/>
      <c r="E526" s="780"/>
      <c r="F526" s="780"/>
      <c r="G526" s="780"/>
      <c r="H526" s="780"/>
      <c r="I526" s="780"/>
    </row>
    <row r="527" spans="3:9" x14ac:dyDescent="0.2">
      <c r="C527" s="780"/>
      <c r="D527" s="780"/>
      <c r="E527" s="780"/>
      <c r="F527" s="780"/>
      <c r="G527" s="780"/>
      <c r="H527" s="780"/>
      <c r="I527" s="780"/>
    </row>
    <row r="528" spans="3:9" x14ac:dyDescent="0.2">
      <c r="C528" s="780"/>
      <c r="D528" s="780"/>
      <c r="E528" s="780"/>
      <c r="F528" s="780"/>
      <c r="G528" s="780"/>
      <c r="H528" s="780"/>
      <c r="I528" s="780"/>
    </row>
    <row r="529" spans="3:9" x14ac:dyDescent="0.2">
      <c r="C529" s="780"/>
      <c r="D529" s="780"/>
      <c r="E529" s="780"/>
      <c r="F529" s="780"/>
      <c r="G529" s="780"/>
      <c r="H529" s="780"/>
      <c r="I529" s="780"/>
    </row>
    <row r="530" spans="3:9" x14ac:dyDescent="0.2">
      <c r="C530" s="780"/>
      <c r="D530" s="780"/>
      <c r="E530" s="780"/>
      <c r="F530" s="780"/>
      <c r="G530" s="780"/>
      <c r="H530" s="780"/>
      <c r="I530" s="780"/>
    </row>
    <row r="531" spans="3:9" x14ac:dyDescent="0.2">
      <c r="C531" s="780"/>
      <c r="D531" s="780"/>
      <c r="E531" s="780"/>
      <c r="F531" s="780"/>
      <c r="G531" s="780"/>
      <c r="H531" s="780"/>
      <c r="I531" s="780"/>
    </row>
    <row r="532" spans="3:9" x14ac:dyDescent="0.2">
      <c r="C532" s="780"/>
      <c r="D532" s="780"/>
      <c r="E532" s="780"/>
      <c r="F532" s="780"/>
      <c r="G532" s="780"/>
      <c r="H532" s="780"/>
      <c r="I532" s="780"/>
    </row>
    <row r="533" spans="3:9" x14ac:dyDescent="0.2">
      <c r="C533" s="780"/>
      <c r="D533" s="780"/>
      <c r="E533" s="780"/>
      <c r="F533" s="780"/>
      <c r="G533" s="780"/>
      <c r="H533" s="780"/>
      <c r="I533" s="780"/>
    </row>
    <row r="534" spans="3:9" x14ac:dyDescent="0.2">
      <c r="C534" s="780"/>
      <c r="D534" s="780"/>
      <c r="E534" s="780"/>
      <c r="F534" s="780"/>
      <c r="G534" s="780"/>
      <c r="H534" s="780"/>
      <c r="I534" s="780"/>
    </row>
    <row r="535" spans="3:9" x14ac:dyDescent="0.2">
      <c r="C535" s="780"/>
      <c r="D535" s="780"/>
      <c r="E535" s="780"/>
      <c r="F535" s="780"/>
      <c r="G535" s="780"/>
      <c r="H535" s="780"/>
      <c r="I535" s="780"/>
    </row>
    <row r="536" spans="3:9" x14ac:dyDescent="0.2">
      <c r="C536" s="780"/>
      <c r="D536" s="780"/>
      <c r="E536" s="780"/>
      <c r="F536" s="780"/>
      <c r="G536" s="780"/>
      <c r="H536" s="780"/>
      <c r="I536" s="780"/>
    </row>
    <row r="537" spans="3:9" x14ac:dyDescent="0.2">
      <c r="C537" s="780"/>
      <c r="D537" s="780"/>
      <c r="E537" s="780"/>
      <c r="F537" s="780"/>
      <c r="G537" s="780"/>
      <c r="H537" s="780"/>
      <c r="I537" s="780"/>
    </row>
    <row r="538" spans="3:9" x14ac:dyDescent="0.2">
      <c r="C538" s="780"/>
      <c r="D538" s="780"/>
      <c r="E538" s="780"/>
      <c r="F538" s="780"/>
      <c r="G538" s="780"/>
      <c r="H538" s="780"/>
      <c r="I538" s="780"/>
    </row>
    <row r="539" spans="3:9" x14ac:dyDescent="0.2">
      <c r="C539" s="780"/>
      <c r="D539" s="780"/>
      <c r="E539" s="780"/>
      <c r="F539" s="780"/>
      <c r="G539" s="780"/>
      <c r="H539" s="780"/>
      <c r="I539" s="780"/>
    </row>
    <row r="540" spans="3:9" x14ac:dyDescent="0.2">
      <c r="C540" s="780"/>
      <c r="D540" s="780"/>
      <c r="E540" s="780"/>
      <c r="F540" s="780"/>
      <c r="G540" s="780"/>
      <c r="H540" s="780"/>
      <c r="I540" s="780"/>
    </row>
    <row r="541" spans="3:9" x14ac:dyDescent="0.2">
      <c r="C541" s="780"/>
      <c r="D541" s="780"/>
      <c r="E541" s="780"/>
      <c r="F541" s="780"/>
      <c r="G541" s="780"/>
      <c r="H541" s="780"/>
      <c r="I541" s="780"/>
    </row>
    <row r="542" spans="3:9" x14ac:dyDescent="0.2">
      <c r="C542" s="780"/>
      <c r="D542" s="780"/>
      <c r="E542" s="780"/>
      <c r="F542" s="780"/>
      <c r="G542" s="780"/>
      <c r="H542" s="780"/>
      <c r="I542" s="780"/>
    </row>
    <row r="543" spans="3:9" x14ac:dyDescent="0.2">
      <c r="C543" s="780"/>
      <c r="D543" s="780"/>
      <c r="E543" s="780"/>
      <c r="F543" s="780"/>
      <c r="G543" s="780"/>
      <c r="H543" s="780"/>
      <c r="I543" s="780"/>
    </row>
    <row r="544" spans="3:9" x14ac:dyDescent="0.2">
      <c r="C544" s="780"/>
      <c r="D544" s="780"/>
      <c r="E544" s="780"/>
      <c r="F544" s="780"/>
      <c r="G544" s="780"/>
      <c r="H544" s="780"/>
      <c r="I544" s="780"/>
    </row>
    <row r="545" spans="3:9" x14ac:dyDescent="0.2">
      <c r="C545" s="780"/>
      <c r="D545" s="780"/>
      <c r="E545" s="780"/>
      <c r="F545" s="780"/>
      <c r="G545" s="780"/>
      <c r="H545" s="780"/>
      <c r="I545" s="780"/>
    </row>
    <row r="546" spans="3:9" x14ac:dyDescent="0.2">
      <c r="C546" s="780"/>
      <c r="D546" s="780"/>
      <c r="E546" s="780"/>
      <c r="F546" s="780"/>
      <c r="G546" s="780"/>
      <c r="H546" s="780"/>
      <c r="I546" s="780"/>
    </row>
    <row r="547" spans="3:9" x14ac:dyDescent="0.2">
      <c r="C547" s="780"/>
      <c r="D547" s="780"/>
      <c r="E547" s="780"/>
      <c r="F547" s="780"/>
      <c r="G547" s="780"/>
      <c r="H547" s="780"/>
      <c r="I547" s="780"/>
    </row>
    <row r="548" spans="3:9" x14ac:dyDescent="0.2">
      <c r="C548" s="780"/>
      <c r="D548" s="780"/>
      <c r="E548" s="780"/>
      <c r="F548" s="780"/>
      <c r="G548" s="780"/>
      <c r="H548" s="780"/>
      <c r="I548" s="780"/>
    </row>
    <row r="549" spans="3:9" x14ac:dyDescent="0.2">
      <c r="C549" s="780"/>
      <c r="D549" s="780"/>
      <c r="E549" s="780"/>
      <c r="F549" s="780"/>
      <c r="G549" s="780"/>
      <c r="H549" s="780"/>
      <c r="I549" s="780"/>
    </row>
    <row r="550" spans="3:9" x14ac:dyDescent="0.2">
      <c r="C550" s="780"/>
      <c r="D550" s="780"/>
      <c r="E550" s="780"/>
      <c r="F550" s="780"/>
      <c r="G550" s="780"/>
      <c r="H550" s="780"/>
      <c r="I550" s="780"/>
    </row>
    <row r="551" spans="3:9" x14ac:dyDescent="0.2">
      <c r="C551" s="780"/>
      <c r="D551" s="780"/>
      <c r="E551" s="780"/>
      <c r="F551" s="780"/>
      <c r="G551" s="780"/>
      <c r="H551" s="780"/>
      <c r="I551" s="780"/>
    </row>
    <row r="552" spans="3:9" x14ac:dyDescent="0.2">
      <c r="C552" s="780"/>
      <c r="D552" s="780"/>
      <c r="E552" s="780"/>
      <c r="F552" s="780"/>
      <c r="G552" s="780"/>
      <c r="H552" s="780"/>
      <c r="I552" s="780"/>
    </row>
    <row r="553" spans="3:9" x14ac:dyDescent="0.2">
      <c r="C553" s="780"/>
      <c r="D553" s="780"/>
      <c r="E553" s="780"/>
      <c r="F553" s="780"/>
      <c r="G553" s="780"/>
      <c r="H553" s="780"/>
      <c r="I553" s="780"/>
    </row>
    <row r="554" spans="3:9" x14ac:dyDescent="0.2">
      <c r="C554" s="780"/>
      <c r="D554" s="780"/>
      <c r="E554" s="780"/>
      <c r="F554" s="780"/>
      <c r="G554" s="780"/>
      <c r="H554" s="780"/>
      <c r="I554" s="780"/>
    </row>
    <row r="555" spans="3:9" x14ac:dyDescent="0.2">
      <c r="C555" s="780"/>
      <c r="D555" s="780"/>
      <c r="E555" s="780"/>
      <c r="F555" s="780"/>
      <c r="G555" s="780"/>
      <c r="H555" s="780"/>
      <c r="I555" s="780"/>
    </row>
    <row r="556" spans="3:9" x14ac:dyDescent="0.2">
      <c r="C556" s="780"/>
      <c r="D556" s="780"/>
      <c r="E556" s="780"/>
      <c r="F556" s="780"/>
      <c r="G556" s="780"/>
      <c r="H556" s="780"/>
      <c r="I556" s="780"/>
    </row>
    <row r="557" spans="3:9" x14ac:dyDescent="0.2">
      <c r="C557" s="780"/>
      <c r="D557" s="780"/>
      <c r="E557" s="780"/>
      <c r="F557" s="780"/>
      <c r="G557" s="780"/>
      <c r="H557" s="780"/>
      <c r="I557" s="780"/>
    </row>
    <row r="558" spans="3:9" x14ac:dyDescent="0.2">
      <c r="C558" s="780"/>
      <c r="D558" s="780"/>
      <c r="E558" s="780"/>
      <c r="F558" s="780"/>
      <c r="G558" s="780"/>
      <c r="H558" s="780"/>
      <c r="I558" s="780"/>
    </row>
    <row r="559" spans="3:9" x14ac:dyDescent="0.2">
      <c r="C559" s="780"/>
      <c r="D559" s="780"/>
      <c r="E559" s="780"/>
      <c r="F559" s="780"/>
      <c r="G559" s="780"/>
      <c r="H559" s="780"/>
      <c r="I559" s="780"/>
    </row>
    <row r="560" spans="3:9" x14ac:dyDescent="0.2">
      <c r="C560" s="780"/>
      <c r="D560" s="780"/>
      <c r="E560" s="780"/>
      <c r="F560" s="780"/>
      <c r="G560" s="780"/>
      <c r="H560" s="780"/>
      <c r="I560" s="780"/>
    </row>
    <row r="561" spans="3:9" x14ac:dyDescent="0.2">
      <c r="C561" s="780"/>
      <c r="D561" s="780"/>
      <c r="E561" s="780"/>
      <c r="F561" s="780"/>
      <c r="G561" s="780"/>
      <c r="H561" s="780"/>
      <c r="I561" s="780"/>
    </row>
    <row r="562" spans="3:9" x14ac:dyDescent="0.2">
      <c r="C562" s="780"/>
      <c r="D562" s="780"/>
      <c r="E562" s="780"/>
      <c r="F562" s="780"/>
      <c r="G562" s="780"/>
      <c r="H562" s="780"/>
      <c r="I562" s="780"/>
    </row>
    <row r="563" spans="3:9" x14ac:dyDescent="0.2">
      <c r="C563" s="780"/>
      <c r="D563" s="780"/>
      <c r="E563" s="780"/>
      <c r="F563" s="780"/>
      <c r="G563" s="780"/>
      <c r="H563" s="780"/>
      <c r="I563" s="780"/>
    </row>
    <row r="564" spans="3:9" x14ac:dyDescent="0.2">
      <c r="C564" s="780"/>
      <c r="D564" s="780"/>
      <c r="E564" s="780"/>
      <c r="F564" s="780"/>
      <c r="G564" s="780"/>
      <c r="H564" s="780"/>
      <c r="I564" s="780"/>
    </row>
    <row r="565" spans="3:9" x14ac:dyDescent="0.2">
      <c r="C565" s="780"/>
      <c r="D565" s="780"/>
      <c r="E565" s="780"/>
      <c r="F565" s="780"/>
      <c r="G565" s="780"/>
      <c r="H565" s="780"/>
      <c r="I565" s="780"/>
    </row>
    <row r="566" spans="3:9" x14ac:dyDescent="0.2">
      <c r="C566" s="780"/>
      <c r="D566" s="780"/>
      <c r="E566" s="780"/>
      <c r="F566" s="780"/>
      <c r="G566" s="780"/>
      <c r="H566" s="780"/>
      <c r="I566" s="780"/>
    </row>
    <row r="567" spans="3:9" x14ac:dyDescent="0.2">
      <c r="C567" s="780"/>
      <c r="D567" s="780"/>
      <c r="E567" s="780"/>
      <c r="F567" s="780"/>
      <c r="G567" s="780"/>
      <c r="H567" s="780"/>
      <c r="I567" s="780"/>
    </row>
    <row r="568" spans="3:9" x14ac:dyDescent="0.2">
      <c r="C568" s="780"/>
      <c r="D568" s="780"/>
      <c r="E568" s="780"/>
      <c r="F568" s="780"/>
      <c r="G568" s="780"/>
      <c r="H568" s="780"/>
      <c r="I568" s="780"/>
    </row>
    <row r="569" spans="3:9" x14ac:dyDescent="0.2">
      <c r="C569" s="780"/>
      <c r="D569" s="780"/>
      <c r="E569" s="780"/>
      <c r="F569" s="780"/>
      <c r="G569" s="780"/>
      <c r="H569" s="780"/>
      <c r="I569" s="780"/>
    </row>
    <row r="570" spans="3:9" x14ac:dyDescent="0.2">
      <c r="C570" s="780"/>
      <c r="D570" s="780"/>
      <c r="E570" s="780"/>
      <c r="F570" s="780"/>
      <c r="G570" s="780"/>
      <c r="H570" s="780"/>
      <c r="I570" s="780"/>
    </row>
    <row r="571" spans="3:9" x14ac:dyDescent="0.2">
      <c r="C571" s="780"/>
      <c r="D571" s="780"/>
      <c r="E571" s="780"/>
      <c r="F571" s="780"/>
      <c r="G571" s="780"/>
      <c r="H571" s="780"/>
      <c r="I571" s="780"/>
    </row>
    <row r="572" spans="3:9" x14ac:dyDescent="0.2">
      <c r="C572" s="780"/>
      <c r="D572" s="780"/>
      <c r="E572" s="780"/>
      <c r="F572" s="780"/>
      <c r="G572" s="780"/>
      <c r="H572" s="780"/>
      <c r="I572" s="780"/>
    </row>
    <row r="573" spans="3:9" x14ac:dyDescent="0.2">
      <c r="C573" s="780"/>
      <c r="D573" s="780"/>
      <c r="E573" s="780"/>
      <c r="F573" s="780"/>
      <c r="G573" s="780"/>
      <c r="H573" s="780"/>
      <c r="I573" s="780"/>
    </row>
    <row r="574" spans="3:9" x14ac:dyDescent="0.2">
      <c r="C574" s="780"/>
      <c r="D574" s="780"/>
      <c r="E574" s="780"/>
      <c r="F574" s="780"/>
      <c r="G574" s="780"/>
      <c r="H574" s="780"/>
      <c r="I574" s="780"/>
    </row>
    <row r="575" spans="3:9" x14ac:dyDescent="0.2">
      <c r="C575" s="780"/>
      <c r="D575" s="780"/>
      <c r="E575" s="780"/>
      <c r="F575" s="780"/>
      <c r="G575" s="780"/>
      <c r="H575" s="780"/>
      <c r="I575" s="780"/>
    </row>
    <row r="576" spans="3:9" x14ac:dyDescent="0.2">
      <c r="C576" s="780"/>
      <c r="D576" s="780"/>
      <c r="E576" s="780"/>
      <c r="F576" s="780"/>
      <c r="G576" s="780"/>
      <c r="H576" s="780"/>
      <c r="I576" s="780"/>
    </row>
    <row r="577" spans="3:9" x14ac:dyDescent="0.2">
      <c r="C577" s="780"/>
      <c r="D577" s="780"/>
      <c r="E577" s="780"/>
      <c r="F577" s="780"/>
      <c r="G577" s="780"/>
      <c r="H577" s="780"/>
      <c r="I577" s="780"/>
    </row>
    <row r="578" spans="3:9" x14ac:dyDescent="0.2">
      <c r="C578" s="780"/>
      <c r="D578" s="780"/>
      <c r="E578" s="780"/>
      <c r="F578" s="780"/>
      <c r="G578" s="780"/>
      <c r="H578" s="780"/>
      <c r="I578" s="780"/>
    </row>
    <row r="579" spans="3:9" x14ac:dyDescent="0.2">
      <c r="C579" s="780"/>
      <c r="D579" s="780"/>
      <c r="E579" s="780"/>
      <c r="F579" s="780"/>
      <c r="G579" s="780"/>
      <c r="H579" s="780"/>
      <c r="I579" s="780"/>
    </row>
    <row r="580" spans="3:9" x14ac:dyDescent="0.2">
      <c r="C580" s="780"/>
      <c r="D580" s="780"/>
      <c r="E580" s="780"/>
      <c r="F580" s="780"/>
      <c r="G580" s="780"/>
      <c r="H580" s="780"/>
      <c r="I580" s="780"/>
    </row>
    <row r="581" spans="3:9" x14ac:dyDescent="0.2">
      <c r="C581" s="780"/>
      <c r="D581" s="780"/>
      <c r="E581" s="780"/>
      <c r="F581" s="780"/>
      <c r="G581" s="780"/>
      <c r="H581" s="780"/>
      <c r="I581" s="780"/>
    </row>
    <row r="582" spans="3:9" x14ac:dyDescent="0.2">
      <c r="C582" s="780"/>
      <c r="D582" s="780"/>
      <c r="E582" s="780"/>
      <c r="F582" s="780"/>
      <c r="G582" s="780"/>
      <c r="H582" s="780"/>
      <c r="I582" s="780"/>
    </row>
    <row r="583" spans="3:9" x14ac:dyDescent="0.2">
      <c r="C583" s="780"/>
      <c r="D583" s="780"/>
      <c r="E583" s="780"/>
      <c r="F583" s="780"/>
      <c r="G583" s="780"/>
      <c r="H583" s="780"/>
      <c r="I583" s="780"/>
    </row>
    <row r="584" spans="3:9" x14ac:dyDescent="0.2">
      <c r="C584" s="780"/>
      <c r="D584" s="780"/>
      <c r="E584" s="780"/>
      <c r="F584" s="780"/>
      <c r="G584" s="780"/>
      <c r="H584" s="780"/>
      <c r="I584" s="780"/>
    </row>
    <row r="585" spans="3:9" x14ac:dyDescent="0.2">
      <c r="C585" s="780"/>
      <c r="D585" s="780"/>
      <c r="E585" s="780"/>
      <c r="F585" s="780"/>
      <c r="G585" s="780"/>
      <c r="H585" s="780"/>
      <c r="I585" s="780"/>
    </row>
    <row r="586" spans="3:9" x14ac:dyDescent="0.2">
      <c r="C586" s="780"/>
      <c r="D586" s="780"/>
      <c r="E586" s="780"/>
      <c r="F586" s="780"/>
      <c r="G586" s="780"/>
      <c r="H586" s="780"/>
      <c r="I586" s="780"/>
    </row>
    <row r="587" spans="3:9" x14ac:dyDescent="0.2">
      <c r="C587" s="780"/>
      <c r="D587" s="780"/>
      <c r="E587" s="780"/>
      <c r="F587" s="780"/>
      <c r="G587" s="780"/>
      <c r="H587" s="780"/>
      <c r="I587" s="780"/>
    </row>
    <row r="588" spans="3:9" x14ac:dyDescent="0.2">
      <c r="C588" s="780"/>
      <c r="D588" s="780"/>
      <c r="E588" s="780"/>
      <c r="F588" s="780"/>
      <c r="G588" s="780"/>
      <c r="H588" s="780"/>
      <c r="I588" s="780"/>
    </row>
    <row r="589" spans="3:9" x14ac:dyDescent="0.2">
      <c r="C589" s="780"/>
      <c r="D589" s="780"/>
      <c r="E589" s="780"/>
      <c r="F589" s="780"/>
      <c r="G589" s="780"/>
      <c r="H589" s="780"/>
      <c r="I589" s="780"/>
    </row>
    <row r="590" spans="3:9" x14ac:dyDescent="0.2">
      <c r="C590" s="780"/>
      <c r="D590" s="780"/>
      <c r="E590" s="780"/>
      <c r="F590" s="780"/>
      <c r="G590" s="780"/>
      <c r="H590" s="780"/>
      <c r="I590" s="780"/>
    </row>
    <row r="591" spans="3:9" x14ac:dyDescent="0.2">
      <c r="C591" s="780"/>
      <c r="D591" s="780"/>
      <c r="E591" s="780"/>
      <c r="F591" s="780"/>
      <c r="G591" s="780"/>
      <c r="H591" s="780"/>
      <c r="I591" s="780"/>
    </row>
    <row r="592" spans="3:9" x14ac:dyDescent="0.2">
      <c r="C592" s="780"/>
      <c r="D592" s="780"/>
      <c r="E592" s="780"/>
      <c r="F592" s="780"/>
      <c r="G592" s="780"/>
      <c r="H592" s="780"/>
      <c r="I592" s="780"/>
    </row>
    <row r="593" spans="3:9" x14ac:dyDescent="0.2">
      <c r="C593" s="780"/>
      <c r="D593" s="780"/>
      <c r="E593" s="780"/>
      <c r="F593" s="780"/>
      <c r="G593" s="780"/>
      <c r="H593" s="780"/>
      <c r="I593" s="780"/>
    </row>
    <row r="594" spans="3:9" x14ac:dyDescent="0.2">
      <c r="C594" s="780"/>
      <c r="D594" s="780"/>
      <c r="E594" s="780"/>
      <c r="F594" s="780"/>
      <c r="G594" s="780"/>
      <c r="H594" s="780"/>
      <c r="I594" s="780"/>
    </row>
    <row r="595" spans="3:9" x14ac:dyDescent="0.2">
      <c r="C595" s="780"/>
      <c r="D595" s="780"/>
      <c r="E595" s="780"/>
      <c r="F595" s="780"/>
      <c r="G595" s="780"/>
      <c r="H595" s="780"/>
      <c r="I595" s="780"/>
    </row>
    <row r="596" spans="3:9" x14ac:dyDescent="0.2">
      <c r="C596" s="780"/>
      <c r="D596" s="780"/>
      <c r="E596" s="780"/>
      <c r="F596" s="780"/>
      <c r="G596" s="780"/>
      <c r="H596" s="780"/>
      <c r="I596" s="780"/>
    </row>
    <row r="597" spans="3:9" x14ac:dyDescent="0.2">
      <c r="C597" s="780"/>
      <c r="D597" s="780"/>
      <c r="E597" s="780"/>
      <c r="F597" s="780"/>
      <c r="G597" s="780"/>
      <c r="H597" s="780"/>
      <c r="I597" s="780"/>
    </row>
    <row r="598" spans="3:9" x14ac:dyDescent="0.2">
      <c r="C598" s="780"/>
      <c r="D598" s="780"/>
      <c r="E598" s="780"/>
      <c r="F598" s="780"/>
      <c r="G598" s="780"/>
      <c r="H598" s="780"/>
      <c r="I598" s="780"/>
    </row>
    <row r="599" spans="3:9" x14ac:dyDescent="0.2">
      <c r="C599" s="780"/>
      <c r="D599" s="780"/>
      <c r="E599" s="780"/>
      <c r="F599" s="780"/>
      <c r="G599" s="780"/>
      <c r="H599" s="780"/>
      <c r="I599" s="780"/>
    </row>
    <row r="600" spans="3:9" x14ac:dyDescent="0.2">
      <c r="C600" s="780"/>
      <c r="D600" s="780"/>
      <c r="E600" s="780"/>
      <c r="F600" s="780"/>
      <c r="G600" s="780"/>
      <c r="H600" s="780"/>
      <c r="I600" s="780"/>
    </row>
    <row r="601" spans="3:9" x14ac:dyDescent="0.2">
      <c r="C601" s="780"/>
      <c r="D601" s="780"/>
      <c r="E601" s="780"/>
      <c r="F601" s="780"/>
      <c r="G601" s="780"/>
      <c r="H601" s="780"/>
      <c r="I601" s="780"/>
    </row>
    <row r="602" spans="3:9" x14ac:dyDescent="0.2">
      <c r="C602" s="780"/>
      <c r="D602" s="780"/>
      <c r="E602" s="780"/>
      <c r="F602" s="780"/>
      <c r="G602" s="780"/>
      <c r="H602" s="780"/>
      <c r="I602" s="780"/>
    </row>
    <row r="603" spans="3:9" x14ac:dyDescent="0.2">
      <c r="C603" s="780"/>
      <c r="D603" s="780"/>
      <c r="E603" s="780"/>
      <c r="F603" s="780"/>
      <c r="G603" s="780"/>
      <c r="H603" s="780"/>
      <c r="I603" s="780"/>
    </row>
    <row r="604" spans="3:9" x14ac:dyDescent="0.2">
      <c r="C604" s="780"/>
      <c r="D604" s="780"/>
      <c r="E604" s="780"/>
      <c r="F604" s="780"/>
      <c r="G604" s="780"/>
      <c r="H604" s="780"/>
      <c r="I604" s="780"/>
    </row>
    <row r="605" spans="3:9" x14ac:dyDescent="0.2">
      <c r="C605" s="780"/>
      <c r="D605" s="780"/>
      <c r="E605" s="780"/>
      <c r="F605" s="780"/>
      <c r="G605" s="780"/>
      <c r="H605" s="780"/>
      <c r="I605" s="780"/>
    </row>
    <row r="606" spans="3:9" x14ac:dyDescent="0.2">
      <c r="C606" s="780"/>
      <c r="D606" s="780"/>
      <c r="E606" s="780"/>
      <c r="F606" s="780"/>
      <c r="G606" s="780"/>
      <c r="H606" s="780"/>
      <c r="I606" s="780"/>
    </row>
    <row r="607" spans="3:9" x14ac:dyDescent="0.2">
      <c r="C607" s="780"/>
      <c r="D607" s="780"/>
      <c r="E607" s="780"/>
      <c r="F607" s="780"/>
      <c r="G607" s="780"/>
      <c r="H607" s="780"/>
      <c r="I607" s="780"/>
    </row>
    <row r="608" spans="3:9" x14ac:dyDescent="0.2">
      <c r="C608" s="780"/>
      <c r="D608" s="780"/>
      <c r="E608" s="780"/>
      <c r="F608" s="780"/>
      <c r="G608" s="780"/>
      <c r="H608" s="780"/>
      <c r="I608" s="780"/>
    </row>
    <row r="609" spans="3:9" x14ac:dyDescent="0.2">
      <c r="C609" s="780"/>
      <c r="D609" s="780"/>
      <c r="E609" s="780"/>
      <c r="F609" s="780"/>
      <c r="G609" s="780"/>
      <c r="H609" s="780"/>
      <c r="I609" s="780"/>
    </row>
    <row r="610" spans="3:9" x14ac:dyDescent="0.2">
      <c r="C610" s="780"/>
      <c r="D610" s="780"/>
      <c r="E610" s="780"/>
      <c r="F610" s="780"/>
      <c r="G610" s="780"/>
      <c r="H610" s="780"/>
      <c r="I610" s="780"/>
    </row>
    <row r="611" spans="3:9" x14ac:dyDescent="0.2">
      <c r="C611" s="780"/>
      <c r="D611" s="780"/>
      <c r="E611" s="780"/>
      <c r="F611" s="780"/>
      <c r="G611" s="780"/>
      <c r="H611" s="780"/>
      <c r="I611" s="780"/>
    </row>
    <row r="612" spans="3:9" x14ac:dyDescent="0.2">
      <c r="C612" s="780"/>
      <c r="D612" s="780"/>
      <c r="E612" s="780"/>
      <c r="F612" s="780"/>
      <c r="G612" s="780"/>
      <c r="H612" s="780"/>
      <c r="I612" s="780"/>
    </row>
    <row r="613" spans="3:9" x14ac:dyDescent="0.2">
      <c r="C613" s="780"/>
      <c r="D613" s="780"/>
      <c r="E613" s="780"/>
      <c r="F613" s="780"/>
      <c r="G613" s="780"/>
      <c r="H613" s="780"/>
      <c r="I613" s="780"/>
    </row>
    <row r="614" spans="3:9" x14ac:dyDescent="0.2">
      <c r="C614" s="780"/>
      <c r="D614" s="780"/>
      <c r="E614" s="780"/>
      <c r="F614" s="780"/>
      <c r="G614" s="780"/>
      <c r="H614" s="780"/>
      <c r="I614" s="780"/>
    </row>
    <row r="615" spans="3:9" x14ac:dyDescent="0.2">
      <c r="C615" s="780"/>
      <c r="D615" s="780"/>
      <c r="E615" s="780"/>
      <c r="F615" s="780"/>
      <c r="G615" s="780"/>
      <c r="H615" s="780"/>
      <c r="I615" s="780"/>
    </row>
    <row r="616" spans="3:9" x14ac:dyDescent="0.2">
      <c r="C616" s="780"/>
      <c r="D616" s="780"/>
      <c r="E616" s="780"/>
      <c r="F616" s="780"/>
      <c r="G616" s="780"/>
      <c r="H616" s="780"/>
      <c r="I616" s="780"/>
    </row>
    <row r="617" spans="3:9" x14ac:dyDescent="0.2">
      <c r="C617" s="780"/>
      <c r="D617" s="780"/>
      <c r="E617" s="780"/>
      <c r="F617" s="780"/>
      <c r="G617" s="780"/>
      <c r="H617" s="780"/>
      <c r="I617" s="780"/>
    </row>
    <row r="618" spans="3:9" x14ac:dyDescent="0.2">
      <c r="C618" s="780"/>
      <c r="D618" s="780"/>
      <c r="E618" s="780"/>
      <c r="F618" s="780"/>
      <c r="G618" s="780"/>
      <c r="H618" s="780"/>
      <c r="I618" s="780"/>
    </row>
    <row r="619" spans="3:9" x14ac:dyDescent="0.2">
      <c r="C619" s="780"/>
      <c r="D619" s="780"/>
      <c r="E619" s="780"/>
      <c r="F619" s="780"/>
      <c r="G619" s="780"/>
      <c r="H619" s="780"/>
      <c r="I619" s="780"/>
    </row>
    <row r="620" spans="3:9" x14ac:dyDescent="0.2">
      <c r="C620" s="780"/>
      <c r="D620" s="780"/>
      <c r="E620" s="780"/>
      <c r="F620" s="780"/>
      <c r="G620" s="780"/>
      <c r="H620" s="780"/>
      <c r="I620" s="780"/>
    </row>
    <row r="621" spans="3:9" x14ac:dyDescent="0.2">
      <c r="C621" s="780"/>
      <c r="D621" s="780"/>
      <c r="E621" s="780"/>
      <c r="F621" s="780"/>
      <c r="G621" s="780"/>
      <c r="H621" s="780"/>
      <c r="I621" s="780"/>
    </row>
    <row r="622" spans="3:9" x14ac:dyDescent="0.2">
      <c r="C622" s="780"/>
      <c r="D622" s="780"/>
      <c r="E622" s="780"/>
      <c r="F622" s="780"/>
      <c r="G622" s="780"/>
      <c r="H622" s="780"/>
      <c r="I622" s="780"/>
    </row>
    <row r="623" spans="3:9" x14ac:dyDescent="0.2">
      <c r="C623" s="780"/>
      <c r="D623" s="780"/>
      <c r="E623" s="780"/>
      <c r="F623" s="780"/>
      <c r="G623" s="780"/>
      <c r="H623" s="780"/>
      <c r="I623" s="780"/>
    </row>
    <row r="624" spans="3:9" x14ac:dyDescent="0.2">
      <c r="C624" s="780"/>
      <c r="D624" s="780"/>
      <c r="E624" s="780"/>
      <c r="F624" s="780"/>
      <c r="G624" s="780"/>
      <c r="H624" s="780"/>
      <c r="I624" s="780"/>
    </row>
    <row r="625" spans="3:9" x14ac:dyDescent="0.2">
      <c r="C625" s="780"/>
      <c r="D625" s="780"/>
      <c r="E625" s="780"/>
      <c r="F625" s="780"/>
      <c r="G625" s="780"/>
      <c r="H625" s="780"/>
      <c r="I625" s="780"/>
    </row>
    <row r="626" spans="3:9" x14ac:dyDescent="0.2">
      <c r="C626" s="780"/>
      <c r="D626" s="780"/>
      <c r="E626" s="780"/>
      <c r="F626" s="780"/>
      <c r="G626" s="780"/>
      <c r="H626" s="780"/>
      <c r="I626" s="780"/>
    </row>
    <row r="627" spans="3:9" x14ac:dyDescent="0.2">
      <c r="C627" s="780"/>
      <c r="D627" s="780"/>
      <c r="E627" s="780"/>
      <c r="F627" s="780"/>
      <c r="G627" s="780"/>
      <c r="H627" s="780"/>
      <c r="I627" s="780"/>
    </row>
    <row r="628" spans="3:9" x14ac:dyDescent="0.2">
      <c r="C628" s="780"/>
      <c r="D628" s="780"/>
      <c r="E628" s="780"/>
      <c r="F628" s="780"/>
      <c r="G628" s="780"/>
      <c r="H628" s="780"/>
      <c r="I628" s="780"/>
    </row>
    <row r="629" spans="3:9" x14ac:dyDescent="0.2">
      <c r="C629" s="780"/>
      <c r="D629" s="780"/>
      <c r="E629" s="780"/>
      <c r="F629" s="780"/>
      <c r="G629" s="780"/>
      <c r="H629" s="780"/>
      <c r="I629" s="780"/>
    </row>
    <row r="630" spans="3:9" x14ac:dyDescent="0.2">
      <c r="C630" s="780"/>
      <c r="D630" s="780"/>
      <c r="E630" s="780"/>
      <c r="F630" s="780"/>
      <c r="G630" s="780"/>
      <c r="H630" s="780"/>
      <c r="I630" s="780"/>
    </row>
    <row r="631" spans="3:9" x14ac:dyDescent="0.2">
      <c r="C631" s="780"/>
      <c r="D631" s="780"/>
      <c r="E631" s="780"/>
      <c r="F631" s="780"/>
      <c r="G631" s="780"/>
      <c r="H631" s="780"/>
      <c r="I631" s="780"/>
    </row>
    <row r="632" spans="3:9" x14ac:dyDescent="0.2">
      <c r="C632" s="780"/>
      <c r="D632" s="780"/>
      <c r="E632" s="780"/>
      <c r="F632" s="780"/>
      <c r="G632" s="780"/>
      <c r="H632" s="780"/>
      <c r="I632" s="780"/>
    </row>
    <row r="633" spans="3:9" x14ac:dyDescent="0.2">
      <c r="C633" s="780"/>
      <c r="D633" s="780"/>
      <c r="E633" s="780"/>
      <c r="F633" s="780"/>
      <c r="G633" s="780"/>
      <c r="H633" s="780"/>
      <c r="I633" s="780"/>
    </row>
    <row r="634" spans="3:9" x14ac:dyDescent="0.2">
      <c r="C634" s="780"/>
      <c r="D634" s="780"/>
      <c r="E634" s="780"/>
      <c r="F634" s="780"/>
      <c r="G634" s="780"/>
      <c r="H634" s="780"/>
      <c r="I634" s="780"/>
    </row>
    <row r="635" spans="3:9" x14ac:dyDescent="0.2">
      <c r="C635" s="780"/>
      <c r="D635" s="780"/>
      <c r="E635" s="780"/>
      <c r="F635" s="780"/>
      <c r="G635" s="780"/>
      <c r="H635" s="780"/>
      <c r="I635" s="780"/>
    </row>
    <row r="636" spans="3:9" x14ac:dyDescent="0.2">
      <c r="C636" s="780"/>
      <c r="D636" s="780"/>
      <c r="E636" s="780"/>
      <c r="F636" s="780"/>
      <c r="G636" s="780"/>
      <c r="H636" s="780"/>
      <c r="I636" s="780"/>
    </row>
    <row r="637" spans="3:9" x14ac:dyDescent="0.2">
      <c r="C637" s="780"/>
      <c r="D637" s="780"/>
      <c r="E637" s="780"/>
      <c r="F637" s="780"/>
      <c r="G637" s="780"/>
      <c r="H637" s="780"/>
      <c r="I637" s="780"/>
    </row>
    <row r="638" spans="3:9" x14ac:dyDescent="0.2">
      <c r="C638" s="780"/>
      <c r="D638" s="780"/>
      <c r="E638" s="780"/>
      <c r="F638" s="780"/>
      <c r="G638" s="780"/>
      <c r="H638" s="780"/>
      <c r="I638" s="780"/>
    </row>
    <row r="639" spans="3:9" x14ac:dyDescent="0.2">
      <c r="C639" s="780"/>
      <c r="D639" s="780"/>
      <c r="E639" s="780"/>
      <c r="F639" s="780"/>
      <c r="G639" s="780"/>
      <c r="H639" s="780"/>
      <c r="I639" s="780"/>
    </row>
    <row r="640" spans="3:9" x14ac:dyDescent="0.2">
      <c r="C640" s="780"/>
      <c r="D640" s="780"/>
      <c r="E640" s="780"/>
      <c r="F640" s="780"/>
      <c r="G640" s="780"/>
      <c r="H640" s="780"/>
      <c r="I640" s="780"/>
    </row>
    <row r="641" spans="3:9" x14ac:dyDescent="0.2">
      <c r="C641" s="780"/>
      <c r="D641" s="780"/>
      <c r="E641" s="780"/>
      <c r="F641" s="780"/>
      <c r="G641" s="780"/>
      <c r="H641" s="780"/>
      <c r="I641" s="780"/>
    </row>
    <row r="642" spans="3:9" x14ac:dyDescent="0.2">
      <c r="C642" s="780"/>
      <c r="D642" s="780"/>
      <c r="E642" s="780"/>
      <c r="F642" s="780"/>
      <c r="G642" s="780"/>
      <c r="H642" s="780"/>
      <c r="I642" s="780"/>
    </row>
    <row r="643" spans="3:9" x14ac:dyDescent="0.2">
      <c r="C643" s="780"/>
      <c r="D643" s="780"/>
      <c r="E643" s="780"/>
      <c r="F643" s="780"/>
      <c r="G643" s="780"/>
      <c r="H643" s="780"/>
      <c r="I643" s="780"/>
    </row>
    <row r="644" spans="3:9" x14ac:dyDescent="0.2">
      <c r="C644" s="780"/>
      <c r="D644" s="780"/>
      <c r="E644" s="780"/>
      <c r="F644" s="780"/>
      <c r="G644" s="780"/>
      <c r="H644" s="780"/>
      <c r="I644" s="780"/>
    </row>
    <row r="645" spans="3:9" x14ac:dyDescent="0.2">
      <c r="C645" s="780"/>
      <c r="D645" s="780"/>
      <c r="E645" s="780"/>
      <c r="F645" s="780"/>
      <c r="G645" s="780"/>
      <c r="H645" s="780"/>
      <c r="I645" s="780"/>
    </row>
    <row r="646" spans="3:9" x14ac:dyDescent="0.2">
      <c r="C646" s="780"/>
      <c r="D646" s="780"/>
      <c r="E646" s="780"/>
      <c r="F646" s="780"/>
      <c r="G646" s="780"/>
      <c r="H646" s="780"/>
      <c r="I646" s="780"/>
    </row>
    <row r="647" spans="3:9" x14ac:dyDescent="0.2">
      <c r="C647" s="780"/>
      <c r="D647" s="780"/>
      <c r="E647" s="780"/>
      <c r="F647" s="780"/>
      <c r="G647" s="780"/>
      <c r="H647" s="780"/>
      <c r="I647" s="780"/>
    </row>
    <row r="648" spans="3:9" x14ac:dyDescent="0.2">
      <c r="C648" s="780"/>
      <c r="D648" s="780"/>
      <c r="E648" s="780"/>
      <c r="F648" s="780"/>
      <c r="G648" s="780"/>
      <c r="H648" s="780"/>
      <c r="I648" s="780"/>
    </row>
    <row r="649" spans="3:9" x14ac:dyDescent="0.2">
      <c r="C649" s="780"/>
      <c r="D649" s="780"/>
      <c r="E649" s="780"/>
      <c r="F649" s="780"/>
      <c r="G649" s="780"/>
      <c r="H649" s="780"/>
      <c r="I649" s="780"/>
    </row>
    <row r="650" spans="3:9" x14ac:dyDescent="0.2">
      <c r="C650" s="780"/>
      <c r="D650" s="780"/>
      <c r="E650" s="780"/>
      <c r="F650" s="780"/>
      <c r="G650" s="780"/>
      <c r="H650" s="780"/>
      <c r="I650" s="780"/>
    </row>
    <row r="651" spans="3:9" x14ac:dyDescent="0.2">
      <c r="C651" s="780"/>
      <c r="D651" s="780"/>
      <c r="E651" s="780"/>
      <c r="F651" s="780"/>
      <c r="G651" s="780"/>
      <c r="H651" s="780"/>
      <c r="I651" s="780"/>
    </row>
    <row r="652" spans="3:9" x14ac:dyDescent="0.2">
      <c r="C652" s="780"/>
      <c r="D652" s="780"/>
      <c r="E652" s="780"/>
      <c r="F652" s="780"/>
      <c r="G652" s="780"/>
      <c r="H652" s="780"/>
      <c r="I652" s="780"/>
    </row>
    <row r="653" spans="3:9" x14ac:dyDescent="0.2">
      <c r="C653" s="780"/>
      <c r="D653" s="780"/>
      <c r="E653" s="780"/>
      <c r="F653" s="780"/>
      <c r="G653" s="780"/>
      <c r="H653" s="780"/>
      <c r="I653" s="780"/>
    </row>
    <row r="654" spans="3:9" x14ac:dyDescent="0.2">
      <c r="C654" s="780"/>
      <c r="D654" s="780"/>
      <c r="E654" s="780"/>
      <c r="F654" s="780"/>
      <c r="G654" s="780"/>
      <c r="H654" s="780"/>
      <c r="I654" s="780"/>
    </row>
    <row r="655" spans="3:9" x14ac:dyDescent="0.2">
      <c r="C655" s="780"/>
      <c r="D655" s="780"/>
      <c r="E655" s="780"/>
      <c r="F655" s="780"/>
      <c r="G655" s="780"/>
      <c r="H655" s="780"/>
      <c r="I655" s="780"/>
    </row>
    <row r="656" spans="3:9" x14ac:dyDescent="0.2">
      <c r="C656" s="780"/>
      <c r="D656" s="780"/>
      <c r="E656" s="780"/>
      <c r="F656" s="780"/>
      <c r="G656" s="780"/>
      <c r="H656" s="780"/>
      <c r="I656" s="780"/>
    </row>
    <row r="657" spans="3:9" x14ac:dyDescent="0.2">
      <c r="C657" s="780"/>
      <c r="D657" s="780"/>
      <c r="E657" s="780"/>
      <c r="F657" s="780"/>
      <c r="G657" s="780"/>
      <c r="H657" s="780"/>
      <c r="I657" s="780"/>
    </row>
    <row r="658" spans="3:9" x14ac:dyDescent="0.2">
      <c r="C658" s="780"/>
      <c r="D658" s="780"/>
      <c r="E658" s="780"/>
      <c r="F658" s="780"/>
      <c r="G658" s="780"/>
      <c r="H658" s="780"/>
      <c r="I658" s="780"/>
    </row>
    <row r="659" spans="3:9" x14ac:dyDescent="0.2">
      <c r="C659" s="780"/>
      <c r="D659" s="780"/>
      <c r="E659" s="780"/>
      <c r="F659" s="780"/>
      <c r="G659" s="780"/>
      <c r="H659" s="780"/>
      <c r="I659" s="780"/>
    </row>
    <row r="660" spans="3:9" x14ac:dyDescent="0.2">
      <c r="C660" s="780"/>
      <c r="D660" s="780"/>
      <c r="E660" s="780"/>
      <c r="F660" s="780"/>
      <c r="G660" s="780"/>
      <c r="H660" s="780"/>
      <c r="I660" s="780"/>
    </row>
    <row r="661" spans="3:9" x14ac:dyDescent="0.2">
      <c r="C661" s="780"/>
      <c r="D661" s="780"/>
      <c r="E661" s="780"/>
      <c r="F661" s="780"/>
      <c r="G661" s="780"/>
      <c r="H661" s="780"/>
      <c r="I661" s="780"/>
    </row>
    <row r="662" spans="3:9" x14ac:dyDescent="0.2">
      <c r="C662" s="780"/>
      <c r="D662" s="780"/>
      <c r="E662" s="780"/>
      <c r="F662" s="780"/>
      <c r="G662" s="780"/>
      <c r="H662" s="780"/>
      <c r="I662" s="780"/>
    </row>
    <row r="663" spans="3:9" x14ac:dyDescent="0.2">
      <c r="C663" s="780"/>
      <c r="D663" s="780"/>
      <c r="E663" s="780"/>
      <c r="F663" s="780"/>
      <c r="G663" s="780"/>
      <c r="H663" s="780"/>
      <c r="I663" s="780"/>
    </row>
    <row r="664" spans="3:9" x14ac:dyDescent="0.2">
      <c r="C664" s="780"/>
      <c r="D664" s="780"/>
      <c r="E664" s="780"/>
      <c r="F664" s="780"/>
      <c r="G664" s="780"/>
      <c r="H664" s="780"/>
      <c r="I664" s="780"/>
    </row>
    <row r="665" spans="3:9" x14ac:dyDescent="0.2">
      <c r="C665" s="780"/>
      <c r="D665" s="780"/>
      <c r="E665" s="780"/>
      <c r="F665" s="780"/>
      <c r="G665" s="780"/>
      <c r="H665" s="780"/>
      <c r="I665" s="780"/>
    </row>
    <row r="666" spans="3:9" x14ac:dyDescent="0.2">
      <c r="C666" s="780"/>
      <c r="D666" s="780"/>
      <c r="E666" s="780"/>
      <c r="F666" s="780"/>
      <c r="G666" s="780"/>
      <c r="H666" s="780"/>
      <c r="I666" s="780"/>
    </row>
    <row r="667" spans="3:9" x14ac:dyDescent="0.2">
      <c r="C667" s="780"/>
      <c r="D667" s="780"/>
      <c r="E667" s="780"/>
      <c r="F667" s="780"/>
      <c r="G667" s="780"/>
      <c r="H667" s="780"/>
      <c r="I667" s="780"/>
    </row>
    <row r="668" spans="3:9" x14ac:dyDescent="0.2">
      <c r="C668" s="780"/>
      <c r="D668" s="780"/>
      <c r="E668" s="780"/>
      <c r="F668" s="780"/>
      <c r="G668" s="780"/>
      <c r="H668" s="780"/>
      <c r="I668" s="780"/>
    </row>
    <row r="669" spans="3:9" x14ac:dyDescent="0.2">
      <c r="C669" s="780"/>
      <c r="D669" s="780"/>
      <c r="E669" s="780"/>
      <c r="F669" s="780"/>
      <c r="G669" s="780"/>
      <c r="H669" s="780"/>
      <c r="I669" s="780"/>
    </row>
    <row r="670" spans="3:9" x14ac:dyDescent="0.2">
      <c r="C670" s="780"/>
      <c r="D670" s="780"/>
      <c r="E670" s="780"/>
      <c r="F670" s="780"/>
      <c r="G670" s="780"/>
      <c r="H670" s="780"/>
      <c r="I670" s="780"/>
    </row>
    <row r="671" spans="3:9" x14ac:dyDescent="0.2">
      <c r="C671" s="780"/>
      <c r="D671" s="780"/>
      <c r="E671" s="780"/>
      <c r="F671" s="780"/>
      <c r="G671" s="780"/>
      <c r="H671" s="780"/>
      <c r="I671" s="780"/>
    </row>
    <row r="672" spans="3:9" x14ac:dyDescent="0.2">
      <c r="C672" s="780"/>
      <c r="D672" s="780"/>
      <c r="E672" s="780"/>
      <c r="F672" s="780"/>
      <c r="G672" s="780"/>
      <c r="H672" s="780"/>
      <c r="I672" s="780"/>
    </row>
    <row r="673" spans="3:9" x14ac:dyDescent="0.2">
      <c r="C673" s="780"/>
      <c r="D673" s="780"/>
      <c r="E673" s="780"/>
      <c r="F673" s="780"/>
      <c r="G673" s="780"/>
      <c r="H673" s="780"/>
      <c r="I673" s="780"/>
    </row>
    <row r="674" spans="3:9" x14ac:dyDescent="0.2">
      <c r="C674" s="780"/>
      <c r="D674" s="780"/>
      <c r="E674" s="780"/>
      <c r="F674" s="780"/>
      <c r="G674" s="780"/>
      <c r="H674" s="780"/>
      <c r="I674" s="780"/>
    </row>
    <row r="675" spans="3:9" x14ac:dyDescent="0.2">
      <c r="C675" s="780"/>
      <c r="D675" s="780"/>
      <c r="E675" s="780"/>
      <c r="F675" s="780"/>
      <c r="G675" s="780"/>
      <c r="H675" s="780"/>
      <c r="I675" s="780"/>
    </row>
    <row r="676" spans="3:9" x14ac:dyDescent="0.2">
      <c r="C676" s="780"/>
      <c r="D676" s="780"/>
      <c r="E676" s="780"/>
      <c r="F676" s="780"/>
      <c r="G676" s="780"/>
      <c r="H676" s="780"/>
      <c r="I676" s="780"/>
    </row>
    <row r="677" spans="3:9" x14ac:dyDescent="0.2">
      <c r="C677" s="780"/>
      <c r="D677" s="780"/>
      <c r="E677" s="780"/>
      <c r="F677" s="780"/>
      <c r="G677" s="780"/>
      <c r="H677" s="780"/>
      <c r="I677" s="780"/>
    </row>
    <row r="678" spans="3:9" x14ac:dyDescent="0.2">
      <c r="C678" s="780"/>
      <c r="D678" s="780"/>
      <c r="E678" s="780"/>
      <c r="F678" s="780"/>
      <c r="G678" s="780"/>
      <c r="H678" s="780"/>
      <c r="I678" s="780"/>
    </row>
    <row r="679" spans="3:9" x14ac:dyDescent="0.2">
      <c r="C679" s="780"/>
      <c r="D679" s="780"/>
      <c r="E679" s="780"/>
      <c r="F679" s="780"/>
      <c r="G679" s="780"/>
      <c r="H679" s="780"/>
      <c r="I679" s="780"/>
    </row>
    <row r="680" spans="3:9" x14ac:dyDescent="0.2">
      <c r="C680" s="780"/>
      <c r="D680" s="780"/>
      <c r="E680" s="780"/>
      <c r="F680" s="780"/>
      <c r="G680" s="780"/>
      <c r="H680" s="780"/>
      <c r="I680" s="780"/>
    </row>
    <row r="681" spans="3:9" x14ac:dyDescent="0.2">
      <c r="C681" s="780"/>
      <c r="D681" s="780"/>
      <c r="E681" s="780"/>
      <c r="F681" s="780"/>
      <c r="G681" s="780"/>
      <c r="H681" s="780"/>
      <c r="I681" s="780"/>
    </row>
    <row r="682" spans="3:9" x14ac:dyDescent="0.2">
      <c r="C682" s="780"/>
      <c r="D682" s="780"/>
      <c r="E682" s="780"/>
      <c r="F682" s="780"/>
      <c r="G682" s="780"/>
      <c r="H682" s="780"/>
      <c r="I682" s="780"/>
    </row>
    <row r="683" spans="3:9" x14ac:dyDescent="0.2">
      <c r="C683" s="780"/>
      <c r="D683" s="780"/>
      <c r="E683" s="780"/>
      <c r="F683" s="780"/>
      <c r="G683" s="780"/>
      <c r="H683" s="780"/>
      <c r="I683" s="780"/>
    </row>
    <row r="684" spans="3:9" x14ac:dyDescent="0.2">
      <c r="C684" s="780"/>
      <c r="D684" s="780"/>
      <c r="E684" s="780"/>
      <c r="F684" s="780"/>
      <c r="G684" s="780"/>
      <c r="H684" s="780"/>
      <c r="I684" s="780"/>
    </row>
    <row r="685" spans="3:9" x14ac:dyDescent="0.2">
      <c r="C685" s="780"/>
      <c r="D685" s="780"/>
      <c r="E685" s="780"/>
      <c r="F685" s="780"/>
      <c r="G685" s="780"/>
      <c r="H685" s="780"/>
      <c r="I685" s="780"/>
    </row>
    <row r="686" spans="3:9" x14ac:dyDescent="0.2">
      <c r="C686" s="780"/>
      <c r="D686" s="780"/>
      <c r="E686" s="780"/>
      <c r="F686" s="780"/>
      <c r="G686" s="780"/>
      <c r="H686" s="780"/>
      <c r="I686" s="780"/>
    </row>
    <row r="687" spans="3:9" x14ac:dyDescent="0.2">
      <c r="C687" s="780"/>
      <c r="D687" s="780"/>
      <c r="E687" s="780"/>
      <c r="F687" s="780"/>
      <c r="G687" s="780"/>
      <c r="H687" s="780"/>
      <c r="I687" s="780"/>
    </row>
    <row r="688" spans="3:9" x14ac:dyDescent="0.2">
      <c r="C688" s="780"/>
      <c r="D688" s="780"/>
      <c r="E688" s="780"/>
      <c r="F688" s="780"/>
      <c r="G688" s="780"/>
      <c r="H688" s="780"/>
      <c r="I688" s="780"/>
    </row>
    <row r="689" spans="3:9" x14ac:dyDescent="0.2">
      <c r="C689" s="780"/>
      <c r="D689" s="780"/>
      <c r="E689" s="780"/>
      <c r="F689" s="780"/>
      <c r="G689" s="780"/>
      <c r="H689" s="780"/>
      <c r="I689" s="780"/>
    </row>
    <row r="690" spans="3:9" x14ac:dyDescent="0.2">
      <c r="C690" s="780"/>
      <c r="D690" s="780"/>
      <c r="E690" s="780"/>
      <c r="F690" s="780"/>
      <c r="G690" s="780"/>
      <c r="H690" s="780"/>
      <c r="I690" s="780"/>
    </row>
    <row r="691" spans="3:9" x14ac:dyDescent="0.2">
      <c r="C691" s="780"/>
      <c r="D691" s="780"/>
      <c r="E691" s="780"/>
      <c r="F691" s="780"/>
      <c r="G691" s="780"/>
      <c r="H691" s="780"/>
      <c r="I691" s="780"/>
    </row>
    <row r="692" spans="3:9" x14ac:dyDescent="0.2">
      <c r="C692" s="780"/>
      <c r="D692" s="780"/>
      <c r="E692" s="780"/>
      <c r="F692" s="780"/>
      <c r="G692" s="780"/>
      <c r="H692" s="780"/>
      <c r="I692" s="780"/>
    </row>
    <row r="693" spans="3:9" x14ac:dyDescent="0.2">
      <c r="C693" s="780"/>
      <c r="D693" s="780"/>
      <c r="E693" s="780"/>
      <c r="F693" s="780"/>
      <c r="G693" s="780"/>
      <c r="H693" s="780"/>
      <c r="I693" s="780"/>
    </row>
    <row r="694" spans="3:9" x14ac:dyDescent="0.2">
      <c r="C694" s="780"/>
      <c r="D694" s="780"/>
      <c r="E694" s="780"/>
      <c r="F694" s="780"/>
      <c r="G694" s="780"/>
      <c r="H694" s="780"/>
      <c r="I694" s="780"/>
    </row>
    <row r="695" spans="3:9" x14ac:dyDescent="0.2">
      <c r="C695" s="780"/>
      <c r="D695" s="780"/>
      <c r="E695" s="780"/>
      <c r="F695" s="780"/>
      <c r="G695" s="780"/>
      <c r="H695" s="780"/>
      <c r="I695" s="780"/>
    </row>
    <row r="696" spans="3:9" x14ac:dyDescent="0.2">
      <c r="C696" s="780"/>
      <c r="D696" s="780"/>
      <c r="E696" s="780"/>
      <c r="F696" s="780"/>
      <c r="G696" s="780"/>
      <c r="H696" s="780"/>
      <c r="I696" s="780"/>
    </row>
    <row r="697" spans="3:9" x14ac:dyDescent="0.2">
      <c r="C697" s="780"/>
      <c r="D697" s="780"/>
      <c r="E697" s="780"/>
      <c r="F697" s="780"/>
      <c r="G697" s="780"/>
      <c r="H697" s="780"/>
      <c r="I697" s="780"/>
    </row>
    <row r="698" spans="3:9" x14ac:dyDescent="0.2">
      <c r="C698" s="780"/>
      <c r="D698" s="780"/>
      <c r="E698" s="780"/>
      <c r="F698" s="780"/>
      <c r="G698" s="780"/>
      <c r="H698" s="780"/>
      <c r="I698" s="780"/>
    </row>
    <row r="699" spans="3:9" x14ac:dyDescent="0.2">
      <c r="C699" s="780"/>
      <c r="D699" s="780"/>
      <c r="E699" s="780"/>
      <c r="F699" s="780"/>
      <c r="G699" s="780"/>
      <c r="H699" s="780"/>
      <c r="I699" s="780"/>
    </row>
    <row r="700" spans="3:9" x14ac:dyDescent="0.2">
      <c r="C700" s="780"/>
      <c r="D700" s="780"/>
      <c r="E700" s="780"/>
      <c r="F700" s="780"/>
      <c r="G700" s="780"/>
      <c r="H700" s="780"/>
      <c r="I700" s="780"/>
    </row>
    <row r="701" spans="3:9" x14ac:dyDescent="0.2">
      <c r="C701" s="780"/>
      <c r="D701" s="780"/>
      <c r="E701" s="780"/>
      <c r="F701" s="780"/>
      <c r="G701" s="780"/>
      <c r="H701" s="780"/>
      <c r="I701" s="780"/>
    </row>
    <row r="702" spans="3:9" x14ac:dyDescent="0.2">
      <c r="C702" s="780"/>
      <c r="D702" s="780"/>
      <c r="E702" s="780"/>
      <c r="F702" s="780"/>
      <c r="G702" s="780"/>
      <c r="H702" s="780"/>
      <c r="I702" s="780"/>
    </row>
    <row r="703" spans="3:9" x14ac:dyDescent="0.2">
      <c r="C703" s="780"/>
      <c r="D703" s="780"/>
      <c r="E703" s="780"/>
      <c r="F703" s="780"/>
      <c r="G703" s="780"/>
      <c r="H703" s="780"/>
      <c r="I703" s="780"/>
    </row>
    <row r="704" spans="3:9" x14ac:dyDescent="0.2">
      <c r="C704" s="780"/>
      <c r="D704" s="780"/>
      <c r="E704" s="780"/>
      <c r="F704" s="780"/>
      <c r="G704" s="780"/>
      <c r="H704" s="780"/>
      <c r="I704" s="780"/>
    </row>
    <row r="705" spans="3:9" x14ac:dyDescent="0.2">
      <c r="C705" s="780"/>
      <c r="D705" s="780"/>
      <c r="E705" s="780"/>
      <c r="F705" s="780"/>
      <c r="G705" s="780"/>
      <c r="H705" s="780"/>
      <c r="I705" s="780"/>
    </row>
    <row r="706" spans="3:9" x14ac:dyDescent="0.2">
      <c r="C706" s="780"/>
      <c r="D706" s="780"/>
      <c r="E706" s="780"/>
      <c r="F706" s="780"/>
      <c r="G706" s="780"/>
      <c r="H706" s="780"/>
      <c r="I706" s="780"/>
    </row>
    <row r="707" spans="3:9" x14ac:dyDescent="0.2">
      <c r="C707" s="780"/>
      <c r="D707" s="780"/>
      <c r="E707" s="780"/>
      <c r="F707" s="780"/>
      <c r="G707" s="780"/>
      <c r="H707" s="780"/>
      <c r="I707" s="780"/>
    </row>
    <row r="708" spans="3:9" x14ac:dyDescent="0.2">
      <c r="C708" s="780"/>
      <c r="D708" s="780"/>
      <c r="E708" s="780"/>
      <c r="F708" s="780"/>
      <c r="G708" s="780"/>
      <c r="H708" s="780"/>
      <c r="I708" s="780"/>
    </row>
    <row r="709" spans="3:9" x14ac:dyDescent="0.2">
      <c r="C709" s="780"/>
      <c r="D709" s="780"/>
      <c r="E709" s="780"/>
      <c r="F709" s="780"/>
      <c r="G709" s="780"/>
      <c r="H709" s="780"/>
      <c r="I709" s="780"/>
    </row>
    <row r="710" spans="3:9" x14ac:dyDescent="0.2">
      <c r="C710" s="780"/>
      <c r="D710" s="780"/>
      <c r="E710" s="780"/>
      <c r="F710" s="780"/>
      <c r="G710" s="780"/>
      <c r="H710" s="780"/>
      <c r="I710" s="780"/>
    </row>
    <row r="711" spans="3:9" x14ac:dyDescent="0.2">
      <c r="C711" s="780"/>
      <c r="D711" s="780"/>
      <c r="E711" s="780"/>
      <c r="F711" s="780"/>
      <c r="G711" s="780"/>
      <c r="H711" s="780"/>
      <c r="I711" s="780"/>
    </row>
    <row r="712" spans="3:9" x14ac:dyDescent="0.2">
      <c r="C712" s="780"/>
      <c r="D712" s="780"/>
      <c r="E712" s="780"/>
      <c r="F712" s="780"/>
      <c r="G712" s="780"/>
      <c r="H712" s="780"/>
      <c r="I712" s="780"/>
    </row>
    <row r="713" spans="3:9" x14ac:dyDescent="0.2">
      <c r="C713" s="780"/>
      <c r="D713" s="780"/>
      <c r="E713" s="780"/>
      <c r="F713" s="780"/>
      <c r="G713" s="780"/>
      <c r="H713" s="780"/>
      <c r="I713" s="780"/>
    </row>
    <row r="714" spans="3:9" x14ac:dyDescent="0.2">
      <c r="C714" s="780"/>
      <c r="D714" s="780"/>
      <c r="E714" s="780"/>
      <c r="F714" s="780"/>
      <c r="G714" s="780"/>
      <c r="H714" s="780"/>
      <c r="I714" s="780"/>
    </row>
    <row r="715" spans="3:9" x14ac:dyDescent="0.2">
      <c r="C715" s="780"/>
      <c r="D715" s="780"/>
      <c r="E715" s="780"/>
      <c r="F715" s="780"/>
      <c r="G715" s="780"/>
      <c r="H715" s="780"/>
      <c r="I715" s="780"/>
    </row>
    <row r="716" spans="3:9" x14ac:dyDescent="0.2">
      <c r="C716" s="780"/>
      <c r="D716" s="780"/>
      <c r="E716" s="780"/>
      <c r="F716" s="780"/>
      <c r="G716" s="780"/>
      <c r="H716" s="780"/>
      <c r="I716" s="780"/>
    </row>
    <row r="717" spans="3:9" x14ac:dyDescent="0.2">
      <c r="C717" s="780"/>
      <c r="D717" s="780"/>
      <c r="E717" s="780"/>
      <c r="F717" s="780"/>
      <c r="G717" s="780"/>
      <c r="H717" s="780"/>
      <c r="I717" s="780"/>
    </row>
    <row r="718" spans="3:9" x14ac:dyDescent="0.2">
      <c r="C718" s="780"/>
      <c r="D718" s="780"/>
      <c r="E718" s="780"/>
      <c r="F718" s="780"/>
      <c r="G718" s="780"/>
      <c r="H718" s="780"/>
      <c r="I718" s="780"/>
    </row>
    <row r="719" spans="3:9" x14ac:dyDescent="0.2">
      <c r="C719" s="780"/>
      <c r="D719" s="780"/>
      <c r="E719" s="780"/>
      <c r="F719" s="780"/>
      <c r="G719" s="780"/>
      <c r="H719" s="780"/>
      <c r="I719" s="780"/>
    </row>
    <row r="720" spans="3:9" x14ac:dyDescent="0.2">
      <c r="C720" s="780"/>
      <c r="D720" s="780"/>
      <c r="E720" s="780"/>
      <c r="F720" s="780"/>
      <c r="G720" s="780"/>
      <c r="H720" s="780"/>
      <c r="I720" s="780"/>
    </row>
    <row r="721" spans="3:9" x14ac:dyDescent="0.2">
      <c r="C721" s="780"/>
      <c r="D721" s="780"/>
      <c r="E721" s="780"/>
      <c r="F721" s="780"/>
      <c r="G721" s="780"/>
      <c r="H721" s="780"/>
      <c r="I721" s="780"/>
    </row>
    <row r="722" spans="3:9" x14ac:dyDescent="0.2">
      <c r="C722" s="780"/>
      <c r="D722" s="780"/>
      <c r="E722" s="780"/>
      <c r="F722" s="780"/>
      <c r="G722" s="780"/>
      <c r="H722" s="780"/>
      <c r="I722" s="780"/>
    </row>
    <row r="723" spans="3:9" x14ac:dyDescent="0.2">
      <c r="C723" s="780"/>
      <c r="D723" s="780"/>
      <c r="E723" s="780"/>
      <c r="F723" s="780"/>
      <c r="G723" s="780"/>
      <c r="H723" s="780"/>
      <c r="I723" s="780"/>
    </row>
    <row r="724" spans="3:9" x14ac:dyDescent="0.2">
      <c r="C724" s="780"/>
      <c r="D724" s="780"/>
      <c r="E724" s="780"/>
      <c r="F724" s="780"/>
      <c r="G724" s="780"/>
      <c r="H724" s="780"/>
      <c r="I724" s="780"/>
    </row>
    <row r="725" spans="3:9" x14ac:dyDescent="0.2">
      <c r="C725" s="780"/>
      <c r="D725" s="780"/>
      <c r="E725" s="780"/>
      <c r="F725" s="780"/>
      <c r="G725" s="780"/>
      <c r="H725" s="780"/>
      <c r="I725" s="780"/>
    </row>
    <row r="726" spans="3:9" x14ac:dyDescent="0.2">
      <c r="C726" s="780"/>
      <c r="D726" s="780"/>
      <c r="E726" s="780"/>
      <c r="F726" s="780"/>
      <c r="G726" s="780"/>
      <c r="H726" s="780"/>
      <c r="I726" s="780"/>
    </row>
    <row r="727" spans="3:9" x14ac:dyDescent="0.2">
      <c r="C727" s="780"/>
      <c r="D727" s="780"/>
      <c r="E727" s="780"/>
      <c r="F727" s="780"/>
      <c r="G727" s="780"/>
      <c r="H727" s="780"/>
      <c r="I727" s="780"/>
    </row>
    <row r="728" spans="3:9" x14ac:dyDescent="0.2">
      <c r="C728" s="780"/>
      <c r="D728" s="780"/>
      <c r="E728" s="780"/>
      <c r="F728" s="780"/>
      <c r="G728" s="780"/>
      <c r="H728" s="780"/>
      <c r="I728" s="780"/>
    </row>
    <row r="729" spans="3:9" x14ac:dyDescent="0.2">
      <c r="C729" s="780"/>
      <c r="D729" s="780"/>
      <c r="E729" s="780"/>
      <c r="F729" s="780"/>
      <c r="G729" s="780"/>
      <c r="H729" s="780"/>
      <c r="I729" s="780"/>
    </row>
    <row r="730" spans="3:9" x14ac:dyDescent="0.2">
      <c r="C730" s="780"/>
      <c r="D730" s="780"/>
      <c r="E730" s="780"/>
      <c r="F730" s="780"/>
      <c r="G730" s="780"/>
      <c r="H730" s="780"/>
      <c r="I730" s="780"/>
    </row>
    <row r="731" spans="3:9" x14ac:dyDescent="0.2">
      <c r="C731" s="780"/>
      <c r="D731" s="780"/>
      <c r="E731" s="780"/>
      <c r="F731" s="780"/>
      <c r="G731" s="780"/>
      <c r="H731" s="780"/>
      <c r="I731" s="780"/>
    </row>
    <row r="732" spans="3:9" x14ac:dyDescent="0.2">
      <c r="C732" s="780"/>
      <c r="D732" s="780"/>
      <c r="E732" s="780"/>
      <c r="F732" s="780"/>
      <c r="G732" s="780"/>
      <c r="H732" s="780"/>
      <c r="I732" s="780"/>
    </row>
    <row r="733" spans="3:9" x14ac:dyDescent="0.2">
      <c r="C733" s="780"/>
      <c r="D733" s="780"/>
      <c r="E733" s="780"/>
      <c r="F733" s="780"/>
      <c r="G733" s="780"/>
      <c r="H733" s="780"/>
      <c r="I733" s="780"/>
    </row>
    <row r="734" spans="3:9" x14ac:dyDescent="0.2">
      <c r="C734" s="780"/>
      <c r="D734" s="780"/>
      <c r="E734" s="780"/>
      <c r="F734" s="780"/>
      <c r="G734" s="780"/>
      <c r="H734" s="780"/>
      <c r="I734" s="780"/>
    </row>
    <row r="735" spans="3:9" x14ac:dyDescent="0.2">
      <c r="C735" s="780"/>
      <c r="D735" s="780"/>
      <c r="E735" s="780"/>
      <c r="F735" s="780"/>
      <c r="G735" s="780"/>
      <c r="H735" s="780"/>
      <c r="I735" s="780"/>
    </row>
    <row r="736" spans="3:9" x14ac:dyDescent="0.2">
      <c r="C736" s="780"/>
      <c r="D736" s="780"/>
      <c r="E736" s="780"/>
      <c r="F736" s="780"/>
      <c r="G736" s="780"/>
      <c r="H736" s="780"/>
      <c r="I736" s="780"/>
    </row>
    <row r="737" spans="3:9" x14ac:dyDescent="0.2">
      <c r="C737" s="780"/>
      <c r="D737" s="780"/>
      <c r="E737" s="780"/>
      <c r="F737" s="780"/>
      <c r="G737" s="780"/>
      <c r="H737" s="780"/>
      <c r="I737" s="780"/>
    </row>
    <row r="738" spans="3:9" x14ac:dyDescent="0.2">
      <c r="C738" s="780"/>
      <c r="D738" s="780"/>
      <c r="E738" s="780"/>
      <c r="F738" s="780"/>
      <c r="G738" s="780"/>
      <c r="H738" s="780"/>
      <c r="I738" s="780"/>
    </row>
    <row r="739" spans="3:9" x14ac:dyDescent="0.2">
      <c r="C739" s="780"/>
      <c r="D739" s="780"/>
      <c r="E739" s="780"/>
      <c r="F739" s="780"/>
      <c r="G739" s="780"/>
      <c r="H739" s="780"/>
      <c r="I739" s="780"/>
    </row>
    <row r="740" spans="3:9" x14ac:dyDescent="0.2">
      <c r="C740" s="780"/>
      <c r="D740" s="780"/>
      <c r="E740" s="780"/>
      <c r="F740" s="780"/>
      <c r="G740" s="780"/>
      <c r="H740" s="780"/>
      <c r="I740" s="780"/>
    </row>
    <row r="741" spans="3:9" x14ac:dyDescent="0.2">
      <c r="C741" s="780"/>
      <c r="D741" s="780"/>
      <c r="E741" s="780"/>
      <c r="F741" s="780"/>
      <c r="G741" s="780"/>
      <c r="H741" s="780"/>
      <c r="I741" s="780"/>
    </row>
    <row r="742" spans="3:9" x14ac:dyDescent="0.2">
      <c r="C742" s="780"/>
      <c r="D742" s="780"/>
      <c r="E742" s="780"/>
      <c r="F742" s="780"/>
      <c r="G742" s="780"/>
      <c r="H742" s="780"/>
      <c r="I742" s="780"/>
    </row>
    <row r="743" spans="3:9" x14ac:dyDescent="0.2">
      <c r="C743" s="780"/>
      <c r="D743" s="780"/>
      <c r="E743" s="780"/>
      <c r="F743" s="780"/>
      <c r="G743" s="780"/>
      <c r="H743" s="780"/>
      <c r="I743" s="780"/>
    </row>
    <row r="744" spans="3:9" x14ac:dyDescent="0.2">
      <c r="C744" s="780"/>
      <c r="D744" s="780"/>
      <c r="E744" s="780"/>
      <c r="F744" s="780"/>
      <c r="G744" s="780"/>
      <c r="H744" s="780"/>
      <c r="I744" s="780"/>
    </row>
    <row r="745" spans="3:9" x14ac:dyDescent="0.2">
      <c r="C745" s="780"/>
      <c r="D745" s="780"/>
      <c r="E745" s="780"/>
      <c r="F745" s="780"/>
      <c r="G745" s="780"/>
      <c r="H745" s="780"/>
      <c r="I745" s="780"/>
    </row>
    <row r="746" spans="3:9" x14ac:dyDescent="0.2">
      <c r="C746" s="780"/>
      <c r="D746" s="780"/>
      <c r="E746" s="780"/>
      <c r="F746" s="780"/>
      <c r="G746" s="780"/>
      <c r="H746" s="780"/>
      <c r="I746" s="780"/>
    </row>
    <row r="747" spans="3:9" x14ac:dyDescent="0.2">
      <c r="C747" s="780"/>
      <c r="D747" s="780"/>
      <c r="E747" s="780"/>
      <c r="F747" s="780"/>
      <c r="G747" s="780"/>
      <c r="H747" s="780"/>
      <c r="I747" s="780"/>
    </row>
    <row r="748" spans="3:9" x14ac:dyDescent="0.2">
      <c r="C748" s="780"/>
      <c r="D748" s="780"/>
      <c r="E748" s="780"/>
      <c r="F748" s="780"/>
      <c r="G748" s="780"/>
      <c r="H748" s="780"/>
      <c r="I748" s="780"/>
    </row>
    <row r="749" spans="3:9" x14ac:dyDescent="0.2">
      <c r="C749" s="780"/>
      <c r="D749" s="780"/>
      <c r="E749" s="780"/>
      <c r="F749" s="780"/>
      <c r="G749" s="780"/>
      <c r="H749" s="780"/>
      <c r="I749" s="780"/>
    </row>
    <row r="750" spans="3:9" x14ac:dyDescent="0.2">
      <c r="C750" s="780"/>
      <c r="D750" s="780"/>
      <c r="E750" s="780"/>
      <c r="F750" s="780"/>
      <c r="G750" s="780"/>
      <c r="H750" s="780"/>
      <c r="I750" s="780"/>
    </row>
    <row r="751" spans="3:9" x14ac:dyDescent="0.2">
      <c r="C751" s="780"/>
      <c r="D751" s="780"/>
      <c r="E751" s="780"/>
      <c r="F751" s="780"/>
      <c r="G751" s="780"/>
      <c r="H751" s="780"/>
      <c r="I751" s="780"/>
    </row>
    <row r="752" spans="3:9" x14ac:dyDescent="0.2">
      <c r="C752" s="780"/>
      <c r="D752" s="780"/>
      <c r="E752" s="780"/>
      <c r="F752" s="780"/>
      <c r="G752" s="780"/>
      <c r="H752" s="780"/>
      <c r="I752" s="780"/>
    </row>
    <row r="753" spans="3:9" x14ac:dyDescent="0.2">
      <c r="C753" s="780"/>
      <c r="D753" s="780"/>
      <c r="E753" s="780"/>
      <c r="F753" s="780"/>
      <c r="G753" s="780"/>
      <c r="H753" s="780"/>
      <c r="I753" s="780"/>
    </row>
    <row r="754" spans="3:9" x14ac:dyDescent="0.2">
      <c r="C754" s="780"/>
      <c r="D754" s="780"/>
      <c r="E754" s="780"/>
      <c r="F754" s="780"/>
      <c r="G754" s="780"/>
      <c r="H754" s="780"/>
      <c r="I754" s="780"/>
    </row>
    <row r="755" spans="3:9" x14ac:dyDescent="0.2">
      <c r="C755" s="780"/>
      <c r="D755" s="780"/>
      <c r="E755" s="780"/>
      <c r="F755" s="780"/>
      <c r="G755" s="780"/>
      <c r="H755" s="780"/>
      <c r="I755" s="780"/>
    </row>
    <row r="756" spans="3:9" x14ac:dyDescent="0.2">
      <c r="C756" s="780"/>
      <c r="D756" s="780"/>
      <c r="E756" s="780"/>
      <c r="F756" s="780"/>
      <c r="G756" s="780"/>
      <c r="H756" s="780"/>
      <c r="I756" s="780"/>
    </row>
    <row r="757" spans="3:9" x14ac:dyDescent="0.2">
      <c r="C757" s="780"/>
      <c r="D757" s="780"/>
      <c r="E757" s="780"/>
      <c r="F757" s="780"/>
      <c r="G757" s="780"/>
      <c r="H757" s="780"/>
      <c r="I757" s="780"/>
    </row>
    <row r="758" spans="3:9" x14ac:dyDescent="0.2">
      <c r="C758" s="780"/>
      <c r="D758" s="780"/>
      <c r="E758" s="780"/>
      <c r="F758" s="780"/>
      <c r="G758" s="780"/>
      <c r="H758" s="780"/>
      <c r="I758" s="780"/>
    </row>
    <row r="759" spans="3:9" x14ac:dyDescent="0.2">
      <c r="C759" s="780"/>
      <c r="D759" s="780"/>
      <c r="E759" s="780"/>
      <c r="F759" s="780"/>
      <c r="G759" s="780"/>
      <c r="H759" s="780"/>
      <c r="I759" s="780"/>
    </row>
    <row r="760" spans="3:9" x14ac:dyDescent="0.2">
      <c r="C760" s="780"/>
      <c r="D760" s="780"/>
      <c r="E760" s="780"/>
      <c r="F760" s="780"/>
      <c r="G760" s="780"/>
      <c r="H760" s="780"/>
      <c r="I760" s="780"/>
    </row>
    <row r="761" spans="3:9" x14ac:dyDescent="0.2">
      <c r="C761" s="780"/>
      <c r="D761" s="780"/>
      <c r="E761" s="780"/>
      <c r="F761" s="780"/>
      <c r="G761" s="780"/>
      <c r="H761" s="780"/>
      <c r="I761" s="780"/>
    </row>
    <row r="762" spans="3:9" x14ac:dyDescent="0.2">
      <c r="C762" s="780"/>
      <c r="D762" s="780"/>
      <c r="E762" s="780"/>
      <c r="F762" s="780"/>
      <c r="G762" s="780"/>
      <c r="H762" s="780"/>
      <c r="I762" s="780"/>
    </row>
    <row r="763" spans="3:9" x14ac:dyDescent="0.2">
      <c r="C763" s="780"/>
      <c r="D763" s="780"/>
      <c r="E763" s="780"/>
      <c r="F763" s="780"/>
      <c r="G763" s="780"/>
      <c r="H763" s="780"/>
      <c r="I763" s="780"/>
    </row>
    <row r="764" spans="3:9" x14ac:dyDescent="0.2">
      <c r="C764" s="780"/>
      <c r="D764" s="780"/>
      <c r="E764" s="780"/>
      <c r="F764" s="780"/>
      <c r="G764" s="780"/>
      <c r="H764" s="780"/>
      <c r="I764" s="780"/>
    </row>
    <row r="765" spans="3:9" x14ac:dyDescent="0.2">
      <c r="C765" s="780"/>
      <c r="D765" s="780"/>
      <c r="E765" s="780"/>
      <c r="F765" s="780"/>
      <c r="G765" s="780"/>
      <c r="H765" s="780"/>
      <c r="I765" s="780"/>
    </row>
    <row r="766" spans="3:9" x14ac:dyDescent="0.2">
      <c r="C766" s="780"/>
      <c r="D766" s="780"/>
      <c r="E766" s="780"/>
      <c r="F766" s="780"/>
      <c r="G766" s="780"/>
      <c r="H766" s="780"/>
      <c r="I766" s="780"/>
    </row>
    <row r="767" spans="3:9" x14ac:dyDescent="0.2">
      <c r="C767" s="780"/>
      <c r="D767" s="780"/>
      <c r="E767" s="780"/>
      <c r="F767" s="780"/>
      <c r="G767" s="780"/>
      <c r="H767" s="780"/>
      <c r="I767" s="780"/>
    </row>
    <row r="768" spans="3:9" x14ac:dyDescent="0.2">
      <c r="C768" s="780"/>
      <c r="D768" s="780"/>
      <c r="E768" s="780"/>
      <c r="F768" s="780"/>
      <c r="G768" s="780"/>
      <c r="H768" s="780"/>
      <c r="I768" s="780"/>
    </row>
    <row r="769" spans="3:9" x14ac:dyDescent="0.2">
      <c r="C769" s="780"/>
      <c r="D769" s="780"/>
      <c r="E769" s="780"/>
      <c r="F769" s="780"/>
      <c r="G769" s="780"/>
      <c r="H769" s="780"/>
      <c r="I769" s="780"/>
    </row>
    <row r="770" spans="3:9" x14ac:dyDescent="0.2">
      <c r="C770" s="780"/>
      <c r="D770" s="780"/>
      <c r="E770" s="780"/>
      <c r="F770" s="780"/>
      <c r="G770" s="780"/>
      <c r="H770" s="780"/>
      <c r="I770" s="780"/>
    </row>
    <row r="771" spans="3:9" x14ac:dyDescent="0.2">
      <c r="C771" s="780"/>
      <c r="D771" s="780"/>
      <c r="E771" s="780"/>
      <c r="F771" s="780"/>
      <c r="G771" s="780"/>
      <c r="H771" s="780"/>
      <c r="I771" s="780"/>
    </row>
    <row r="772" spans="3:9" x14ac:dyDescent="0.2">
      <c r="C772" s="780"/>
      <c r="D772" s="780"/>
      <c r="E772" s="780"/>
      <c r="F772" s="780"/>
      <c r="G772" s="780"/>
      <c r="H772" s="780"/>
      <c r="I772" s="780"/>
    </row>
    <row r="773" spans="3:9" x14ac:dyDescent="0.2">
      <c r="C773" s="780"/>
      <c r="D773" s="780"/>
      <c r="E773" s="780"/>
      <c r="F773" s="780"/>
      <c r="G773" s="780"/>
      <c r="H773" s="780"/>
      <c r="I773" s="780"/>
    </row>
    <row r="774" spans="3:9" x14ac:dyDescent="0.2">
      <c r="C774" s="780"/>
      <c r="D774" s="780"/>
      <c r="E774" s="780"/>
      <c r="F774" s="780"/>
      <c r="G774" s="780"/>
      <c r="H774" s="780"/>
      <c r="I774" s="780"/>
    </row>
    <row r="775" spans="3:9" x14ac:dyDescent="0.2">
      <c r="C775" s="780"/>
      <c r="D775" s="780"/>
      <c r="E775" s="780"/>
      <c r="F775" s="780"/>
      <c r="G775" s="780"/>
      <c r="H775" s="780"/>
      <c r="I775" s="780"/>
    </row>
    <row r="776" spans="3:9" x14ac:dyDescent="0.2">
      <c r="C776" s="780"/>
      <c r="D776" s="780"/>
      <c r="E776" s="780"/>
      <c r="F776" s="780"/>
      <c r="G776" s="780"/>
      <c r="H776" s="780"/>
      <c r="I776" s="780"/>
    </row>
    <row r="777" spans="3:9" x14ac:dyDescent="0.2">
      <c r="C777" s="780"/>
      <c r="D777" s="780"/>
      <c r="E777" s="780"/>
      <c r="F777" s="780"/>
      <c r="G777" s="780"/>
      <c r="H777" s="780"/>
      <c r="I777" s="780"/>
    </row>
    <row r="778" spans="3:9" x14ac:dyDescent="0.2">
      <c r="C778" s="780"/>
      <c r="D778" s="780"/>
      <c r="E778" s="780"/>
      <c r="F778" s="780"/>
      <c r="G778" s="780"/>
      <c r="H778" s="780"/>
      <c r="I778" s="780"/>
    </row>
    <row r="779" spans="3:9" x14ac:dyDescent="0.2">
      <c r="C779" s="780"/>
      <c r="D779" s="780"/>
      <c r="E779" s="780"/>
      <c r="F779" s="780"/>
      <c r="G779" s="780"/>
      <c r="H779" s="780"/>
      <c r="I779" s="780"/>
    </row>
    <row r="780" spans="3:9" x14ac:dyDescent="0.2">
      <c r="C780" s="780"/>
      <c r="D780" s="780"/>
      <c r="E780" s="780"/>
      <c r="F780" s="780"/>
      <c r="G780" s="780"/>
      <c r="H780" s="780"/>
      <c r="I780" s="780"/>
    </row>
    <row r="781" spans="3:9" x14ac:dyDescent="0.2">
      <c r="C781" s="780"/>
      <c r="D781" s="780"/>
      <c r="E781" s="780"/>
      <c r="F781" s="780"/>
      <c r="G781" s="780"/>
      <c r="H781" s="780"/>
      <c r="I781" s="780"/>
    </row>
    <row r="782" spans="3:9" x14ac:dyDescent="0.2">
      <c r="C782" s="780"/>
      <c r="D782" s="780"/>
      <c r="E782" s="780"/>
      <c r="F782" s="780"/>
      <c r="G782" s="780"/>
      <c r="H782" s="780"/>
      <c r="I782" s="780"/>
    </row>
    <row r="783" spans="3:9" x14ac:dyDescent="0.2">
      <c r="C783" s="780"/>
      <c r="D783" s="780"/>
      <c r="E783" s="780"/>
      <c r="F783" s="780"/>
      <c r="G783" s="780"/>
      <c r="H783" s="780"/>
      <c r="I783" s="780"/>
    </row>
    <row r="784" spans="3:9" x14ac:dyDescent="0.2">
      <c r="C784" s="780"/>
      <c r="D784" s="780"/>
      <c r="E784" s="780"/>
      <c r="F784" s="780"/>
      <c r="G784" s="780"/>
      <c r="H784" s="780"/>
      <c r="I784" s="780"/>
    </row>
    <row r="785" spans="3:9" x14ac:dyDescent="0.2">
      <c r="C785" s="780"/>
      <c r="D785" s="780"/>
      <c r="E785" s="780"/>
      <c r="F785" s="780"/>
      <c r="G785" s="780"/>
      <c r="H785" s="780"/>
      <c r="I785" s="780"/>
    </row>
    <row r="786" spans="3:9" x14ac:dyDescent="0.2">
      <c r="C786" s="780"/>
      <c r="D786" s="780"/>
      <c r="E786" s="780"/>
      <c r="F786" s="780"/>
      <c r="G786" s="780"/>
      <c r="H786" s="780"/>
      <c r="I786" s="780"/>
    </row>
    <row r="787" spans="3:9" x14ac:dyDescent="0.2">
      <c r="C787" s="780"/>
      <c r="D787" s="780"/>
      <c r="E787" s="780"/>
      <c r="F787" s="780"/>
      <c r="G787" s="780"/>
      <c r="H787" s="780"/>
      <c r="I787" s="780"/>
    </row>
    <row r="788" spans="3:9" x14ac:dyDescent="0.2">
      <c r="C788" s="780"/>
      <c r="D788" s="780"/>
      <c r="E788" s="780"/>
      <c r="F788" s="780"/>
      <c r="G788" s="780"/>
      <c r="H788" s="780"/>
      <c r="I788" s="780"/>
    </row>
    <row r="789" spans="3:9" x14ac:dyDescent="0.2">
      <c r="C789" s="780"/>
      <c r="D789" s="780"/>
      <c r="E789" s="780"/>
      <c r="F789" s="780"/>
      <c r="G789" s="780"/>
      <c r="H789" s="780"/>
      <c r="I789" s="780"/>
    </row>
    <row r="790" spans="3:9" x14ac:dyDescent="0.2">
      <c r="C790" s="780"/>
      <c r="D790" s="780"/>
      <c r="E790" s="780"/>
      <c r="F790" s="780"/>
      <c r="G790" s="780"/>
      <c r="H790" s="780"/>
      <c r="I790" s="780"/>
    </row>
    <row r="791" spans="3:9" x14ac:dyDescent="0.2">
      <c r="C791" s="780"/>
      <c r="D791" s="780"/>
      <c r="E791" s="780"/>
      <c r="F791" s="780"/>
      <c r="G791" s="780"/>
      <c r="H791" s="780"/>
      <c r="I791" s="780"/>
    </row>
    <row r="792" spans="3:9" x14ac:dyDescent="0.2">
      <c r="C792" s="780"/>
      <c r="D792" s="780"/>
      <c r="E792" s="780"/>
      <c r="F792" s="780"/>
      <c r="G792" s="780"/>
      <c r="H792" s="780"/>
      <c r="I792" s="780"/>
    </row>
    <row r="793" spans="3:9" x14ac:dyDescent="0.2">
      <c r="C793" s="780"/>
      <c r="D793" s="780"/>
      <c r="E793" s="780"/>
      <c r="F793" s="780"/>
      <c r="G793" s="780"/>
      <c r="H793" s="780"/>
      <c r="I793" s="780"/>
    </row>
    <row r="794" spans="3:9" x14ac:dyDescent="0.2">
      <c r="C794" s="780"/>
      <c r="D794" s="780"/>
      <c r="E794" s="780"/>
      <c r="F794" s="780"/>
      <c r="G794" s="780"/>
      <c r="H794" s="780"/>
      <c r="I794" s="780"/>
    </row>
    <row r="795" spans="3:9" x14ac:dyDescent="0.2">
      <c r="C795" s="780"/>
      <c r="D795" s="780"/>
      <c r="E795" s="780"/>
      <c r="F795" s="780"/>
      <c r="G795" s="780"/>
      <c r="H795" s="780"/>
      <c r="I795" s="780"/>
    </row>
    <row r="796" spans="3:9" x14ac:dyDescent="0.2">
      <c r="C796" s="780"/>
      <c r="D796" s="780"/>
      <c r="E796" s="780"/>
      <c r="F796" s="780"/>
      <c r="G796" s="780"/>
      <c r="H796" s="780"/>
      <c r="I796" s="780"/>
    </row>
    <row r="797" spans="3:9" x14ac:dyDescent="0.2">
      <c r="C797" s="780"/>
      <c r="D797" s="780"/>
      <c r="E797" s="780"/>
      <c r="F797" s="780"/>
      <c r="G797" s="780"/>
      <c r="H797" s="780"/>
      <c r="I797" s="780"/>
    </row>
    <row r="798" spans="3:9" x14ac:dyDescent="0.2">
      <c r="C798" s="780"/>
      <c r="D798" s="780"/>
      <c r="E798" s="780"/>
      <c r="F798" s="780"/>
      <c r="G798" s="780"/>
      <c r="H798" s="780"/>
      <c r="I798" s="780"/>
    </row>
    <row r="799" spans="3:9" x14ac:dyDescent="0.2">
      <c r="C799" s="780"/>
      <c r="D799" s="780"/>
      <c r="E799" s="780"/>
      <c r="F799" s="780"/>
      <c r="G799" s="780"/>
      <c r="H799" s="780"/>
      <c r="I799" s="780"/>
    </row>
    <row r="800" spans="3:9" x14ac:dyDescent="0.2">
      <c r="C800" s="780"/>
      <c r="D800" s="780"/>
      <c r="E800" s="780"/>
      <c r="F800" s="780"/>
      <c r="G800" s="780"/>
      <c r="H800" s="780"/>
      <c r="I800" s="780"/>
    </row>
    <row r="801" spans="3:9" x14ac:dyDescent="0.2">
      <c r="C801" s="780"/>
      <c r="D801" s="780"/>
      <c r="E801" s="780"/>
      <c r="F801" s="780"/>
      <c r="G801" s="780"/>
      <c r="H801" s="780"/>
      <c r="I801" s="780"/>
    </row>
    <row r="802" spans="3:9" x14ac:dyDescent="0.2">
      <c r="C802" s="780"/>
      <c r="D802" s="780"/>
      <c r="E802" s="780"/>
      <c r="F802" s="780"/>
      <c r="G802" s="780"/>
      <c r="H802" s="780"/>
      <c r="I802" s="780"/>
    </row>
    <row r="803" spans="3:9" x14ac:dyDescent="0.2">
      <c r="C803" s="780"/>
      <c r="D803" s="780"/>
      <c r="E803" s="780"/>
      <c r="F803" s="780"/>
      <c r="G803" s="780"/>
      <c r="H803" s="780"/>
      <c r="I803" s="780"/>
    </row>
    <row r="804" spans="3:9" x14ac:dyDescent="0.2">
      <c r="C804" s="780"/>
      <c r="D804" s="780"/>
      <c r="E804" s="780"/>
      <c r="F804" s="780"/>
      <c r="G804" s="780"/>
      <c r="H804" s="780"/>
      <c r="I804" s="780"/>
    </row>
    <row r="805" spans="3:9" x14ac:dyDescent="0.2">
      <c r="C805" s="780"/>
      <c r="D805" s="780"/>
      <c r="E805" s="780"/>
      <c r="F805" s="780"/>
      <c r="G805" s="780"/>
      <c r="H805" s="780"/>
      <c r="I805" s="780"/>
    </row>
    <row r="806" spans="3:9" x14ac:dyDescent="0.2">
      <c r="C806" s="780"/>
      <c r="D806" s="780"/>
      <c r="E806" s="780"/>
      <c r="F806" s="780"/>
      <c r="G806" s="780"/>
      <c r="H806" s="780"/>
      <c r="I806" s="780"/>
    </row>
    <row r="807" spans="3:9" x14ac:dyDescent="0.2">
      <c r="C807" s="780"/>
      <c r="D807" s="780"/>
      <c r="E807" s="780"/>
      <c r="F807" s="780"/>
      <c r="G807" s="780"/>
      <c r="H807" s="780"/>
      <c r="I807" s="780"/>
    </row>
    <row r="808" spans="3:9" x14ac:dyDescent="0.2">
      <c r="C808" s="780"/>
      <c r="D808" s="780"/>
      <c r="E808" s="780"/>
      <c r="F808" s="780"/>
      <c r="G808" s="780"/>
      <c r="H808" s="780"/>
      <c r="I808" s="780"/>
    </row>
    <row r="809" spans="3:9" x14ac:dyDescent="0.2">
      <c r="C809" s="780"/>
      <c r="D809" s="780"/>
      <c r="E809" s="780"/>
      <c r="F809" s="780"/>
      <c r="G809" s="780"/>
      <c r="H809" s="780"/>
      <c r="I809" s="780"/>
    </row>
    <row r="810" spans="3:9" x14ac:dyDescent="0.2">
      <c r="C810" s="780"/>
      <c r="D810" s="780"/>
      <c r="E810" s="780"/>
      <c r="F810" s="780"/>
      <c r="G810" s="780"/>
      <c r="H810" s="780"/>
      <c r="I810" s="780"/>
    </row>
    <row r="811" spans="3:9" x14ac:dyDescent="0.2">
      <c r="C811" s="780"/>
      <c r="D811" s="780"/>
      <c r="E811" s="780"/>
      <c r="F811" s="780"/>
      <c r="G811" s="780"/>
      <c r="H811" s="780"/>
      <c r="I811" s="780"/>
    </row>
    <row r="812" spans="3:9" x14ac:dyDescent="0.2">
      <c r="C812" s="780"/>
      <c r="D812" s="780"/>
      <c r="E812" s="780"/>
      <c r="F812" s="780"/>
      <c r="G812" s="780"/>
      <c r="H812" s="780"/>
      <c r="I812" s="780"/>
    </row>
    <row r="813" spans="3:9" x14ac:dyDescent="0.2">
      <c r="C813" s="780"/>
      <c r="D813" s="780"/>
      <c r="E813" s="780"/>
      <c r="F813" s="780"/>
      <c r="G813" s="780"/>
      <c r="H813" s="780"/>
      <c r="I813" s="780"/>
    </row>
    <row r="814" spans="3:9" x14ac:dyDescent="0.2">
      <c r="C814" s="780"/>
      <c r="D814" s="780"/>
      <c r="E814" s="780"/>
      <c r="F814" s="780"/>
      <c r="G814" s="780"/>
      <c r="H814" s="780"/>
      <c r="I814" s="780"/>
    </row>
    <row r="815" spans="3:9" x14ac:dyDescent="0.2">
      <c r="C815" s="780"/>
      <c r="D815" s="780"/>
      <c r="E815" s="780"/>
      <c r="F815" s="780"/>
      <c r="G815" s="780"/>
      <c r="H815" s="780"/>
      <c r="I815" s="780"/>
    </row>
    <row r="816" spans="3:9" x14ac:dyDescent="0.2">
      <c r="C816" s="780"/>
      <c r="D816" s="780"/>
      <c r="E816" s="780"/>
      <c r="F816" s="780"/>
      <c r="G816" s="780"/>
      <c r="H816" s="780"/>
      <c r="I816" s="780"/>
    </row>
    <row r="817" spans="3:9" x14ac:dyDescent="0.2">
      <c r="C817" s="780"/>
      <c r="D817" s="780"/>
      <c r="E817" s="780"/>
      <c r="F817" s="780"/>
      <c r="G817" s="780"/>
      <c r="H817" s="780"/>
      <c r="I817" s="780"/>
    </row>
    <row r="818" spans="3:9" x14ac:dyDescent="0.2">
      <c r="C818" s="780"/>
      <c r="D818" s="780"/>
      <c r="E818" s="780"/>
      <c r="F818" s="780"/>
      <c r="G818" s="780"/>
      <c r="H818" s="780"/>
      <c r="I818" s="780"/>
    </row>
    <row r="819" spans="3:9" x14ac:dyDescent="0.2">
      <c r="C819" s="780"/>
      <c r="D819" s="780"/>
      <c r="E819" s="780"/>
      <c r="F819" s="780"/>
      <c r="G819" s="780"/>
      <c r="H819" s="780"/>
      <c r="I819" s="780"/>
    </row>
    <row r="820" spans="3:9" x14ac:dyDescent="0.2">
      <c r="C820" s="780"/>
      <c r="D820" s="780"/>
      <c r="E820" s="780"/>
      <c r="F820" s="780"/>
      <c r="G820" s="780"/>
      <c r="H820" s="780"/>
      <c r="I820" s="780"/>
    </row>
    <row r="821" spans="3:9" x14ac:dyDescent="0.2">
      <c r="C821" s="780"/>
      <c r="D821" s="780"/>
      <c r="E821" s="780"/>
      <c r="F821" s="780"/>
      <c r="G821" s="780"/>
      <c r="H821" s="780"/>
      <c r="I821" s="780"/>
    </row>
    <row r="822" spans="3:9" x14ac:dyDescent="0.2">
      <c r="C822" s="780"/>
      <c r="D822" s="780"/>
      <c r="E822" s="780"/>
      <c r="F822" s="780"/>
      <c r="G822" s="780"/>
      <c r="H822" s="780"/>
      <c r="I822" s="780"/>
    </row>
    <row r="823" spans="3:9" x14ac:dyDescent="0.2">
      <c r="C823" s="780"/>
      <c r="D823" s="780"/>
      <c r="E823" s="780"/>
      <c r="F823" s="780"/>
      <c r="G823" s="780"/>
      <c r="H823" s="780"/>
      <c r="I823" s="780"/>
    </row>
    <row r="824" spans="3:9" x14ac:dyDescent="0.2">
      <c r="C824" s="780"/>
      <c r="D824" s="780"/>
      <c r="E824" s="780"/>
      <c r="F824" s="780"/>
      <c r="G824" s="780"/>
      <c r="H824" s="780"/>
      <c r="I824" s="780"/>
    </row>
    <row r="825" spans="3:9" x14ac:dyDescent="0.2">
      <c r="C825" s="780"/>
      <c r="D825" s="780"/>
      <c r="E825" s="780"/>
      <c r="F825" s="780"/>
      <c r="G825" s="780"/>
      <c r="H825" s="780"/>
      <c r="I825" s="780"/>
    </row>
    <row r="826" spans="3:9" x14ac:dyDescent="0.2">
      <c r="C826" s="780"/>
      <c r="D826" s="780"/>
      <c r="E826" s="780"/>
      <c r="F826" s="780"/>
      <c r="G826" s="780"/>
      <c r="H826" s="780"/>
      <c r="I826" s="780"/>
    </row>
    <row r="827" spans="3:9" x14ac:dyDescent="0.2">
      <c r="C827" s="780"/>
      <c r="D827" s="780"/>
      <c r="E827" s="780"/>
      <c r="F827" s="780"/>
      <c r="G827" s="780"/>
      <c r="H827" s="780"/>
      <c r="I827" s="780"/>
    </row>
    <row r="828" spans="3:9" x14ac:dyDescent="0.2">
      <c r="C828" s="780"/>
      <c r="D828" s="780"/>
      <c r="E828" s="780"/>
      <c r="F828" s="780"/>
      <c r="G828" s="780"/>
      <c r="H828" s="780"/>
      <c r="I828" s="780"/>
    </row>
    <row r="829" spans="3:9" x14ac:dyDescent="0.2">
      <c r="C829" s="780"/>
      <c r="D829" s="780"/>
      <c r="E829" s="780"/>
      <c r="F829" s="780"/>
      <c r="G829" s="780"/>
      <c r="H829" s="780"/>
      <c r="I829" s="780"/>
    </row>
    <row r="830" spans="3:9" x14ac:dyDescent="0.2">
      <c r="C830" s="780"/>
      <c r="D830" s="780"/>
      <c r="E830" s="780"/>
      <c r="F830" s="780"/>
      <c r="G830" s="780"/>
      <c r="H830" s="780"/>
      <c r="I830" s="780"/>
    </row>
    <row r="831" spans="3:9" x14ac:dyDescent="0.2">
      <c r="C831" s="780"/>
      <c r="D831" s="780"/>
      <c r="E831" s="780"/>
      <c r="F831" s="780"/>
      <c r="G831" s="780"/>
      <c r="H831" s="780"/>
      <c r="I831" s="780"/>
    </row>
    <row r="832" spans="3:9" x14ac:dyDescent="0.2">
      <c r="C832" s="780"/>
      <c r="D832" s="780"/>
      <c r="E832" s="780"/>
      <c r="F832" s="780"/>
      <c r="G832" s="780"/>
      <c r="H832" s="780"/>
      <c r="I832" s="780"/>
    </row>
    <row r="833" spans="3:9" x14ac:dyDescent="0.2">
      <c r="C833" s="780"/>
      <c r="D833" s="780"/>
      <c r="E833" s="780"/>
      <c r="F833" s="780"/>
      <c r="G833" s="780"/>
      <c r="H833" s="780"/>
      <c r="I833" s="780"/>
    </row>
    <row r="834" spans="3:9" x14ac:dyDescent="0.2">
      <c r="C834" s="780"/>
      <c r="D834" s="780"/>
      <c r="E834" s="780"/>
      <c r="F834" s="780"/>
      <c r="G834" s="780"/>
      <c r="H834" s="780"/>
      <c r="I834" s="780"/>
    </row>
    <row r="835" spans="3:9" x14ac:dyDescent="0.2">
      <c r="C835" s="780"/>
      <c r="D835" s="780"/>
      <c r="E835" s="780"/>
      <c r="F835" s="780"/>
      <c r="G835" s="780"/>
      <c r="H835" s="780"/>
      <c r="I835" s="780"/>
    </row>
    <row r="836" spans="3:9" x14ac:dyDescent="0.2">
      <c r="C836" s="780"/>
      <c r="D836" s="780"/>
      <c r="E836" s="780"/>
      <c r="F836" s="780"/>
      <c r="G836" s="780"/>
      <c r="H836" s="780"/>
      <c r="I836" s="780"/>
    </row>
    <row r="837" spans="3:9" x14ac:dyDescent="0.2">
      <c r="C837" s="780"/>
      <c r="D837" s="780"/>
      <c r="E837" s="780"/>
      <c r="F837" s="780"/>
      <c r="G837" s="780"/>
      <c r="H837" s="780"/>
      <c r="I837" s="780"/>
    </row>
    <row r="838" spans="3:9" x14ac:dyDescent="0.2">
      <c r="C838" s="780"/>
      <c r="D838" s="780"/>
      <c r="E838" s="780"/>
      <c r="F838" s="780"/>
      <c r="G838" s="780"/>
      <c r="H838" s="780"/>
      <c r="I838" s="780"/>
    </row>
    <row r="839" spans="3:9" x14ac:dyDescent="0.2">
      <c r="C839" s="780"/>
      <c r="D839" s="780"/>
      <c r="E839" s="780"/>
      <c r="F839" s="780"/>
      <c r="G839" s="780"/>
      <c r="H839" s="780"/>
      <c r="I839" s="780"/>
    </row>
    <row r="840" spans="3:9" x14ac:dyDescent="0.2">
      <c r="C840" s="780"/>
      <c r="D840" s="780"/>
      <c r="E840" s="780"/>
      <c r="F840" s="780"/>
      <c r="G840" s="780"/>
      <c r="H840" s="780"/>
      <c r="I840" s="780"/>
    </row>
    <row r="841" spans="3:9" x14ac:dyDescent="0.2">
      <c r="C841" s="780"/>
      <c r="D841" s="780"/>
      <c r="E841" s="780"/>
      <c r="F841" s="780"/>
      <c r="G841" s="780"/>
      <c r="H841" s="780"/>
      <c r="I841" s="780"/>
    </row>
    <row r="842" spans="3:9" x14ac:dyDescent="0.2">
      <c r="C842" s="780"/>
      <c r="D842" s="780"/>
      <c r="E842" s="780"/>
      <c r="F842" s="780"/>
      <c r="G842" s="780"/>
      <c r="H842" s="780"/>
      <c r="I842" s="780"/>
    </row>
    <row r="843" spans="3:9" x14ac:dyDescent="0.2">
      <c r="C843" s="780"/>
      <c r="D843" s="780"/>
      <c r="E843" s="780"/>
      <c r="F843" s="780"/>
      <c r="G843" s="780"/>
      <c r="H843" s="780"/>
      <c r="I843" s="780"/>
    </row>
    <row r="844" spans="3:9" x14ac:dyDescent="0.2">
      <c r="C844" s="780"/>
      <c r="D844" s="780"/>
      <c r="E844" s="780"/>
      <c r="F844" s="780"/>
      <c r="G844" s="780"/>
      <c r="H844" s="780"/>
      <c r="I844" s="780"/>
    </row>
    <row r="845" spans="3:9" x14ac:dyDescent="0.2">
      <c r="C845" s="780"/>
      <c r="D845" s="780"/>
      <c r="E845" s="780"/>
      <c r="F845" s="780"/>
      <c r="G845" s="780"/>
      <c r="H845" s="780"/>
      <c r="I845" s="780"/>
    </row>
    <row r="846" spans="3:9" x14ac:dyDescent="0.2">
      <c r="C846" s="780"/>
      <c r="D846" s="780"/>
      <c r="E846" s="780"/>
      <c r="F846" s="780"/>
      <c r="G846" s="780"/>
      <c r="H846" s="780"/>
      <c r="I846" s="780"/>
    </row>
    <row r="847" spans="3:9" x14ac:dyDescent="0.2">
      <c r="C847" s="780"/>
      <c r="D847" s="780"/>
      <c r="E847" s="780"/>
      <c r="F847" s="780"/>
      <c r="G847" s="780"/>
      <c r="H847" s="780"/>
      <c r="I847" s="780"/>
    </row>
    <row r="848" spans="3:9" x14ac:dyDescent="0.2">
      <c r="C848" s="780"/>
      <c r="D848" s="780"/>
      <c r="E848" s="780"/>
      <c r="F848" s="780"/>
      <c r="G848" s="780"/>
      <c r="H848" s="780"/>
      <c r="I848" s="780"/>
    </row>
    <row r="849" spans="3:9" x14ac:dyDescent="0.2">
      <c r="C849" s="780"/>
      <c r="D849" s="780"/>
      <c r="E849" s="780"/>
      <c r="F849" s="780"/>
      <c r="G849" s="780"/>
      <c r="H849" s="780"/>
      <c r="I849" s="780"/>
    </row>
    <row r="850" spans="3:9" x14ac:dyDescent="0.2">
      <c r="C850" s="780"/>
      <c r="D850" s="780"/>
      <c r="E850" s="780"/>
      <c r="F850" s="780"/>
      <c r="G850" s="780"/>
      <c r="H850" s="780"/>
      <c r="I850" s="780"/>
    </row>
    <row r="851" spans="3:9" x14ac:dyDescent="0.2">
      <c r="C851" s="780"/>
      <c r="D851" s="780"/>
      <c r="E851" s="780"/>
      <c r="F851" s="780"/>
      <c r="G851" s="780"/>
      <c r="H851" s="780"/>
      <c r="I851" s="780"/>
    </row>
    <row r="852" spans="3:9" x14ac:dyDescent="0.2">
      <c r="C852" s="780"/>
      <c r="D852" s="780"/>
      <c r="E852" s="780"/>
      <c r="F852" s="780"/>
      <c r="G852" s="780"/>
      <c r="H852" s="780"/>
      <c r="I852" s="780"/>
    </row>
    <row r="853" spans="3:9" x14ac:dyDescent="0.2">
      <c r="C853" s="780"/>
      <c r="D853" s="780"/>
      <c r="E853" s="780"/>
      <c r="F853" s="780"/>
      <c r="G853" s="780"/>
      <c r="H853" s="780"/>
      <c r="I853" s="780"/>
    </row>
    <row r="854" spans="3:9" x14ac:dyDescent="0.2">
      <c r="C854" s="780"/>
      <c r="D854" s="780"/>
      <c r="E854" s="780"/>
      <c r="F854" s="780"/>
      <c r="G854" s="780"/>
      <c r="H854" s="780"/>
      <c r="I854" s="780"/>
    </row>
    <row r="855" spans="3:9" x14ac:dyDescent="0.2">
      <c r="C855" s="780"/>
      <c r="D855" s="780"/>
      <c r="E855" s="780"/>
      <c r="F855" s="780"/>
      <c r="G855" s="780"/>
      <c r="H855" s="780"/>
      <c r="I855" s="780"/>
    </row>
    <row r="856" spans="3:9" x14ac:dyDescent="0.2">
      <c r="C856" s="780"/>
      <c r="D856" s="780"/>
      <c r="E856" s="780"/>
      <c r="F856" s="780"/>
      <c r="G856" s="780"/>
      <c r="H856" s="780"/>
      <c r="I856" s="780"/>
    </row>
    <row r="857" spans="3:9" x14ac:dyDescent="0.2">
      <c r="C857" s="780"/>
      <c r="D857" s="780"/>
      <c r="E857" s="780"/>
      <c r="F857" s="780"/>
      <c r="G857" s="780"/>
      <c r="H857" s="780"/>
      <c r="I857" s="780"/>
    </row>
    <row r="858" spans="3:9" x14ac:dyDescent="0.2">
      <c r="C858" s="780"/>
      <c r="D858" s="780"/>
      <c r="E858" s="780"/>
      <c r="F858" s="780"/>
      <c r="G858" s="780"/>
      <c r="H858" s="780"/>
      <c r="I858" s="780"/>
    </row>
    <row r="859" spans="3:9" x14ac:dyDescent="0.2">
      <c r="C859" s="780"/>
      <c r="D859" s="780"/>
      <c r="E859" s="780"/>
      <c r="F859" s="780"/>
      <c r="G859" s="780"/>
      <c r="H859" s="780"/>
      <c r="I859" s="780"/>
    </row>
    <row r="860" spans="3:9" x14ac:dyDescent="0.2">
      <c r="C860" s="780"/>
      <c r="D860" s="780"/>
      <c r="E860" s="780"/>
      <c r="F860" s="780"/>
      <c r="G860" s="780"/>
      <c r="H860" s="780"/>
      <c r="I860" s="780"/>
    </row>
    <row r="861" spans="3:9" x14ac:dyDescent="0.2">
      <c r="C861" s="780"/>
      <c r="D861" s="780"/>
      <c r="E861" s="780"/>
      <c r="F861" s="780"/>
      <c r="G861" s="780"/>
      <c r="H861" s="780"/>
      <c r="I861" s="780"/>
    </row>
    <row r="862" spans="3:9" x14ac:dyDescent="0.2">
      <c r="C862" s="780"/>
      <c r="D862" s="780"/>
      <c r="E862" s="780"/>
      <c r="F862" s="780"/>
      <c r="G862" s="780"/>
      <c r="H862" s="780"/>
      <c r="I862" s="780"/>
    </row>
    <row r="863" spans="3:9" x14ac:dyDescent="0.2">
      <c r="C863" s="780"/>
      <c r="D863" s="780"/>
      <c r="E863" s="780"/>
      <c r="F863" s="780"/>
      <c r="G863" s="780"/>
      <c r="H863" s="780"/>
      <c r="I863" s="780"/>
    </row>
    <row r="864" spans="3:9" x14ac:dyDescent="0.2">
      <c r="C864" s="780"/>
      <c r="D864" s="780"/>
      <c r="E864" s="780"/>
      <c r="F864" s="780"/>
      <c r="G864" s="780"/>
      <c r="H864" s="780"/>
      <c r="I864" s="780"/>
    </row>
    <row r="865" spans="3:9" x14ac:dyDescent="0.2">
      <c r="C865" s="780"/>
      <c r="D865" s="780"/>
      <c r="E865" s="780"/>
      <c r="F865" s="780"/>
      <c r="G865" s="780"/>
      <c r="H865" s="780"/>
      <c r="I865" s="780"/>
    </row>
    <row r="866" spans="3:9" x14ac:dyDescent="0.2">
      <c r="C866" s="780"/>
      <c r="D866" s="780"/>
      <c r="E866" s="780"/>
      <c r="F866" s="780"/>
      <c r="G866" s="780"/>
      <c r="H866" s="780"/>
      <c r="I866" s="780"/>
    </row>
    <row r="867" spans="3:9" x14ac:dyDescent="0.2">
      <c r="C867" s="780"/>
      <c r="D867" s="780"/>
      <c r="E867" s="780"/>
      <c r="F867" s="780"/>
      <c r="G867" s="780"/>
      <c r="H867" s="780"/>
      <c r="I867" s="780"/>
    </row>
    <row r="868" spans="3:9" x14ac:dyDescent="0.2">
      <c r="C868" s="780"/>
      <c r="D868" s="780"/>
      <c r="E868" s="780"/>
      <c r="F868" s="780"/>
      <c r="G868" s="780"/>
      <c r="H868" s="780"/>
      <c r="I868" s="780"/>
    </row>
    <row r="869" spans="3:9" x14ac:dyDescent="0.2">
      <c r="C869" s="780"/>
      <c r="D869" s="780"/>
      <c r="E869" s="780"/>
      <c r="F869" s="780"/>
      <c r="G869" s="780"/>
      <c r="H869" s="780"/>
      <c r="I869" s="780"/>
    </row>
    <row r="870" spans="3:9" x14ac:dyDescent="0.2">
      <c r="C870" s="780"/>
      <c r="D870" s="780"/>
      <c r="E870" s="780"/>
      <c r="F870" s="780"/>
      <c r="G870" s="780"/>
      <c r="H870" s="780"/>
      <c r="I870" s="780"/>
    </row>
    <row r="871" spans="3:9" x14ac:dyDescent="0.2">
      <c r="C871" s="780"/>
      <c r="D871" s="780"/>
      <c r="E871" s="780"/>
      <c r="F871" s="780"/>
      <c r="G871" s="780"/>
      <c r="H871" s="780"/>
      <c r="I871" s="780"/>
    </row>
    <row r="872" spans="3:9" x14ac:dyDescent="0.2">
      <c r="C872" s="780"/>
      <c r="D872" s="780"/>
      <c r="E872" s="780"/>
      <c r="F872" s="780"/>
      <c r="G872" s="780"/>
      <c r="H872" s="780"/>
      <c r="I872" s="780"/>
    </row>
    <row r="873" spans="3:9" x14ac:dyDescent="0.2">
      <c r="C873" s="780"/>
      <c r="D873" s="780"/>
      <c r="E873" s="780"/>
      <c r="F873" s="780"/>
      <c r="G873" s="780"/>
      <c r="H873" s="780"/>
      <c r="I873" s="780"/>
    </row>
    <row r="874" spans="3:9" x14ac:dyDescent="0.2">
      <c r="C874" s="780"/>
      <c r="D874" s="780"/>
      <c r="E874" s="780"/>
      <c r="F874" s="780"/>
      <c r="G874" s="780"/>
      <c r="H874" s="780"/>
      <c r="I874" s="780"/>
    </row>
    <row r="875" spans="3:9" x14ac:dyDescent="0.2">
      <c r="C875" s="780"/>
      <c r="D875" s="780"/>
      <c r="E875" s="780"/>
      <c r="F875" s="780"/>
      <c r="G875" s="780"/>
      <c r="H875" s="780"/>
      <c r="I875" s="780"/>
    </row>
    <row r="876" spans="3:9" x14ac:dyDescent="0.2">
      <c r="C876" s="780"/>
      <c r="D876" s="780"/>
      <c r="E876" s="780"/>
      <c r="F876" s="780"/>
      <c r="G876" s="780"/>
      <c r="H876" s="780"/>
      <c r="I876" s="780"/>
    </row>
    <row r="877" spans="3:9" x14ac:dyDescent="0.2">
      <c r="C877" s="780"/>
      <c r="D877" s="780"/>
      <c r="E877" s="780"/>
      <c r="F877" s="780"/>
      <c r="G877" s="780"/>
      <c r="H877" s="780"/>
      <c r="I877" s="780"/>
    </row>
    <row r="878" spans="3:9" x14ac:dyDescent="0.2">
      <c r="C878" s="780"/>
      <c r="D878" s="780"/>
      <c r="E878" s="780"/>
      <c r="F878" s="780"/>
      <c r="G878" s="780"/>
      <c r="H878" s="780"/>
      <c r="I878" s="780"/>
    </row>
    <row r="879" spans="3:9" x14ac:dyDescent="0.2">
      <c r="C879" s="780"/>
      <c r="D879" s="780"/>
      <c r="E879" s="780"/>
      <c r="F879" s="780"/>
      <c r="G879" s="780"/>
      <c r="H879" s="780"/>
      <c r="I879" s="780"/>
    </row>
    <row r="880" spans="3:9" x14ac:dyDescent="0.2">
      <c r="C880" s="780"/>
      <c r="D880" s="780"/>
      <c r="E880" s="780"/>
      <c r="F880" s="780"/>
      <c r="G880" s="780"/>
      <c r="H880" s="780"/>
      <c r="I880" s="780"/>
    </row>
    <row r="881" spans="3:9" x14ac:dyDescent="0.2">
      <c r="C881" s="780"/>
      <c r="D881" s="780"/>
      <c r="E881" s="780"/>
      <c r="F881" s="780"/>
      <c r="G881" s="780"/>
      <c r="H881" s="780"/>
      <c r="I881" s="780"/>
    </row>
    <row r="882" spans="3:9" x14ac:dyDescent="0.2">
      <c r="C882" s="780"/>
      <c r="D882" s="780"/>
      <c r="E882" s="780"/>
      <c r="F882" s="780"/>
      <c r="G882" s="780"/>
      <c r="H882" s="780"/>
      <c r="I882" s="780"/>
    </row>
    <row r="883" spans="3:9" x14ac:dyDescent="0.2">
      <c r="C883" s="780"/>
      <c r="D883" s="780"/>
      <c r="E883" s="780"/>
      <c r="F883" s="780"/>
      <c r="G883" s="780"/>
      <c r="H883" s="780"/>
      <c r="I883" s="780"/>
    </row>
    <row r="884" spans="3:9" x14ac:dyDescent="0.2">
      <c r="C884" s="780"/>
      <c r="D884" s="780"/>
      <c r="E884" s="780"/>
      <c r="F884" s="780"/>
      <c r="G884" s="780"/>
      <c r="H884" s="780"/>
      <c r="I884" s="780"/>
    </row>
    <row r="885" spans="3:9" x14ac:dyDescent="0.2">
      <c r="C885" s="780"/>
      <c r="D885" s="780"/>
      <c r="E885" s="780"/>
      <c r="F885" s="780"/>
      <c r="G885" s="780"/>
      <c r="H885" s="780"/>
      <c r="I885" s="780"/>
    </row>
    <row r="886" spans="3:9" x14ac:dyDescent="0.2">
      <c r="C886" s="780"/>
      <c r="D886" s="780"/>
      <c r="E886" s="780"/>
      <c r="F886" s="780"/>
      <c r="G886" s="780"/>
      <c r="H886" s="780"/>
      <c r="I886" s="780"/>
    </row>
    <row r="887" spans="3:9" x14ac:dyDescent="0.2">
      <c r="C887" s="780"/>
      <c r="D887" s="780"/>
      <c r="E887" s="780"/>
      <c r="F887" s="780"/>
      <c r="G887" s="780"/>
      <c r="H887" s="780"/>
      <c r="I887" s="780"/>
    </row>
    <row r="888" spans="3:9" x14ac:dyDescent="0.2">
      <c r="C888" s="780"/>
      <c r="D888" s="780"/>
      <c r="E888" s="780"/>
      <c r="F888" s="780"/>
      <c r="G888" s="780"/>
      <c r="H888" s="780"/>
      <c r="I888" s="780"/>
    </row>
    <row r="889" spans="3:9" x14ac:dyDescent="0.2">
      <c r="C889" s="780"/>
      <c r="D889" s="780"/>
      <c r="E889" s="780"/>
      <c r="F889" s="780"/>
      <c r="G889" s="780"/>
      <c r="H889" s="780"/>
      <c r="I889" s="780"/>
    </row>
    <row r="890" spans="3:9" x14ac:dyDescent="0.2">
      <c r="C890" s="780"/>
      <c r="D890" s="780"/>
      <c r="E890" s="780"/>
      <c r="F890" s="780"/>
      <c r="G890" s="780"/>
      <c r="H890" s="780"/>
      <c r="I890" s="780"/>
    </row>
    <row r="891" spans="3:9" x14ac:dyDescent="0.2">
      <c r="C891" s="780"/>
      <c r="D891" s="780"/>
      <c r="E891" s="780"/>
      <c r="F891" s="780"/>
      <c r="G891" s="780"/>
      <c r="H891" s="780"/>
      <c r="I891" s="780"/>
    </row>
    <row r="892" spans="3:9" x14ac:dyDescent="0.2">
      <c r="C892" s="780"/>
      <c r="D892" s="780"/>
      <c r="E892" s="780"/>
      <c r="F892" s="780"/>
      <c r="G892" s="780"/>
      <c r="H892" s="780"/>
      <c r="I892" s="780"/>
    </row>
    <row r="893" spans="3:9" x14ac:dyDescent="0.2">
      <c r="C893" s="780"/>
      <c r="D893" s="780"/>
      <c r="E893" s="780"/>
      <c r="F893" s="780"/>
      <c r="G893" s="780"/>
      <c r="H893" s="780"/>
      <c r="I893" s="780"/>
    </row>
    <row r="894" spans="3:9" x14ac:dyDescent="0.2">
      <c r="C894" s="780"/>
      <c r="D894" s="780"/>
      <c r="E894" s="780"/>
      <c r="F894" s="780"/>
      <c r="G894" s="780"/>
      <c r="H894" s="780"/>
      <c r="I894" s="780"/>
    </row>
    <row r="895" spans="3:9" x14ac:dyDescent="0.2">
      <c r="C895" s="780"/>
      <c r="D895" s="780"/>
      <c r="E895" s="780"/>
      <c r="F895" s="780"/>
      <c r="G895" s="780"/>
      <c r="H895" s="780"/>
      <c r="I895" s="780"/>
    </row>
    <row r="896" spans="3:9" x14ac:dyDescent="0.2">
      <c r="C896" s="780"/>
      <c r="D896" s="780"/>
      <c r="E896" s="780"/>
      <c r="F896" s="780"/>
      <c r="G896" s="780"/>
      <c r="H896" s="780"/>
      <c r="I896" s="780"/>
    </row>
    <row r="897" spans="3:9" x14ac:dyDescent="0.2">
      <c r="C897" s="780"/>
      <c r="D897" s="780"/>
      <c r="E897" s="780"/>
      <c r="F897" s="780"/>
      <c r="G897" s="780"/>
      <c r="H897" s="780"/>
      <c r="I897" s="780"/>
    </row>
    <row r="898" spans="3:9" x14ac:dyDescent="0.2">
      <c r="C898" s="780"/>
      <c r="D898" s="780"/>
      <c r="E898" s="780"/>
      <c r="F898" s="780"/>
      <c r="G898" s="780"/>
      <c r="H898" s="780"/>
      <c r="I898" s="780"/>
    </row>
    <row r="899" spans="3:9" x14ac:dyDescent="0.2">
      <c r="C899" s="780"/>
      <c r="D899" s="780"/>
      <c r="E899" s="780"/>
      <c r="F899" s="780"/>
      <c r="G899" s="780"/>
      <c r="H899" s="780"/>
      <c r="I899" s="780"/>
    </row>
    <row r="900" spans="3:9" x14ac:dyDescent="0.2">
      <c r="C900" s="780"/>
      <c r="D900" s="780"/>
      <c r="E900" s="780"/>
      <c r="F900" s="780"/>
      <c r="G900" s="780"/>
      <c r="H900" s="780"/>
      <c r="I900" s="780"/>
    </row>
    <row r="901" spans="3:9" x14ac:dyDescent="0.2">
      <c r="C901" s="780"/>
      <c r="D901" s="780"/>
      <c r="E901" s="780"/>
      <c r="F901" s="780"/>
      <c r="G901" s="780"/>
      <c r="H901" s="780"/>
      <c r="I901" s="780"/>
    </row>
    <row r="902" spans="3:9" x14ac:dyDescent="0.2">
      <c r="C902" s="780"/>
      <c r="D902" s="780"/>
      <c r="E902" s="780"/>
      <c r="F902" s="780"/>
      <c r="G902" s="780"/>
      <c r="H902" s="780"/>
      <c r="I902" s="780"/>
    </row>
    <row r="903" spans="3:9" x14ac:dyDescent="0.2">
      <c r="C903" s="780"/>
      <c r="D903" s="780"/>
      <c r="E903" s="780"/>
      <c r="F903" s="780"/>
      <c r="G903" s="780"/>
      <c r="H903" s="780"/>
      <c r="I903" s="780"/>
    </row>
    <row r="904" spans="3:9" x14ac:dyDescent="0.2">
      <c r="C904" s="780"/>
      <c r="D904" s="780"/>
      <c r="E904" s="780"/>
      <c r="F904" s="780"/>
      <c r="G904" s="780"/>
      <c r="H904" s="780"/>
      <c r="I904" s="780"/>
    </row>
    <row r="905" spans="3:9" x14ac:dyDescent="0.2">
      <c r="C905" s="780"/>
      <c r="D905" s="780"/>
      <c r="E905" s="780"/>
      <c r="F905" s="780"/>
      <c r="G905" s="780"/>
      <c r="H905" s="780"/>
      <c r="I905" s="780"/>
    </row>
    <row r="906" spans="3:9" x14ac:dyDescent="0.2">
      <c r="C906" s="780"/>
      <c r="D906" s="780"/>
      <c r="E906" s="780"/>
      <c r="F906" s="780"/>
      <c r="G906" s="780"/>
      <c r="H906" s="780"/>
      <c r="I906" s="780"/>
    </row>
    <row r="907" spans="3:9" x14ac:dyDescent="0.2">
      <c r="C907" s="780"/>
      <c r="D907" s="780"/>
      <c r="E907" s="780"/>
      <c r="F907" s="780"/>
      <c r="G907" s="780"/>
      <c r="H907" s="780"/>
      <c r="I907" s="780"/>
    </row>
    <row r="908" spans="3:9" x14ac:dyDescent="0.2">
      <c r="C908" s="780"/>
      <c r="D908" s="780"/>
      <c r="E908" s="780"/>
      <c r="F908" s="780"/>
      <c r="G908" s="780"/>
      <c r="H908" s="780"/>
      <c r="I908" s="780"/>
    </row>
    <row r="909" spans="3:9" x14ac:dyDescent="0.2">
      <c r="C909" s="780"/>
      <c r="D909" s="780"/>
      <c r="E909" s="780"/>
      <c r="F909" s="780"/>
      <c r="G909" s="780"/>
      <c r="H909" s="780"/>
      <c r="I909" s="780"/>
    </row>
    <row r="910" spans="3:9" x14ac:dyDescent="0.2">
      <c r="C910" s="780"/>
      <c r="D910" s="780"/>
      <c r="E910" s="780"/>
      <c r="F910" s="780"/>
      <c r="G910" s="780"/>
      <c r="H910" s="780"/>
      <c r="I910" s="780"/>
    </row>
    <row r="911" spans="3:9" x14ac:dyDescent="0.2">
      <c r="C911" s="780"/>
      <c r="D911" s="780"/>
      <c r="E911" s="780"/>
      <c r="F911" s="780"/>
      <c r="G911" s="780"/>
      <c r="H911" s="780"/>
      <c r="I911" s="780"/>
    </row>
    <row r="912" spans="3:9" x14ac:dyDescent="0.2">
      <c r="C912" s="780"/>
      <c r="D912" s="780"/>
      <c r="E912" s="780"/>
      <c r="F912" s="780"/>
      <c r="G912" s="780"/>
      <c r="H912" s="780"/>
      <c r="I912" s="780"/>
    </row>
    <row r="913" spans="3:9" x14ac:dyDescent="0.2">
      <c r="C913" s="780"/>
      <c r="D913" s="780"/>
      <c r="E913" s="780"/>
      <c r="F913" s="780"/>
      <c r="G913" s="780"/>
      <c r="H913" s="780"/>
      <c r="I913" s="780"/>
    </row>
    <row r="914" spans="3:9" x14ac:dyDescent="0.2">
      <c r="C914" s="780"/>
      <c r="D914" s="780"/>
      <c r="E914" s="780"/>
      <c r="F914" s="780"/>
      <c r="G914" s="780"/>
      <c r="H914" s="780"/>
      <c r="I914" s="780"/>
    </row>
    <row r="915" spans="3:9" x14ac:dyDescent="0.2">
      <c r="C915" s="780"/>
      <c r="D915" s="780"/>
      <c r="E915" s="780"/>
      <c r="F915" s="780"/>
      <c r="G915" s="780"/>
      <c r="H915" s="780"/>
      <c r="I915" s="780"/>
    </row>
    <row r="916" spans="3:9" x14ac:dyDescent="0.2">
      <c r="C916" s="780"/>
      <c r="D916" s="780"/>
      <c r="E916" s="780"/>
      <c r="F916" s="780"/>
      <c r="G916" s="780"/>
      <c r="H916" s="780"/>
      <c r="I916" s="780"/>
    </row>
    <row r="917" spans="3:9" x14ac:dyDescent="0.2">
      <c r="C917" s="780"/>
      <c r="D917" s="780"/>
      <c r="E917" s="780"/>
      <c r="F917" s="780"/>
      <c r="G917" s="780"/>
      <c r="H917" s="780"/>
      <c r="I917" s="780"/>
    </row>
    <row r="918" spans="3:9" x14ac:dyDescent="0.2">
      <c r="C918" s="780"/>
      <c r="D918" s="780"/>
      <c r="E918" s="780"/>
      <c r="F918" s="780"/>
      <c r="G918" s="780"/>
      <c r="H918" s="780"/>
      <c r="I918" s="780"/>
    </row>
    <row r="919" spans="3:9" x14ac:dyDescent="0.2">
      <c r="C919" s="780"/>
      <c r="D919" s="780"/>
      <c r="E919" s="780"/>
      <c r="F919" s="780"/>
      <c r="G919" s="780"/>
      <c r="H919" s="780"/>
      <c r="I919" s="780"/>
    </row>
    <row r="920" spans="3:9" x14ac:dyDescent="0.2">
      <c r="C920" s="780"/>
      <c r="D920" s="780"/>
      <c r="E920" s="780"/>
      <c r="F920" s="780"/>
      <c r="G920" s="780"/>
      <c r="H920" s="780"/>
      <c r="I920" s="780"/>
    </row>
    <row r="921" spans="3:9" x14ac:dyDescent="0.2">
      <c r="C921" s="780"/>
      <c r="D921" s="780"/>
      <c r="E921" s="780"/>
      <c r="F921" s="780"/>
      <c r="G921" s="780"/>
      <c r="H921" s="780"/>
      <c r="I921" s="780"/>
    </row>
    <row r="922" spans="3:9" x14ac:dyDescent="0.2">
      <c r="C922" s="780"/>
      <c r="D922" s="780"/>
      <c r="E922" s="780"/>
      <c r="F922" s="780"/>
      <c r="G922" s="780"/>
      <c r="H922" s="780"/>
      <c r="I922" s="780"/>
    </row>
    <row r="923" spans="3:9" x14ac:dyDescent="0.2">
      <c r="C923" s="780"/>
      <c r="D923" s="780"/>
      <c r="E923" s="780"/>
      <c r="F923" s="780"/>
      <c r="G923" s="780"/>
      <c r="H923" s="780"/>
      <c r="I923" s="780"/>
    </row>
    <row r="924" spans="3:9" x14ac:dyDescent="0.2">
      <c r="C924" s="780"/>
      <c r="D924" s="780"/>
      <c r="E924" s="780"/>
      <c r="F924" s="780"/>
      <c r="G924" s="780"/>
      <c r="H924" s="780"/>
      <c r="I924" s="780"/>
    </row>
    <row r="925" spans="3:9" x14ac:dyDescent="0.2">
      <c r="C925" s="780"/>
      <c r="D925" s="780"/>
      <c r="E925" s="780"/>
      <c r="F925" s="780"/>
      <c r="G925" s="780"/>
      <c r="H925" s="780"/>
      <c r="I925" s="780"/>
    </row>
    <row r="926" spans="3:9" x14ac:dyDescent="0.2">
      <c r="C926" s="780"/>
      <c r="D926" s="780"/>
      <c r="E926" s="780"/>
      <c r="F926" s="780"/>
      <c r="G926" s="780"/>
      <c r="H926" s="780"/>
      <c r="I926" s="780"/>
    </row>
    <row r="927" spans="3:9" x14ac:dyDescent="0.2">
      <c r="C927" s="780"/>
      <c r="D927" s="780"/>
      <c r="E927" s="780"/>
      <c r="F927" s="780"/>
      <c r="G927" s="780"/>
      <c r="H927" s="780"/>
      <c r="I927" s="780"/>
    </row>
    <row r="928" spans="3:9" x14ac:dyDescent="0.2">
      <c r="C928" s="780"/>
      <c r="D928" s="780"/>
      <c r="E928" s="780"/>
      <c r="F928" s="780"/>
      <c r="G928" s="780"/>
      <c r="H928" s="780"/>
      <c r="I928" s="780"/>
    </row>
    <row r="929" spans="3:9" x14ac:dyDescent="0.2">
      <c r="C929" s="780"/>
      <c r="D929" s="780"/>
      <c r="E929" s="780"/>
      <c r="F929" s="780"/>
      <c r="G929" s="780"/>
      <c r="H929" s="780"/>
      <c r="I929" s="780"/>
    </row>
    <row r="930" spans="3:9" x14ac:dyDescent="0.2">
      <c r="C930" s="780"/>
      <c r="D930" s="780"/>
      <c r="E930" s="780"/>
      <c r="F930" s="780"/>
      <c r="G930" s="780"/>
      <c r="H930" s="780"/>
      <c r="I930" s="780"/>
    </row>
    <row r="931" spans="3:9" x14ac:dyDescent="0.2">
      <c r="C931" s="780"/>
      <c r="D931" s="780"/>
      <c r="E931" s="780"/>
      <c r="F931" s="780"/>
      <c r="G931" s="780"/>
      <c r="H931" s="780"/>
      <c r="I931" s="780"/>
    </row>
    <row r="932" spans="3:9" x14ac:dyDescent="0.2">
      <c r="C932" s="780"/>
      <c r="D932" s="780"/>
      <c r="E932" s="780"/>
      <c r="F932" s="780"/>
      <c r="G932" s="780"/>
      <c r="H932" s="780"/>
      <c r="I932" s="780"/>
    </row>
    <row r="933" spans="3:9" x14ac:dyDescent="0.2">
      <c r="C933" s="780"/>
      <c r="D933" s="780"/>
      <c r="E933" s="780"/>
      <c r="F933" s="780"/>
      <c r="G933" s="780"/>
      <c r="H933" s="780"/>
      <c r="I933" s="780"/>
    </row>
    <row r="934" spans="3:9" x14ac:dyDescent="0.2">
      <c r="C934" s="780"/>
      <c r="D934" s="780"/>
      <c r="E934" s="780"/>
      <c r="F934" s="780"/>
      <c r="G934" s="780"/>
      <c r="H934" s="780"/>
      <c r="I934" s="780"/>
    </row>
    <row r="935" spans="3:9" x14ac:dyDescent="0.2">
      <c r="C935" s="780"/>
      <c r="D935" s="780"/>
      <c r="E935" s="780"/>
      <c r="F935" s="780"/>
      <c r="G935" s="780"/>
      <c r="H935" s="780"/>
      <c r="I935" s="780"/>
    </row>
    <row r="936" spans="3:9" x14ac:dyDescent="0.2">
      <c r="C936" s="780"/>
      <c r="D936" s="780"/>
      <c r="E936" s="780"/>
      <c r="F936" s="780"/>
      <c r="G936" s="780"/>
      <c r="H936" s="780"/>
      <c r="I936" s="780"/>
    </row>
    <row r="937" spans="3:9" x14ac:dyDescent="0.2">
      <c r="C937" s="780"/>
      <c r="D937" s="780"/>
      <c r="E937" s="780"/>
      <c r="F937" s="780"/>
      <c r="G937" s="780"/>
      <c r="H937" s="780"/>
      <c r="I937" s="780"/>
    </row>
    <row r="938" spans="3:9" x14ac:dyDescent="0.2">
      <c r="C938" s="780"/>
      <c r="D938" s="780"/>
      <c r="E938" s="780"/>
      <c r="F938" s="780"/>
      <c r="G938" s="780"/>
      <c r="H938" s="780"/>
      <c r="I938" s="780"/>
    </row>
    <row r="939" spans="3:9" x14ac:dyDescent="0.2">
      <c r="C939" s="780"/>
      <c r="D939" s="780"/>
      <c r="E939" s="780"/>
      <c r="F939" s="780"/>
      <c r="G939" s="780"/>
      <c r="H939" s="780"/>
      <c r="I939" s="780"/>
    </row>
    <row r="940" spans="3:9" x14ac:dyDescent="0.2">
      <c r="C940" s="780"/>
      <c r="D940" s="780"/>
      <c r="E940" s="780"/>
      <c r="F940" s="780"/>
      <c r="G940" s="780"/>
      <c r="H940" s="780"/>
      <c r="I940" s="780"/>
    </row>
    <row r="941" spans="3:9" x14ac:dyDescent="0.2">
      <c r="C941" s="780"/>
      <c r="D941" s="780"/>
      <c r="E941" s="780"/>
      <c r="F941" s="780"/>
      <c r="G941" s="780"/>
      <c r="H941" s="780"/>
      <c r="I941" s="780"/>
    </row>
    <row r="942" spans="3:9" x14ac:dyDescent="0.2">
      <c r="C942" s="780"/>
      <c r="D942" s="780"/>
      <c r="E942" s="780"/>
      <c r="F942" s="780"/>
      <c r="G942" s="780"/>
      <c r="H942" s="780"/>
      <c r="I942" s="780"/>
    </row>
    <row r="943" spans="3:9" x14ac:dyDescent="0.2">
      <c r="C943" s="780"/>
      <c r="D943" s="780"/>
      <c r="E943" s="780"/>
      <c r="F943" s="780"/>
      <c r="G943" s="780"/>
      <c r="H943" s="780"/>
      <c r="I943" s="780"/>
    </row>
    <row r="944" spans="3:9" x14ac:dyDescent="0.2">
      <c r="C944" s="780"/>
      <c r="D944" s="780"/>
      <c r="E944" s="780"/>
      <c r="F944" s="780"/>
      <c r="G944" s="780"/>
      <c r="H944" s="780"/>
      <c r="I944" s="780"/>
    </row>
    <row r="945" spans="3:9" x14ac:dyDescent="0.2">
      <c r="C945" s="780"/>
      <c r="D945" s="780"/>
      <c r="E945" s="780"/>
      <c r="F945" s="780"/>
      <c r="G945" s="780"/>
      <c r="H945" s="780"/>
      <c r="I945" s="780"/>
    </row>
    <row r="946" spans="3:9" x14ac:dyDescent="0.2">
      <c r="C946" s="780"/>
      <c r="D946" s="780"/>
      <c r="E946" s="780"/>
      <c r="F946" s="780"/>
      <c r="G946" s="780"/>
      <c r="H946" s="780"/>
      <c r="I946" s="780"/>
    </row>
    <row r="947" spans="3:9" x14ac:dyDescent="0.2">
      <c r="C947" s="780"/>
      <c r="D947" s="780"/>
      <c r="E947" s="780"/>
      <c r="F947" s="780"/>
      <c r="G947" s="780"/>
      <c r="H947" s="780"/>
      <c r="I947" s="780"/>
    </row>
    <row r="948" spans="3:9" x14ac:dyDescent="0.2">
      <c r="C948" s="780"/>
      <c r="D948" s="780"/>
      <c r="E948" s="780"/>
      <c r="F948" s="780"/>
      <c r="G948" s="780"/>
      <c r="H948" s="780"/>
      <c r="I948" s="780"/>
    </row>
    <row r="949" spans="3:9" x14ac:dyDescent="0.2">
      <c r="C949" s="780"/>
      <c r="D949" s="780"/>
      <c r="E949" s="780"/>
      <c r="F949" s="780"/>
      <c r="G949" s="780"/>
      <c r="H949" s="780"/>
      <c r="I949" s="780"/>
    </row>
    <row r="950" spans="3:9" x14ac:dyDescent="0.2">
      <c r="C950" s="780"/>
      <c r="D950" s="780"/>
      <c r="E950" s="780"/>
      <c r="F950" s="780"/>
      <c r="G950" s="780"/>
      <c r="H950" s="780"/>
      <c r="I950" s="780"/>
    </row>
    <row r="951" spans="3:9" x14ac:dyDescent="0.2">
      <c r="C951" s="780"/>
      <c r="D951" s="780"/>
      <c r="E951" s="780"/>
      <c r="F951" s="780"/>
      <c r="G951" s="780"/>
      <c r="H951" s="780"/>
      <c r="I951" s="780"/>
    </row>
    <row r="952" spans="3:9" x14ac:dyDescent="0.2">
      <c r="C952" s="780"/>
      <c r="D952" s="780"/>
      <c r="E952" s="780"/>
      <c r="F952" s="780"/>
      <c r="G952" s="780"/>
      <c r="H952" s="780"/>
      <c r="I952" s="780"/>
    </row>
    <row r="953" spans="3:9" x14ac:dyDescent="0.2">
      <c r="C953" s="780"/>
      <c r="D953" s="780"/>
      <c r="E953" s="780"/>
      <c r="F953" s="780"/>
      <c r="G953" s="780"/>
      <c r="H953" s="780"/>
      <c r="I953" s="780"/>
    </row>
    <row r="954" spans="3:9" x14ac:dyDescent="0.2">
      <c r="C954" s="780"/>
      <c r="D954" s="780"/>
      <c r="E954" s="780"/>
      <c r="F954" s="780"/>
      <c r="G954" s="780"/>
      <c r="H954" s="780"/>
      <c r="I954" s="780"/>
    </row>
    <row r="955" spans="3:9" x14ac:dyDescent="0.2">
      <c r="C955" s="780"/>
      <c r="D955" s="780"/>
      <c r="E955" s="780"/>
      <c r="F955" s="780"/>
      <c r="G955" s="780"/>
      <c r="H955" s="780"/>
      <c r="I955" s="780"/>
    </row>
    <row r="956" spans="3:9" x14ac:dyDescent="0.2">
      <c r="C956" s="780"/>
      <c r="D956" s="780"/>
      <c r="E956" s="780"/>
      <c r="F956" s="780"/>
      <c r="G956" s="780"/>
      <c r="H956" s="780"/>
      <c r="I956" s="780"/>
    </row>
    <row r="957" spans="3:9" x14ac:dyDescent="0.2">
      <c r="C957" s="780"/>
      <c r="D957" s="780"/>
      <c r="E957" s="780"/>
      <c r="F957" s="780"/>
      <c r="G957" s="780"/>
      <c r="H957" s="780"/>
      <c r="I957" s="780"/>
    </row>
    <row r="958" spans="3:9" x14ac:dyDescent="0.2">
      <c r="C958" s="780"/>
      <c r="D958" s="780"/>
      <c r="E958" s="780"/>
      <c r="F958" s="780"/>
      <c r="G958" s="780"/>
      <c r="H958" s="780"/>
      <c r="I958" s="780"/>
    </row>
    <row r="959" spans="3:9" x14ac:dyDescent="0.2">
      <c r="C959" s="780"/>
      <c r="D959" s="780"/>
      <c r="E959" s="780"/>
      <c r="F959" s="780"/>
      <c r="G959" s="780"/>
      <c r="H959" s="780"/>
      <c r="I959" s="780"/>
    </row>
    <row r="960" spans="3:9" x14ac:dyDescent="0.2">
      <c r="C960" s="780"/>
      <c r="D960" s="780"/>
      <c r="E960" s="780"/>
      <c r="F960" s="780"/>
      <c r="G960" s="780"/>
      <c r="H960" s="780"/>
      <c r="I960" s="780"/>
    </row>
    <row r="961" spans="3:9" x14ac:dyDescent="0.2">
      <c r="C961" s="780"/>
      <c r="D961" s="780"/>
      <c r="E961" s="780"/>
      <c r="F961" s="780"/>
      <c r="G961" s="780"/>
      <c r="H961" s="780"/>
      <c r="I961" s="780"/>
    </row>
    <row r="962" spans="3:9" x14ac:dyDescent="0.2">
      <c r="C962" s="780"/>
      <c r="D962" s="780"/>
      <c r="E962" s="780"/>
      <c r="F962" s="780"/>
      <c r="G962" s="780"/>
      <c r="H962" s="780"/>
      <c r="I962" s="780"/>
    </row>
    <row r="963" spans="3:9" x14ac:dyDescent="0.2">
      <c r="C963" s="780"/>
      <c r="D963" s="780"/>
      <c r="E963" s="780"/>
      <c r="F963" s="780"/>
      <c r="G963" s="780"/>
      <c r="H963" s="780"/>
      <c r="I963" s="780"/>
    </row>
    <row r="964" spans="3:9" x14ac:dyDescent="0.2">
      <c r="C964" s="780"/>
      <c r="D964" s="780"/>
      <c r="E964" s="780"/>
      <c r="F964" s="780"/>
      <c r="G964" s="780"/>
      <c r="H964" s="780"/>
      <c r="I964" s="780"/>
    </row>
    <row r="965" spans="3:9" x14ac:dyDescent="0.2">
      <c r="C965" s="780"/>
      <c r="D965" s="780"/>
      <c r="E965" s="780"/>
      <c r="F965" s="780"/>
      <c r="G965" s="780"/>
      <c r="H965" s="780"/>
      <c r="I965" s="780"/>
    </row>
    <row r="966" spans="3:9" x14ac:dyDescent="0.2">
      <c r="C966" s="780"/>
      <c r="D966" s="780"/>
      <c r="E966" s="780"/>
      <c r="F966" s="780"/>
      <c r="G966" s="780"/>
      <c r="H966" s="780"/>
      <c r="I966" s="780"/>
    </row>
    <row r="967" spans="3:9" x14ac:dyDescent="0.2">
      <c r="C967" s="780"/>
      <c r="D967" s="780"/>
      <c r="E967" s="780"/>
      <c r="F967" s="780"/>
      <c r="G967" s="780"/>
      <c r="H967" s="780"/>
      <c r="I967" s="780"/>
    </row>
    <row r="968" spans="3:9" x14ac:dyDescent="0.2">
      <c r="C968" s="780"/>
      <c r="D968" s="780"/>
      <c r="E968" s="780"/>
      <c r="F968" s="780"/>
      <c r="G968" s="780"/>
      <c r="H968" s="780"/>
      <c r="I968" s="780"/>
    </row>
    <row r="969" spans="3:9" x14ac:dyDescent="0.2">
      <c r="C969" s="780"/>
      <c r="D969" s="780"/>
      <c r="E969" s="780"/>
      <c r="F969" s="780"/>
      <c r="G969" s="780"/>
      <c r="H969" s="780"/>
      <c r="I969" s="780"/>
    </row>
    <row r="970" spans="3:9" x14ac:dyDescent="0.2">
      <c r="C970" s="780"/>
      <c r="D970" s="780"/>
      <c r="E970" s="780"/>
      <c r="F970" s="780"/>
      <c r="G970" s="780"/>
      <c r="H970" s="780"/>
      <c r="I970" s="780"/>
    </row>
    <row r="971" spans="3:9" x14ac:dyDescent="0.2">
      <c r="C971" s="780"/>
      <c r="D971" s="780"/>
      <c r="E971" s="780"/>
      <c r="F971" s="780"/>
      <c r="G971" s="780"/>
      <c r="H971" s="780"/>
      <c r="I971" s="780"/>
    </row>
    <row r="972" spans="3:9" x14ac:dyDescent="0.2">
      <c r="C972" s="780"/>
      <c r="D972" s="780"/>
      <c r="E972" s="780"/>
      <c r="F972" s="780"/>
      <c r="G972" s="780"/>
      <c r="H972" s="780"/>
      <c r="I972" s="780"/>
    </row>
    <row r="973" spans="3:9" x14ac:dyDescent="0.2">
      <c r="C973" s="780"/>
      <c r="D973" s="780"/>
      <c r="E973" s="780"/>
      <c r="F973" s="780"/>
      <c r="G973" s="780"/>
      <c r="H973" s="780"/>
      <c r="I973" s="780"/>
    </row>
    <row r="974" spans="3:9" x14ac:dyDescent="0.2">
      <c r="C974" s="780"/>
      <c r="D974" s="780"/>
      <c r="E974" s="780"/>
      <c r="F974" s="780"/>
      <c r="G974" s="780"/>
      <c r="H974" s="780"/>
      <c r="I974" s="780"/>
    </row>
    <row r="975" spans="3:9" x14ac:dyDescent="0.2">
      <c r="C975" s="780"/>
      <c r="D975" s="780"/>
      <c r="E975" s="780"/>
      <c r="F975" s="780"/>
      <c r="G975" s="780"/>
      <c r="H975" s="780"/>
      <c r="I975" s="780"/>
    </row>
    <row r="976" spans="3:9" x14ac:dyDescent="0.2">
      <c r="C976" s="780"/>
      <c r="D976" s="780"/>
      <c r="E976" s="780"/>
      <c r="F976" s="780"/>
      <c r="G976" s="780"/>
      <c r="H976" s="780"/>
      <c r="I976" s="780"/>
    </row>
    <row r="977" spans="3:9" x14ac:dyDescent="0.2">
      <c r="C977" s="780"/>
      <c r="D977" s="780"/>
      <c r="E977" s="780"/>
      <c r="F977" s="780"/>
      <c r="G977" s="780"/>
      <c r="H977" s="780"/>
      <c r="I977" s="780"/>
    </row>
    <row r="978" spans="3:9" x14ac:dyDescent="0.2">
      <c r="C978" s="780"/>
      <c r="D978" s="780"/>
      <c r="E978" s="780"/>
      <c r="F978" s="780"/>
      <c r="G978" s="780"/>
      <c r="H978" s="780"/>
      <c r="I978" s="780"/>
    </row>
    <row r="979" spans="3:9" x14ac:dyDescent="0.2">
      <c r="C979" s="780"/>
      <c r="D979" s="780"/>
      <c r="E979" s="780"/>
      <c r="F979" s="780"/>
      <c r="G979" s="780"/>
      <c r="H979" s="780"/>
      <c r="I979" s="780"/>
    </row>
    <row r="980" spans="3:9" x14ac:dyDescent="0.2">
      <c r="C980" s="780"/>
      <c r="D980" s="780"/>
      <c r="E980" s="780"/>
      <c r="F980" s="780"/>
      <c r="G980" s="780"/>
      <c r="H980" s="780"/>
      <c r="I980" s="780"/>
    </row>
    <row r="981" spans="3:9" x14ac:dyDescent="0.2">
      <c r="C981" s="780"/>
      <c r="D981" s="780"/>
      <c r="E981" s="780"/>
      <c r="F981" s="780"/>
      <c r="G981" s="780"/>
      <c r="H981" s="780"/>
      <c r="I981" s="780"/>
    </row>
    <row r="982" spans="3:9" x14ac:dyDescent="0.2">
      <c r="C982" s="780"/>
      <c r="D982" s="780"/>
      <c r="E982" s="780"/>
      <c r="F982" s="780"/>
      <c r="G982" s="780"/>
      <c r="H982" s="780"/>
      <c r="I982" s="780"/>
    </row>
    <row r="983" spans="3:9" x14ac:dyDescent="0.2">
      <c r="C983" s="780"/>
      <c r="D983" s="780"/>
      <c r="E983" s="780"/>
      <c r="F983" s="780"/>
      <c r="G983" s="780"/>
      <c r="H983" s="780"/>
      <c r="I983" s="780"/>
    </row>
    <row r="984" spans="3:9" x14ac:dyDescent="0.2">
      <c r="C984" s="780"/>
      <c r="D984" s="780"/>
      <c r="E984" s="780"/>
      <c r="F984" s="780"/>
      <c r="G984" s="780"/>
      <c r="H984" s="780"/>
      <c r="I984" s="780"/>
    </row>
    <row r="985" spans="3:9" x14ac:dyDescent="0.2">
      <c r="C985" s="780"/>
      <c r="D985" s="780"/>
      <c r="E985" s="780"/>
      <c r="F985" s="780"/>
      <c r="G985" s="780"/>
      <c r="H985" s="780"/>
      <c r="I985" s="780"/>
    </row>
    <row r="986" spans="3:9" x14ac:dyDescent="0.2">
      <c r="C986" s="780"/>
      <c r="D986" s="780"/>
      <c r="E986" s="780"/>
      <c r="F986" s="780"/>
      <c r="G986" s="780"/>
      <c r="H986" s="780"/>
      <c r="I986" s="780"/>
    </row>
    <row r="987" spans="3:9" x14ac:dyDescent="0.2">
      <c r="C987" s="780"/>
      <c r="D987" s="780"/>
      <c r="E987" s="780"/>
      <c r="F987" s="780"/>
      <c r="G987" s="780"/>
      <c r="H987" s="780"/>
      <c r="I987" s="780"/>
    </row>
    <row r="988" spans="3:9" x14ac:dyDescent="0.2">
      <c r="C988" s="780"/>
      <c r="D988" s="780"/>
      <c r="E988" s="780"/>
      <c r="F988" s="780"/>
      <c r="G988" s="780"/>
      <c r="H988" s="780"/>
      <c r="I988" s="780"/>
    </row>
    <row r="989" spans="3:9" x14ac:dyDescent="0.2">
      <c r="C989" s="780"/>
      <c r="D989" s="780"/>
      <c r="E989" s="780"/>
      <c r="F989" s="780"/>
      <c r="G989" s="780"/>
      <c r="H989" s="780"/>
      <c r="I989" s="780"/>
    </row>
    <row r="990" spans="3:9" x14ac:dyDescent="0.2">
      <c r="C990" s="780"/>
      <c r="D990" s="780"/>
      <c r="E990" s="780"/>
      <c r="F990" s="780"/>
      <c r="G990" s="780"/>
      <c r="H990" s="780"/>
      <c r="I990" s="780"/>
    </row>
    <row r="991" spans="3:9" x14ac:dyDescent="0.2">
      <c r="C991" s="780"/>
      <c r="D991" s="780"/>
      <c r="E991" s="780"/>
      <c r="F991" s="780"/>
      <c r="G991" s="780"/>
      <c r="H991" s="780"/>
      <c r="I991" s="780"/>
    </row>
    <row r="992" spans="3:9" x14ac:dyDescent="0.2">
      <c r="C992" s="780"/>
      <c r="D992" s="780"/>
      <c r="E992" s="780"/>
      <c r="F992" s="780"/>
      <c r="G992" s="780"/>
      <c r="H992" s="780"/>
      <c r="I992" s="780"/>
    </row>
    <row r="993" spans="3:9" x14ac:dyDescent="0.2">
      <c r="C993" s="780"/>
      <c r="D993" s="780"/>
      <c r="E993" s="780"/>
      <c r="F993" s="780"/>
      <c r="G993" s="780"/>
      <c r="H993" s="780"/>
      <c r="I993" s="780"/>
    </row>
    <row r="994" spans="3:9" x14ac:dyDescent="0.2">
      <c r="C994" s="780"/>
      <c r="D994" s="780"/>
      <c r="E994" s="780"/>
      <c r="F994" s="780"/>
      <c r="G994" s="780"/>
      <c r="H994" s="780"/>
      <c r="I994" s="780"/>
    </row>
    <row r="995" spans="3:9" x14ac:dyDescent="0.2">
      <c r="C995" s="780"/>
      <c r="D995" s="780"/>
      <c r="E995" s="780"/>
      <c r="F995" s="780"/>
      <c r="G995" s="780"/>
      <c r="H995" s="780"/>
      <c r="I995" s="780"/>
    </row>
    <row r="996" spans="3:9" x14ac:dyDescent="0.2">
      <c r="C996" s="780"/>
      <c r="D996" s="780"/>
      <c r="E996" s="780"/>
      <c r="F996" s="780"/>
      <c r="G996" s="780"/>
      <c r="H996" s="780"/>
      <c r="I996" s="780"/>
    </row>
    <row r="997" spans="3:9" x14ac:dyDescent="0.2">
      <c r="C997" s="780"/>
      <c r="D997" s="780"/>
      <c r="E997" s="780"/>
      <c r="F997" s="780"/>
      <c r="G997" s="780"/>
      <c r="H997" s="780"/>
      <c r="I997" s="780"/>
    </row>
    <row r="998" spans="3:9" x14ac:dyDescent="0.2">
      <c r="C998" s="780"/>
      <c r="D998" s="780"/>
      <c r="E998" s="780"/>
      <c r="F998" s="780"/>
      <c r="G998" s="780"/>
      <c r="H998" s="780"/>
      <c r="I998" s="780"/>
    </row>
    <row r="999" spans="3:9" x14ac:dyDescent="0.2">
      <c r="C999" s="780"/>
      <c r="D999" s="780"/>
      <c r="E999" s="780"/>
      <c r="F999" s="780"/>
      <c r="G999" s="780"/>
      <c r="H999" s="780"/>
      <c r="I999" s="780"/>
    </row>
    <row r="1000" spans="3:9" x14ac:dyDescent="0.2">
      <c r="C1000" s="780"/>
      <c r="D1000" s="780"/>
      <c r="E1000" s="780"/>
      <c r="F1000" s="780"/>
      <c r="G1000" s="780"/>
      <c r="H1000" s="780"/>
      <c r="I1000" s="780"/>
    </row>
    <row r="1001" spans="3:9" x14ac:dyDescent="0.2">
      <c r="C1001" s="780"/>
      <c r="D1001" s="780"/>
      <c r="E1001" s="780"/>
      <c r="F1001" s="780"/>
      <c r="G1001" s="780"/>
      <c r="H1001" s="780"/>
      <c r="I1001" s="780"/>
    </row>
    <row r="1002" spans="3:9" x14ac:dyDescent="0.2">
      <c r="C1002" s="780"/>
      <c r="D1002" s="780"/>
      <c r="E1002" s="780"/>
      <c r="F1002" s="780"/>
      <c r="G1002" s="780"/>
      <c r="H1002" s="780"/>
      <c r="I1002" s="780"/>
    </row>
    <row r="1003" spans="3:9" x14ac:dyDescent="0.2">
      <c r="C1003" s="780"/>
      <c r="D1003" s="780"/>
      <c r="E1003" s="780"/>
      <c r="F1003" s="780"/>
      <c r="G1003" s="780"/>
      <c r="H1003" s="780"/>
      <c r="I1003" s="780"/>
    </row>
    <row r="1004" spans="3:9" x14ac:dyDescent="0.2">
      <c r="C1004" s="780"/>
      <c r="D1004" s="780"/>
      <c r="E1004" s="780"/>
      <c r="F1004" s="780"/>
      <c r="G1004" s="780"/>
      <c r="H1004" s="780"/>
      <c r="I1004" s="780"/>
    </row>
    <row r="1005" spans="3:9" x14ac:dyDescent="0.2">
      <c r="C1005" s="780"/>
      <c r="D1005" s="780"/>
      <c r="E1005" s="780"/>
      <c r="F1005" s="780"/>
      <c r="G1005" s="780"/>
      <c r="H1005" s="780"/>
      <c r="I1005" s="780"/>
    </row>
    <row r="1006" spans="3:9" x14ac:dyDescent="0.2">
      <c r="C1006" s="780"/>
      <c r="D1006" s="780"/>
      <c r="E1006" s="780"/>
      <c r="F1006" s="780"/>
      <c r="G1006" s="780"/>
      <c r="H1006" s="780"/>
      <c r="I1006" s="780"/>
    </row>
    <row r="1007" spans="3:9" x14ac:dyDescent="0.2">
      <c r="C1007" s="780"/>
      <c r="D1007" s="780"/>
      <c r="E1007" s="780"/>
      <c r="F1007" s="780"/>
      <c r="G1007" s="780"/>
      <c r="H1007" s="780"/>
      <c r="I1007" s="780"/>
    </row>
    <row r="1008" spans="3:9" x14ac:dyDescent="0.2">
      <c r="C1008" s="780"/>
      <c r="D1008" s="780"/>
      <c r="E1008" s="780"/>
      <c r="F1008" s="780"/>
      <c r="G1008" s="780"/>
      <c r="H1008" s="780"/>
      <c r="I1008" s="780"/>
    </row>
    <row r="1009" spans="3:9" x14ac:dyDescent="0.2">
      <c r="C1009" s="780"/>
      <c r="D1009" s="780"/>
      <c r="E1009" s="780"/>
      <c r="F1009" s="780"/>
      <c r="G1009" s="780"/>
      <c r="H1009" s="780"/>
      <c r="I1009" s="780"/>
    </row>
    <row r="1010" spans="3:9" x14ac:dyDescent="0.2">
      <c r="C1010" s="780"/>
      <c r="D1010" s="780"/>
      <c r="E1010" s="780"/>
      <c r="F1010" s="780"/>
      <c r="G1010" s="780"/>
      <c r="H1010" s="780"/>
      <c r="I1010" s="780"/>
    </row>
    <row r="1011" spans="3:9" x14ac:dyDescent="0.2">
      <c r="C1011" s="780"/>
      <c r="D1011" s="780"/>
      <c r="E1011" s="780"/>
      <c r="F1011" s="780"/>
      <c r="G1011" s="780"/>
      <c r="H1011" s="780"/>
      <c r="I1011" s="780"/>
    </row>
    <row r="1012" spans="3:9" x14ac:dyDescent="0.2">
      <c r="C1012" s="780"/>
      <c r="D1012" s="780"/>
      <c r="E1012" s="780"/>
      <c r="F1012" s="780"/>
      <c r="G1012" s="780"/>
      <c r="H1012" s="780"/>
      <c r="I1012" s="780"/>
    </row>
    <row r="1013" spans="3:9" x14ac:dyDescent="0.2">
      <c r="C1013" s="780"/>
      <c r="D1013" s="780"/>
      <c r="E1013" s="780"/>
      <c r="F1013" s="780"/>
      <c r="G1013" s="780"/>
      <c r="H1013" s="780"/>
      <c r="I1013" s="780"/>
    </row>
    <row r="1014" spans="3:9" x14ac:dyDescent="0.2">
      <c r="C1014" s="780"/>
      <c r="D1014" s="780"/>
      <c r="E1014" s="780"/>
      <c r="F1014" s="780"/>
      <c r="G1014" s="780"/>
      <c r="H1014" s="780"/>
      <c r="I1014" s="780"/>
    </row>
    <row r="1015" spans="3:9" x14ac:dyDescent="0.2">
      <c r="C1015" s="780"/>
      <c r="D1015" s="780"/>
      <c r="E1015" s="780"/>
      <c r="F1015" s="780"/>
      <c r="G1015" s="780"/>
      <c r="H1015" s="780"/>
      <c r="I1015" s="780"/>
    </row>
    <row r="1016" spans="3:9" x14ac:dyDescent="0.2">
      <c r="C1016" s="780"/>
      <c r="D1016" s="780"/>
      <c r="E1016" s="780"/>
      <c r="F1016" s="780"/>
      <c r="G1016" s="780"/>
      <c r="H1016" s="780"/>
      <c r="I1016" s="780"/>
    </row>
    <row r="1017" spans="3:9" x14ac:dyDescent="0.2">
      <c r="C1017" s="780"/>
      <c r="D1017" s="780"/>
      <c r="E1017" s="780"/>
      <c r="F1017" s="780"/>
      <c r="G1017" s="780"/>
      <c r="H1017" s="780"/>
      <c r="I1017" s="780"/>
    </row>
    <row r="1018" spans="3:9" x14ac:dyDescent="0.2">
      <c r="C1018" s="780"/>
      <c r="D1018" s="780"/>
      <c r="E1018" s="780"/>
      <c r="F1018" s="780"/>
      <c r="G1018" s="780"/>
      <c r="H1018" s="780"/>
      <c r="I1018" s="780"/>
    </row>
    <row r="1019" spans="3:9" x14ac:dyDescent="0.2">
      <c r="C1019" s="780"/>
      <c r="D1019" s="780"/>
      <c r="E1019" s="780"/>
      <c r="F1019" s="780"/>
      <c r="G1019" s="780"/>
      <c r="H1019" s="780"/>
      <c r="I1019" s="780"/>
    </row>
    <row r="1020" spans="3:9" x14ac:dyDescent="0.2">
      <c r="C1020" s="780"/>
      <c r="D1020" s="780"/>
      <c r="E1020" s="780"/>
      <c r="F1020" s="780"/>
      <c r="G1020" s="780"/>
      <c r="H1020" s="780"/>
      <c r="I1020" s="780"/>
    </row>
    <row r="1021" spans="3:9" x14ac:dyDescent="0.2">
      <c r="C1021" s="780"/>
      <c r="D1021" s="780"/>
      <c r="E1021" s="780"/>
      <c r="F1021" s="780"/>
      <c r="G1021" s="780"/>
      <c r="H1021" s="780"/>
      <c r="I1021" s="780"/>
    </row>
    <row r="1022" spans="3:9" x14ac:dyDescent="0.2">
      <c r="C1022" s="780"/>
      <c r="D1022" s="780"/>
      <c r="E1022" s="780"/>
      <c r="F1022" s="780"/>
      <c r="G1022" s="780"/>
      <c r="H1022" s="780"/>
      <c r="I1022" s="780"/>
    </row>
    <row r="1023" spans="3:9" x14ac:dyDescent="0.2">
      <c r="C1023" s="780"/>
      <c r="D1023" s="780"/>
      <c r="E1023" s="780"/>
      <c r="F1023" s="780"/>
      <c r="G1023" s="780"/>
      <c r="H1023" s="780"/>
      <c r="I1023" s="780"/>
    </row>
    <row r="1024" spans="3:9" x14ac:dyDescent="0.2">
      <c r="C1024" s="780"/>
      <c r="D1024" s="780"/>
      <c r="E1024" s="780"/>
      <c r="F1024" s="780"/>
      <c r="G1024" s="780"/>
      <c r="H1024" s="780"/>
      <c r="I1024" s="780"/>
    </row>
    <row r="1025" spans="3:9" x14ac:dyDescent="0.2">
      <c r="C1025" s="780"/>
      <c r="D1025" s="780"/>
      <c r="E1025" s="780"/>
      <c r="F1025" s="780"/>
      <c r="G1025" s="780"/>
      <c r="H1025" s="780"/>
      <c r="I1025" s="780"/>
    </row>
    <row r="1026" spans="3:9" x14ac:dyDescent="0.2">
      <c r="C1026" s="780"/>
      <c r="D1026" s="780"/>
      <c r="E1026" s="780"/>
      <c r="F1026" s="780"/>
      <c r="G1026" s="780"/>
      <c r="H1026" s="780"/>
      <c r="I1026" s="780"/>
    </row>
    <row r="1027" spans="3:9" x14ac:dyDescent="0.2">
      <c r="C1027" s="780"/>
      <c r="D1027" s="780"/>
      <c r="E1027" s="780"/>
      <c r="F1027" s="780"/>
      <c r="G1027" s="780"/>
      <c r="H1027" s="780"/>
      <c r="I1027" s="780"/>
    </row>
    <row r="1028" spans="3:9" x14ac:dyDescent="0.2">
      <c r="C1028" s="780"/>
      <c r="D1028" s="780"/>
      <c r="E1028" s="780"/>
      <c r="F1028" s="780"/>
      <c r="G1028" s="780"/>
      <c r="H1028" s="780"/>
      <c r="I1028" s="780"/>
    </row>
    <row r="1029" spans="3:9" x14ac:dyDescent="0.2">
      <c r="C1029" s="780"/>
      <c r="D1029" s="780"/>
      <c r="E1029" s="780"/>
      <c r="F1029" s="780"/>
      <c r="G1029" s="780"/>
      <c r="H1029" s="780"/>
      <c r="I1029" s="780"/>
    </row>
    <row r="1030" spans="3:9" x14ac:dyDescent="0.2">
      <c r="C1030" s="780"/>
      <c r="D1030" s="780"/>
      <c r="E1030" s="780"/>
      <c r="F1030" s="780"/>
      <c r="G1030" s="780"/>
      <c r="H1030" s="780"/>
      <c r="I1030" s="780"/>
    </row>
    <row r="1031" spans="3:9" x14ac:dyDescent="0.2">
      <c r="C1031" s="780"/>
      <c r="D1031" s="780"/>
      <c r="E1031" s="780"/>
      <c r="F1031" s="780"/>
      <c r="G1031" s="780"/>
      <c r="H1031" s="780"/>
      <c r="I1031" s="780"/>
    </row>
    <row r="1032" spans="3:9" x14ac:dyDescent="0.2">
      <c r="C1032" s="780"/>
      <c r="D1032" s="780"/>
      <c r="E1032" s="780"/>
      <c r="F1032" s="780"/>
      <c r="G1032" s="780"/>
      <c r="H1032" s="780"/>
      <c r="I1032" s="780"/>
    </row>
    <row r="1033" spans="3:9" x14ac:dyDescent="0.2">
      <c r="C1033" s="780"/>
      <c r="D1033" s="780"/>
      <c r="E1033" s="780"/>
      <c r="F1033" s="780"/>
      <c r="G1033" s="780"/>
      <c r="H1033" s="780"/>
      <c r="I1033" s="780"/>
    </row>
    <row r="1034" spans="3:9" x14ac:dyDescent="0.2">
      <c r="C1034" s="780"/>
      <c r="D1034" s="780"/>
      <c r="E1034" s="780"/>
      <c r="F1034" s="780"/>
      <c r="G1034" s="780"/>
      <c r="H1034" s="780"/>
      <c r="I1034" s="780"/>
    </row>
    <row r="1035" spans="3:9" x14ac:dyDescent="0.2">
      <c r="C1035" s="780"/>
      <c r="D1035" s="780"/>
      <c r="E1035" s="780"/>
      <c r="F1035" s="780"/>
      <c r="G1035" s="780"/>
      <c r="H1035" s="780"/>
      <c r="I1035" s="780"/>
    </row>
    <row r="1036" spans="3:9" x14ac:dyDescent="0.2">
      <c r="C1036" s="780"/>
      <c r="D1036" s="780"/>
      <c r="E1036" s="780"/>
      <c r="F1036" s="780"/>
      <c r="G1036" s="780"/>
      <c r="H1036" s="780"/>
      <c r="I1036" s="780"/>
    </row>
    <row r="1037" spans="3:9" x14ac:dyDescent="0.2">
      <c r="C1037" s="780"/>
      <c r="D1037" s="780"/>
      <c r="E1037" s="780"/>
      <c r="F1037" s="780"/>
      <c r="G1037" s="780"/>
      <c r="H1037" s="780"/>
      <c r="I1037" s="780"/>
    </row>
    <row r="1038" spans="3:9" x14ac:dyDescent="0.2">
      <c r="C1038" s="780"/>
      <c r="D1038" s="780"/>
      <c r="E1038" s="780"/>
      <c r="F1038" s="780"/>
      <c r="G1038" s="780"/>
      <c r="H1038" s="780"/>
      <c r="I1038" s="780"/>
    </row>
    <row r="1039" spans="3:9" x14ac:dyDescent="0.2">
      <c r="C1039" s="780"/>
      <c r="D1039" s="780"/>
      <c r="E1039" s="780"/>
      <c r="F1039" s="780"/>
      <c r="G1039" s="780"/>
      <c r="H1039" s="780"/>
      <c r="I1039" s="780"/>
    </row>
    <row r="1040" spans="3:9" x14ac:dyDescent="0.2">
      <c r="C1040" s="780"/>
      <c r="D1040" s="780"/>
      <c r="E1040" s="780"/>
      <c r="F1040" s="780"/>
      <c r="G1040" s="780"/>
      <c r="H1040" s="780"/>
      <c r="I1040" s="780"/>
    </row>
    <row r="1041" spans="3:9" x14ac:dyDescent="0.2">
      <c r="C1041" s="780"/>
      <c r="D1041" s="780"/>
      <c r="E1041" s="780"/>
      <c r="F1041" s="780"/>
      <c r="G1041" s="780"/>
      <c r="H1041" s="780"/>
      <c r="I1041" s="780"/>
    </row>
    <row r="1042" spans="3:9" x14ac:dyDescent="0.2">
      <c r="C1042" s="780"/>
      <c r="D1042" s="780"/>
      <c r="E1042" s="780"/>
      <c r="F1042" s="780"/>
      <c r="G1042" s="780"/>
      <c r="H1042" s="780"/>
      <c r="I1042" s="780"/>
    </row>
    <row r="1043" spans="3:9" x14ac:dyDescent="0.2">
      <c r="C1043" s="780"/>
      <c r="D1043" s="780"/>
      <c r="E1043" s="780"/>
      <c r="F1043" s="780"/>
      <c r="G1043" s="780"/>
      <c r="H1043" s="780"/>
      <c r="I1043" s="780"/>
    </row>
    <row r="1044" spans="3:9" x14ac:dyDescent="0.2">
      <c r="C1044" s="780"/>
      <c r="D1044" s="780"/>
      <c r="E1044" s="780"/>
      <c r="F1044" s="780"/>
      <c r="G1044" s="780"/>
      <c r="H1044" s="780"/>
      <c r="I1044" s="780"/>
    </row>
    <row r="1045" spans="3:9" x14ac:dyDescent="0.2">
      <c r="C1045" s="780"/>
      <c r="D1045" s="780"/>
      <c r="E1045" s="780"/>
      <c r="F1045" s="780"/>
      <c r="G1045" s="780"/>
      <c r="H1045" s="780"/>
      <c r="I1045" s="780"/>
    </row>
    <row r="1046" spans="3:9" x14ac:dyDescent="0.2">
      <c r="C1046" s="780"/>
      <c r="D1046" s="780"/>
      <c r="E1046" s="780"/>
      <c r="F1046" s="780"/>
      <c r="G1046" s="780"/>
      <c r="H1046" s="780"/>
      <c r="I1046" s="780"/>
    </row>
    <row r="1047" spans="3:9" x14ac:dyDescent="0.2">
      <c r="C1047" s="780"/>
      <c r="D1047" s="780"/>
      <c r="E1047" s="780"/>
      <c r="F1047" s="780"/>
      <c r="G1047" s="780"/>
      <c r="H1047" s="780"/>
      <c r="I1047" s="780"/>
    </row>
    <row r="1048" spans="3:9" x14ac:dyDescent="0.2">
      <c r="C1048" s="780"/>
      <c r="D1048" s="780"/>
      <c r="E1048" s="780"/>
      <c r="F1048" s="780"/>
      <c r="G1048" s="780"/>
      <c r="H1048" s="780"/>
      <c r="I1048" s="780"/>
    </row>
    <row r="1049" spans="3:9" x14ac:dyDescent="0.2">
      <c r="C1049" s="780"/>
      <c r="D1049" s="780"/>
      <c r="E1049" s="780"/>
      <c r="F1049" s="780"/>
      <c r="G1049" s="780"/>
      <c r="H1049" s="780"/>
      <c r="I1049" s="780"/>
    </row>
    <row r="1050" spans="3:9" x14ac:dyDescent="0.2">
      <c r="C1050" s="780"/>
      <c r="D1050" s="780"/>
      <c r="E1050" s="780"/>
      <c r="F1050" s="780"/>
      <c r="G1050" s="780"/>
      <c r="H1050" s="780"/>
      <c r="I1050" s="780"/>
    </row>
    <row r="1051" spans="3:9" x14ac:dyDescent="0.2">
      <c r="C1051" s="780"/>
      <c r="D1051" s="780"/>
      <c r="E1051" s="780"/>
      <c r="F1051" s="780"/>
      <c r="G1051" s="780"/>
      <c r="H1051" s="780"/>
      <c r="I1051" s="780"/>
    </row>
    <row r="1052" spans="3:9" x14ac:dyDescent="0.2">
      <c r="C1052" s="780"/>
      <c r="D1052" s="780"/>
      <c r="E1052" s="780"/>
      <c r="F1052" s="780"/>
      <c r="G1052" s="780"/>
      <c r="H1052" s="780"/>
      <c r="I1052" s="780"/>
    </row>
    <row r="1053" spans="3:9" x14ac:dyDescent="0.2">
      <c r="C1053" s="780"/>
      <c r="D1053" s="780"/>
      <c r="E1053" s="780"/>
      <c r="F1053" s="780"/>
      <c r="G1053" s="780"/>
      <c r="H1053" s="780"/>
      <c r="I1053" s="780"/>
    </row>
    <row r="1054" spans="3:9" x14ac:dyDescent="0.2">
      <c r="C1054" s="780"/>
      <c r="D1054" s="780"/>
      <c r="E1054" s="780"/>
      <c r="F1054" s="780"/>
      <c r="G1054" s="780"/>
      <c r="H1054" s="780"/>
      <c r="I1054" s="780"/>
    </row>
    <row r="1055" spans="3:9" x14ac:dyDescent="0.2">
      <c r="C1055" s="780"/>
      <c r="D1055" s="780"/>
      <c r="E1055" s="780"/>
      <c r="F1055" s="780"/>
      <c r="G1055" s="780"/>
      <c r="H1055" s="780"/>
      <c r="I1055" s="780"/>
    </row>
    <row r="1056" spans="3:9" x14ac:dyDescent="0.2">
      <c r="C1056" s="780"/>
      <c r="D1056" s="780"/>
      <c r="E1056" s="780"/>
      <c r="F1056" s="780"/>
      <c r="G1056" s="780"/>
      <c r="H1056" s="780"/>
      <c r="I1056" s="780"/>
    </row>
    <row r="1057" spans="3:9" x14ac:dyDescent="0.2">
      <c r="C1057" s="780"/>
      <c r="D1057" s="780"/>
      <c r="E1057" s="780"/>
      <c r="F1057" s="780"/>
      <c r="G1057" s="780"/>
      <c r="H1057" s="780"/>
      <c r="I1057" s="780"/>
    </row>
    <row r="1058" spans="3:9" x14ac:dyDescent="0.2">
      <c r="C1058" s="780"/>
      <c r="D1058" s="780"/>
      <c r="E1058" s="780"/>
      <c r="F1058" s="780"/>
      <c r="G1058" s="780"/>
      <c r="H1058" s="780"/>
      <c r="I1058" s="780"/>
    </row>
    <row r="1059" spans="3:9" x14ac:dyDescent="0.2">
      <c r="C1059" s="780"/>
      <c r="D1059" s="780"/>
      <c r="E1059" s="780"/>
      <c r="F1059" s="780"/>
      <c r="G1059" s="780"/>
      <c r="H1059" s="780"/>
      <c r="I1059" s="780"/>
    </row>
    <row r="1060" spans="3:9" x14ac:dyDescent="0.2">
      <c r="C1060" s="780"/>
      <c r="D1060" s="780"/>
      <c r="E1060" s="780"/>
      <c r="F1060" s="780"/>
      <c r="G1060" s="780"/>
      <c r="H1060" s="780"/>
      <c r="I1060" s="780"/>
    </row>
    <row r="1061" spans="3:9" x14ac:dyDescent="0.2">
      <c r="C1061" s="780"/>
      <c r="D1061" s="780"/>
      <c r="E1061" s="780"/>
      <c r="F1061" s="780"/>
      <c r="G1061" s="780"/>
      <c r="H1061" s="780"/>
      <c r="I1061" s="780"/>
    </row>
    <row r="1062" spans="3:9" x14ac:dyDescent="0.2">
      <c r="C1062" s="780"/>
      <c r="D1062" s="780"/>
      <c r="E1062" s="780"/>
      <c r="F1062" s="780"/>
      <c r="G1062" s="780"/>
      <c r="H1062" s="780"/>
      <c r="I1062" s="780"/>
    </row>
    <row r="1063" spans="3:9" x14ac:dyDescent="0.2">
      <c r="C1063" s="780"/>
      <c r="D1063" s="780"/>
      <c r="E1063" s="780"/>
      <c r="F1063" s="780"/>
      <c r="G1063" s="780"/>
      <c r="H1063" s="780"/>
      <c r="I1063" s="780"/>
    </row>
    <row r="1064" spans="3:9" x14ac:dyDescent="0.2">
      <c r="C1064" s="780"/>
      <c r="D1064" s="780"/>
      <c r="E1064" s="780"/>
      <c r="F1064" s="780"/>
      <c r="G1064" s="780"/>
      <c r="H1064" s="780"/>
      <c r="I1064" s="780"/>
    </row>
    <row r="1065" spans="3:9" x14ac:dyDescent="0.2">
      <c r="C1065" s="780"/>
      <c r="D1065" s="780"/>
      <c r="E1065" s="780"/>
      <c r="F1065" s="780"/>
      <c r="G1065" s="780"/>
      <c r="H1065" s="780"/>
      <c r="I1065" s="780"/>
    </row>
    <row r="1066" spans="3:9" x14ac:dyDescent="0.2">
      <c r="C1066" s="780"/>
      <c r="D1066" s="780"/>
      <c r="E1066" s="780"/>
      <c r="F1066" s="780"/>
      <c r="G1066" s="780"/>
      <c r="H1066" s="780"/>
      <c r="I1066" s="780"/>
    </row>
    <row r="1067" spans="3:9" x14ac:dyDescent="0.2">
      <c r="C1067" s="780"/>
      <c r="D1067" s="780"/>
      <c r="E1067" s="780"/>
      <c r="F1067" s="780"/>
      <c r="G1067" s="780"/>
      <c r="H1067" s="780"/>
      <c r="I1067" s="780"/>
    </row>
    <row r="1068" spans="3:9" x14ac:dyDescent="0.2">
      <c r="C1068" s="780"/>
      <c r="D1068" s="780"/>
      <c r="E1068" s="780"/>
      <c r="F1068" s="780"/>
      <c r="G1068" s="780"/>
      <c r="H1068" s="780"/>
      <c r="I1068" s="780"/>
    </row>
    <row r="1069" spans="3:9" x14ac:dyDescent="0.2">
      <c r="C1069" s="780"/>
      <c r="D1069" s="780"/>
      <c r="E1069" s="780"/>
      <c r="F1069" s="780"/>
      <c r="G1069" s="780"/>
      <c r="H1069" s="780"/>
      <c r="I1069" s="780"/>
    </row>
    <row r="1070" spans="3:9" x14ac:dyDescent="0.2">
      <c r="C1070" s="780"/>
      <c r="D1070" s="780"/>
      <c r="E1070" s="780"/>
      <c r="F1070" s="780"/>
      <c r="G1070" s="780"/>
      <c r="H1070" s="780"/>
      <c r="I1070" s="780"/>
    </row>
    <row r="1071" spans="3:9" x14ac:dyDescent="0.2">
      <c r="C1071" s="780"/>
      <c r="D1071" s="780"/>
      <c r="E1071" s="780"/>
      <c r="F1071" s="780"/>
      <c r="G1071" s="780"/>
      <c r="H1071" s="780"/>
      <c r="I1071" s="780"/>
    </row>
    <row r="1072" spans="3:9" x14ac:dyDescent="0.2">
      <c r="C1072" s="780"/>
      <c r="D1072" s="780"/>
      <c r="E1072" s="780"/>
      <c r="F1072" s="780"/>
      <c r="G1072" s="780"/>
      <c r="H1072" s="780"/>
      <c r="I1072" s="780"/>
    </row>
    <row r="1073" spans="3:9" x14ac:dyDescent="0.2">
      <c r="C1073" s="780"/>
      <c r="D1073" s="780"/>
      <c r="E1073" s="780"/>
      <c r="F1073" s="780"/>
      <c r="G1073" s="780"/>
      <c r="H1073" s="780"/>
      <c r="I1073" s="780"/>
    </row>
    <row r="1074" spans="3:9" x14ac:dyDescent="0.2">
      <c r="C1074" s="780"/>
      <c r="D1074" s="780"/>
      <c r="E1074" s="780"/>
      <c r="F1074" s="780"/>
      <c r="G1074" s="780"/>
      <c r="H1074" s="780"/>
      <c r="I1074" s="780"/>
    </row>
    <row r="1075" spans="3:9" x14ac:dyDescent="0.2">
      <c r="C1075" s="780"/>
      <c r="D1075" s="780"/>
      <c r="E1075" s="780"/>
      <c r="F1075" s="780"/>
      <c r="G1075" s="780"/>
      <c r="H1075" s="780"/>
      <c r="I1075" s="780"/>
    </row>
    <row r="1076" spans="3:9" x14ac:dyDescent="0.2">
      <c r="C1076" s="780"/>
      <c r="D1076" s="780"/>
      <c r="E1076" s="780"/>
      <c r="F1076" s="780"/>
      <c r="G1076" s="780"/>
      <c r="H1076" s="780"/>
      <c r="I1076" s="780"/>
    </row>
    <row r="1077" spans="3:9" x14ac:dyDescent="0.2">
      <c r="C1077" s="780"/>
      <c r="D1077" s="780"/>
      <c r="E1077" s="780"/>
      <c r="F1077" s="780"/>
      <c r="G1077" s="780"/>
      <c r="H1077" s="780"/>
      <c r="I1077" s="780"/>
    </row>
    <row r="1078" spans="3:9" x14ac:dyDescent="0.2">
      <c r="C1078" s="780"/>
      <c r="D1078" s="780"/>
      <c r="E1078" s="780"/>
      <c r="F1078" s="780"/>
      <c r="G1078" s="780"/>
      <c r="H1078" s="780"/>
      <c r="I1078" s="780"/>
    </row>
    <row r="1079" spans="3:9" x14ac:dyDescent="0.2">
      <c r="C1079" s="780"/>
      <c r="D1079" s="780"/>
      <c r="E1079" s="780"/>
      <c r="F1079" s="780"/>
      <c r="G1079" s="780"/>
      <c r="H1079" s="780"/>
      <c r="I1079" s="780"/>
    </row>
    <row r="1080" spans="3:9" x14ac:dyDescent="0.2">
      <c r="C1080" s="780"/>
      <c r="D1080" s="780"/>
      <c r="E1080" s="780"/>
      <c r="F1080" s="780"/>
      <c r="G1080" s="780"/>
      <c r="H1080" s="780"/>
      <c r="I1080" s="780"/>
    </row>
    <row r="1081" spans="3:9" x14ac:dyDescent="0.2">
      <c r="C1081" s="780"/>
      <c r="D1081" s="780"/>
      <c r="E1081" s="780"/>
      <c r="F1081" s="780"/>
      <c r="G1081" s="780"/>
      <c r="H1081" s="780"/>
      <c r="I1081" s="780"/>
    </row>
    <row r="1082" spans="3:9" x14ac:dyDescent="0.2">
      <c r="C1082" s="780"/>
      <c r="D1082" s="780"/>
      <c r="E1082" s="780"/>
      <c r="F1082" s="780"/>
      <c r="G1082" s="780"/>
      <c r="H1082" s="780"/>
      <c r="I1082" s="780"/>
    </row>
    <row r="1083" spans="3:9" x14ac:dyDescent="0.2">
      <c r="C1083" s="780"/>
      <c r="D1083" s="780"/>
      <c r="E1083" s="780"/>
      <c r="F1083" s="780"/>
      <c r="G1083" s="780"/>
      <c r="H1083" s="780"/>
      <c r="I1083" s="780"/>
    </row>
    <row r="1084" spans="3:9" x14ac:dyDescent="0.2">
      <c r="C1084" s="780"/>
      <c r="D1084" s="780"/>
      <c r="E1084" s="780"/>
      <c r="F1084" s="780"/>
      <c r="G1084" s="780"/>
      <c r="H1084" s="780"/>
      <c r="I1084" s="780"/>
    </row>
    <row r="1085" spans="3:9" x14ac:dyDescent="0.2">
      <c r="C1085" s="780"/>
      <c r="D1085" s="780"/>
      <c r="E1085" s="780"/>
      <c r="F1085" s="780"/>
      <c r="G1085" s="780"/>
      <c r="H1085" s="780"/>
      <c r="I1085" s="780"/>
    </row>
    <row r="1086" spans="3:9" x14ac:dyDescent="0.2">
      <c r="C1086" s="780"/>
      <c r="D1086" s="780"/>
      <c r="E1086" s="780"/>
      <c r="F1086" s="780"/>
      <c r="G1086" s="780"/>
      <c r="H1086" s="780"/>
      <c r="I1086" s="780"/>
    </row>
    <row r="1087" spans="3:9" x14ac:dyDescent="0.2">
      <c r="C1087" s="780"/>
      <c r="D1087" s="780"/>
      <c r="E1087" s="780"/>
      <c r="F1087" s="780"/>
      <c r="G1087" s="780"/>
      <c r="H1087" s="780"/>
      <c r="I1087" s="780"/>
    </row>
    <row r="1088" spans="3:9" x14ac:dyDescent="0.2">
      <c r="C1088" s="780"/>
      <c r="D1088" s="780"/>
      <c r="E1088" s="780"/>
      <c r="F1088" s="780"/>
      <c r="G1088" s="780"/>
      <c r="H1088" s="780"/>
      <c r="I1088" s="780"/>
    </row>
    <row r="1089" spans="3:9" x14ac:dyDescent="0.2">
      <c r="C1089" s="780"/>
      <c r="D1089" s="780"/>
      <c r="E1089" s="780"/>
      <c r="F1089" s="780"/>
      <c r="G1089" s="780"/>
      <c r="H1089" s="780"/>
      <c r="I1089" s="780"/>
    </row>
    <row r="1090" spans="3:9" x14ac:dyDescent="0.2">
      <c r="C1090" s="780"/>
      <c r="D1090" s="780"/>
      <c r="E1090" s="780"/>
      <c r="F1090" s="780"/>
      <c r="G1090" s="780"/>
      <c r="H1090" s="780"/>
      <c r="I1090" s="780"/>
    </row>
    <row r="1091" spans="3:9" x14ac:dyDescent="0.2">
      <c r="C1091" s="780"/>
      <c r="D1091" s="780"/>
      <c r="E1091" s="780"/>
      <c r="F1091" s="780"/>
      <c r="G1091" s="780"/>
      <c r="H1091" s="780"/>
      <c r="I1091" s="780"/>
    </row>
    <row r="1092" spans="3:9" x14ac:dyDescent="0.2">
      <c r="C1092" s="780"/>
      <c r="D1092" s="780"/>
      <c r="E1092" s="780"/>
      <c r="F1092" s="780"/>
      <c r="G1092" s="780"/>
      <c r="H1092" s="780"/>
      <c r="I1092" s="780"/>
    </row>
    <row r="1093" spans="3:9" x14ac:dyDescent="0.2">
      <c r="C1093" s="780"/>
      <c r="D1093" s="780"/>
      <c r="E1093" s="780"/>
      <c r="F1093" s="780"/>
      <c r="G1093" s="780"/>
      <c r="H1093" s="780"/>
      <c r="I1093" s="780"/>
    </row>
    <row r="1094" spans="3:9" x14ac:dyDescent="0.2">
      <c r="C1094" s="780"/>
      <c r="D1094" s="780"/>
      <c r="E1094" s="780"/>
      <c r="F1094" s="780"/>
      <c r="G1094" s="780"/>
      <c r="H1094" s="780"/>
      <c r="I1094" s="780"/>
    </row>
    <row r="1095" spans="3:9" x14ac:dyDescent="0.2">
      <c r="C1095" s="780"/>
      <c r="D1095" s="780"/>
      <c r="E1095" s="780"/>
      <c r="F1095" s="780"/>
      <c r="G1095" s="780"/>
      <c r="H1095" s="780"/>
      <c r="I1095" s="780"/>
    </row>
    <row r="1096" spans="3:9" x14ac:dyDescent="0.2">
      <c r="C1096" s="780"/>
      <c r="D1096" s="780"/>
      <c r="E1096" s="780"/>
      <c r="F1096" s="780"/>
      <c r="G1096" s="780"/>
      <c r="H1096" s="780"/>
      <c r="I1096" s="780"/>
    </row>
    <row r="1097" spans="3:9" x14ac:dyDescent="0.2">
      <c r="C1097" s="780"/>
      <c r="D1097" s="780"/>
      <c r="E1097" s="780"/>
      <c r="F1097" s="780"/>
      <c r="G1097" s="780"/>
      <c r="H1097" s="780"/>
      <c r="I1097" s="780"/>
    </row>
    <row r="1098" spans="3:9" x14ac:dyDescent="0.2">
      <c r="C1098" s="780"/>
      <c r="D1098" s="780"/>
      <c r="E1098" s="780"/>
      <c r="F1098" s="780"/>
      <c r="G1098" s="780"/>
      <c r="H1098" s="780"/>
      <c r="I1098" s="780"/>
    </row>
    <row r="1099" spans="3:9" x14ac:dyDescent="0.2">
      <c r="C1099" s="780"/>
      <c r="D1099" s="780"/>
      <c r="E1099" s="780"/>
      <c r="F1099" s="780"/>
      <c r="G1099" s="780"/>
      <c r="H1099" s="780"/>
      <c r="I1099" s="780"/>
    </row>
    <row r="1100" spans="3:9" x14ac:dyDescent="0.2">
      <c r="C1100" s="780"/>
      <c r="D1100" s="780"/>
      <c r="E1100" s="780"/>
      <c r="F1100" s="780"/>
      <c r="G1100" s="780"/>
      <c r="H1100" s="780"/>
      <c r="I1100" s="780"/>
    </row>
    <row r="1101" spans="3:9" x14ac:dyDescent="0.2">
      <c r="C1101" s="780"/>
      <c r="D1101" s="780"/>
      <c r="E1101" s="780"/>
      <c r="F1101" s="780"/>
      <c r="G1101" s="780"/>
      <c r="H1101" s="780"/>
      <c r="I1101" s="780"/>
    </row>
    <row r="1102" spans="3:9" x14ac:dyDescent="0.2">
      <c r="C1102" s="780"/>
      <c r="D1102" s="780"/>
      <c r="E1102" s="780"/>
      <c r="F1102" s="780"/>
      <c r="G1102" s="780"/>
      <c r="H1102" s="780"/>
      <c r="I1102" s="780"/>
    </row>
    <row r="1103" spans="3:9" x14ac:dyDescent="0.2">
      <c r="C1103" s="780"/>
      <c r="D1103" s="780"/>
      <c r="E1103" s="780"/>
      <c r="F1103" s="780"/>
      <c r="G1103" s="780"/>
      <c r="H1103" s="780"/>
      <c r="I1103" s="780"/>
    </row>
    <row r="1104" spans="3:9" x14ac:dyDescent="0.2">
      <c r="C1104" s="780"/>
      <c r="D1104" s="780"/>
      <c r="E1104" s="780"/>
      <c r="F1104" s="780"/>
      <c r="G1104" s="780"/>
      <c r="H1104" s="780"/>
      <c r="I1104" s="780"/>
    </row>
    <row r="1105" spans="3:9" x14ac:dyDescent="0.2">
      <c r="C1105" s="780"/>
      <c r="D1105" s="780"/>
      <c r="E1105" s="780"/>
      <c r="F1105" s="780"/>
      <c r="G1105" s="780"/>
      <c r="H1105" s="780"/>
      <c r="I1105" s="780"/>
    </row>
    <row r="1106" spans="3:9" x14ac:dyDescent="0.2">
      <c r="C1106" s="780"/>
      <c r="D1106" s="780"/>
      <c r="E1106" s="780"/>
      <c r="F1106" s="780"/>
      <c r="G1106" s="780"/>
      <c r="H1106" s="780"/>
      <c r="I1106" s="780"/>
    </row>
    <row r="1107" spans="3:9" x14ac:dyDescent="0.2">
      <c r="C1107" s="780"/>
      <c r="D1107" s="780"/>
      <c r="E1107" s="780"/>
      <c r="F1107" s="780"/>
      <c r="G1107" s="780"/>
      <c r="H1107" s="780"/>
      <c r="I1107" s="780"/>
    </row>
    <row r="1108" spans="3:9" x14ac:dyDescent="0.2">
      <c r="C1108" s="780"/>
      <c r="D1108" s="780"/>
      <c r="E1108" s="780"/>
      <c r="F1108" s="780"/>
      <c r="G1108" s="780"/>
      <c r="H1108" s="780"/>
      <c r="I1108" s="780"/>
    </row>
    <row r="1109" spans="3:9" x14ac:dyDescent="0.2">
      <c r="C1109" s="780"/>
      <c r="D1109" s="780"/>
      <c r="E1109" s="780"/>
      <c r="F1109" s="780"/>
      <c r="G1109" s="780"/>
      <c r="H1109" s="780"/>
      <c r="I1109" s="780"/>
    </row>
    <row r="1110" spans="3:9" x14ac:dyDescent="0.2">
      <c r="C1110" s="780"/>
      <c r="D1110" s="780"/>
      <c r="E1110" s="780"/>
      <c r="F1110" s="780"/>
      <c r="G1110" s="780"/>
      <c r="H1110" s="780"/>
      <c r="I1110" s="780"/>
    </row>
    <row r="1111" spans="3:9" x14ac:dyDescent="0.2">
      <c r="C1111" s="780"/>
      <c r="D1111" s="780"/>
      <c r="E1111" s="780"/>
      <c r="F1111" s="780"/>
      <c r="G1111" s="780"/>
      <c r="H1111" s="780"/>
      <c r="I1111" s="780"/>
    </row>
    <row r="1112" spans="3:9" x14ac:dyDescent="0.2">
      <c r="C1112" s="780"/>
      <c r="D1112" s="780"/>
      <c r="E1112" s="780"/>
      <c r="F1112" s="780"/>
      <c r="G1112" s="780"/>
      <c r="H1112" s="780"/>
      <c r="I1112" s="780"/>
    </row>
    <row r="1113" spans="3:9" x14ac:dyDescent="0.2">
      <c r="C1113" s="780"/>
      <c r="D1113" s="780"/>
      <c r="E1113" s="780"/>
      <c r="F1113" s="780"/>
      <c r="G1113" s="780"/>
      <c r="H1113" s="780"/>
      <c r="I1113" s="780"/>
    </row>
    <row r="1114" spans="3:9" x14ac:dyDescent="0.2">
      <c r="C1114" s="780"/>
      <c r="D1114" s="780"/>
      <c r="E1114" s="780"/>
      <c r="F1114" s="780"/>
      <c r="G1114" s="780"/>
      <c r="H1114" s="780"/>
      <c r="I1114" s="780"/>
    </row>
    <row r="1115" spans="3:9" x14ac:dyDescent="0.2">
      <c r="C1115" s="780"/>
      <c r="D1115" s="780"/>
      <c r="E1115" s="780"/>
      <c r="F1115" s="780"/>
      <c r="G1115" s="780"/>
      <c r="H1115" s="780"/>
      <c r="I1115" s="780"/>
    </row>
    <row r="1116" spans="3:9" x14ac:dyDescent="0.2">
      <c r="C1116" s="780"/>
      <c r="D1116" s="780"/>
      <c r="E1116" s="780"/>
      <c r="F1116" s="780"/>
      <c r="G1116" s="780"/>
      <c r="H1116" s="780"/>
      <c r="I1116" s="780"/>
    </row>
    <row r="1117" spans="3:9" x14ac:dyDescent="0.2">
      <c r="C1117" s="780"/>
      <c r="D1117" s="780"/>
      <c r="E1117" s="780"/>
      <c r="F1117" s="780"/>
      <c r="G1117" s="780"/>
      <c r="H1117" s="780"/>
      <c r="I1117" s="780"/>
    </row>
    <row r="1118" spans="3:9" x14ac:dyDescent="0.2">
      <c r="C1118" s="780"/>
      <c r="D1118" s="780"/>
      <c r="E1118" s="780"/>
      <c r="F1118" s="780"/>
      <c r="G1118" s="780"/>
      <c r="H1118" s="780"/>
      <c r="I1118" s="780"/>
    </row>
    <row r="1119" spans="3:9" x14ac:dyDescent="0.2">
      <c r="C1119" s="780"/>
      <c r="D1119" s="780"/>
      <c r="E1119" s="780"/>
      <c r="F1119" s="780"/>
      <c r="G1119" s="780"/>
      <c r="H1119" s="780"/>
      <c r="I1119" s="780"/>
    </row>
    <row r="1120" spans="3:9" x14ac:dyDescent="0.2">
      <c r="C1120" s="780"/>
      <c r="D1120" s="780"/>
      <c r="E1120" s="780"/>
      <c r="F1120" s="780"/>
      <c r="G1120" s="780"/>
      <c r="H1120" s="780"/>
      <c r="I1120" s="780"/>
    </row>
    <row r="1121" spans="3:9" x14ac:dyDescent="0.2">
      <c r="C1121" s="780"/>
      <c r="D1121" s="780"/>
      <c r="E1121" s="780"/>
      <c r="F1121" s="780"/>
      <c r="G1121" s="780"/>
      <c r="H1121" s="780"/>
      <c r="I1121" s="780"/>
    </row>
    <row r="1122" spans="3:9" x14ac:dyDescent="0.2">
      <c r="C1122" s="780"/>
      <c r="D1122" s="780"/>
      <c r="E1122" s="780"/>
      <c r="F1122" s="780"/>
      <c r="G1122" s="780"/>
      <c r="H1122" s="780"/>
      <c r="I1122" s="780"/>
    </row>
    <row r="1123" spans="3:9" x14ac:dyDescent="0.2">
      <c r="C1123" s="780"/>
      <c r="D1123" s="780"/>
      <c r="E1123" s="780"/>
      <c r="F1123" s="780"/>
      <c r="G1123" s="780"/>
      <c r="H1123" s="780"/>
      <c r="I1123" s="780"/>
    </row>
    <row r="1124" spans="3:9" x14ac:dyDescent="0.2">
      <c r="C1124" s="780"/>
      <c r="D1124" s="780"/>
      <c r="E1124" s="780"/>
      <c r="F1124" s="780"/>
      <c r="G1124" s="780"/>
      <c r="H1124" s="780"/>
      <c r="I1124" s="780"/>
    </row>
    <row r="1125" spans="3:9" x14ac:dyDescent="0.2">
      <c r="C1125" s="780"/>
      <c r="D1125" s="780"/>
      <c r="E1125" s="780"/>
      <c r="F1125" s="780"/>
      <c r="G1125" s="780"/>
      <c r="H1125" s="780"/>
      <c r="I1125" s="780"/>
    </row>
    <row r="1126" spans="3:9" x14ac:dyDescent="0.2">
      <c r="C1126" s="780"/>
      <c r="D1126" s="780"/>
      <c r="E1126" s="780"/>
      <c r="F1126" s="780"/>
      <c r="G1126" s="780"/>
      <c r="H1126" s="780"/>
      <c r="I1126" s="780"/>
    </row>
    <row r="1127" spans="3:9" x14ac:dyDescent="0.2">
      <c r="C1127" s="780"/>
      <c r="D1127" s="780"/>
      <c r="E1127" s="780"/>
      <c r="F1127" s="780"/>
      <c r="G1127" s="780"/>
      <c r="H1127" s="780"/>
      <c r="I1127" s="780"/>
    </row>
    <row r="1128" spans="3:9" x14ac:dyDescent="0.2">
      <c r="C1128" s="780"/>
      <c r="D1128" s="780"/>
      <c r="E1128" s="780"/>
      <c r="F1128" s="780"/>
      <c r="G1128" s="780"/>
      <c r="H1128" s="780"/>
      <c r="I1128" s="780"/>
    </row>
    <row r="1129" spans="3:9" x14ac:dyDescent="0.2">
      <c r="C1129" s="780"/>
      <c r="D1129" s="780"/>
      <c r="E1129" s="780"/>
      <c r="F1129" s="780"/>
      <c r="G1129" s="780"/>
      <c r="H1129" s="780"/>
      <c r="I1129" s="780"/>
    </row>
    <row r="1130" spans="3:9" x14ac:dyDescent="0.2">
      <c r="C1130" s="780"/>
      <c r="D1130" s="780"/>
      <c r="E1130" s="780"/>
      <c r="F1130" s="780"/>
      <c r="G1130" s="780"/>
      <c r="H1130" s="780"/>
      <c r="I1130" s="780"/>
    </row>
    <row r="1131" spans="3:9" x14ac:dyDescent="0.2">
      <c r="C1131" s="780"/>
      <c r="D1131" s="780"/>
      <c r="E1131" s="780"/>
      <c r="F1131" s="780"/>
      <c r="G1131" s="780"/>
      <c r="H1131" s="780"/>
      <c r="I1131" s="780"/>
    </row>
    <row r="1132" spans="3:9" x14ac:dyDescent="0.2">
      <c r="C1132" s="780"/>
      <c r="D1132" s="780"/>
      <c r="E1132" s="780"/>
      <c r="F1132" s="780"/>
      <c r="G1132" s="780"/>
      <c r="H1132" s="780"/>
      <c r="I1132" s="780"/>
    </row>
    <row r="1133" spans="3:9" x14ac:dyDescent="0.2">
      <c r="C1133" s="780"/>
      <c r="D1133" s="780"/>
      <c r="E1133" s="780"/>
      <c r="F1133" s="780"/>
      <c r="G1133" s="780"/>
      <c r="H1133" s="780"/>
      <c r="I1133" s="780"/>
    </row>
    <row r="1134" spans="3:9" x14ac:dyDescent="0.2">
      <c r="C1134" s="780"/>
      <c r="D1134" s="780"/>
      <c r="E1134" s="780"/>
      <c r="F1134" s="780"/>
      <c r="G1134" s="780"/>
      <c r="H1134" s="780"/>
      <c r="I1134" s="780"/>
    </row>
    <row r="1135" spans="3:9" x14ac:dyDescent="0.2">
      <c r="C1135" s="780"/>
      <c r="D1135" s="780"/>
      <c r="E1135" s="780"/>
      <c r="F1135" s="780"/>
      <c r="G1135" s="780"/>
      <c r="H1135" s="780"/>
      <c r="I1135" s="780"/>
    </row>
    <row r="1136" spans="3:9" x14ac:dyDescent="0.2">
      <c r="C1136" s="780"/>
      <c r="D1136" s="780"/>
      <c r="E1136" s="780"/>
      <c r="F1136" s="780"/>
      <c r="G1136" s="780"/>
      <c r="H1136" s="780"/>
      <c r="I1136" s="780"/>
    </row>
    <row r="1137" spans="3:9" x14ac:dyDescent="0.2">
      <c r="C1137" s="780"/>
      <c r="D1137" s="780"/>
      <c r="E1137" s="780"/>
      <c r="F1137" s="780"/>
      <c r="G1137" s="780"/>
      <c r="H1137" s="780"/>
      <c r="I1137" s="780"/>
    </row>
  </sheetData>
  <mergeCells count="6">
    <mergeCell ref="F19:G19"/>
    <mergeCell ref="B2:C2"/>
    <mergeCell ref="B3:C3"/>
    <mergeCell ref="B4:C4"/>
    <mergeCell ref="B6:I6"/>
    <mergeCell ref="B18:C18"/>
  </mergeCells>
  <pageMargins left="0.7" right="0.5" top="0.5" bottom="0.5" header="0" footer="0"/>
  <pageSetup scale="93" orientation="portrait" blackAndWhite="1" r:id="rId1"/>
  <headerFooter alignWithMargins="0">
    <oddHeader>&amp;L&amp;D</oddHeader>
  </headerFooter>
  <drawing r:id="rId2"/>
  <legacy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theme="9" tint="-0.499984740745262"/>
  </sheetPr>
  <dimension ref="A1:AB1137"/>
  <sheetViews>
    <sheetView showZeros="0" topLeftCell="A13" zoomScale="90" zoomScaleNormal="90" workbookViewId="0">
      <selection activeCell="E39" sqref="E39"/>
    </sheetView>
  </sheetViews>
  <sheetFormatPr defaultColWidth="9.140625" defaultRowHeight="12.75" x14ac:dyDescent="0.2"/>
  <cols>
    <col min="1" max="1" width="2.7109375" style="781" customWidth="1"/>
    <col min="2" max="2" width="13.28515625" style="781" customWidth="1"/>
    <col min="3" max="4" width="11.7109375" style="781" customWidth="1"/>
    <col min="5" max="5" width="10.7109375" style="781" customWidth="1"/>
    <col min="6" max="6" width="9.28515625" style="781" customWidth="1"/>
    <col min="7" max="7" width="12.7109375" style="781" customWidth="1"/>
    <col min="8" max="8" width="11.140625" style="781" customWidth="1"/>
    <col min="9" max="9" width="15.7109375" style="781" customWidth="1"/>
    <col min="10" max="10" width="2.7109375" style="780" customWidth="1"/>
    <col min="11" max="11" width="8.7109375" style="780" customWidth="1"/>
    <col min="12" max="12" width="10.7109375" style="781" customWidth="1"/>
    <col min="13" max="13" width="12.7109375" style="781" customWidth="1"/>
    <col min="14" max="14" width="12.42578125" style="781" customWidth="1"/>
    <col min="15" max="15" width="11.7109375" style="781" customWidth="1"/>
    <col min="16" max="16" width="12.7109375" style="781" customWidth="1"/>
    <col min="17" max="21" width="9.140625" style="781"/>
    <col min="22" max="22" width="10.140625" style="781" bestFit="1" customWidth="1"/>
    <col min="23" max="24" width="9.140625" style="781"/>
    <col min="25" max="25" width="2.7109375" style="781" customWidth="1"/>
    <col min="26" max="26" width="9.140625" style="781"/>
    <col min="27" max="27" width="11" style="781" bestFit="1" customWidth="1"/>
    <col min="28" max="16384" width="9.140625" style="781"/>
  </cols>
  <sheetData>
    <row r="1" spans="1:25" s="653" customFormat="1" ht="15" x14ac:dyDescent="0.2">
      <c r="A1" s="644"/>
      <c r="B1" s="645" t="s">
        <v>238</v>
      </c>
      <c r="C1" s="646"/>
      <c r="D1" s="646"/>
      <c r="E1" s="647" t="s">
        <v>239</v>
      </c>
      <c r="F1" s="648"/>
      <c r="G1" s="648"/>
      <c r="H1" s="648"/>
      <c r="I1" s="648"/>
      <c r="J1" s="649"/>
      <c r="K1" s="660"/>
      <c r="L1" s="661"/>
      <c r="M1" s="661"/>
      <c r="N1" s="661"/>
      <c r="O1" s="661"/>
      <c r="P1" s="661"/>
      <c r="Q1" s="661"/>
      <c r="R1" s="661"/>
      <c r="S1" s="661"/>
      <c r="T1" s="662"/>
      <c r="U1" s="662"/>
      <c r="V1" s="662"/>
      <c r="W1" s="662"/>
      <c r="X1" s="662"/>
      <c r="Y1" s="652"/>
    </row>
    <row r="2" spans="1:25" s="653" customFormat="1" ht="15.75" x14ac:dyDescent="0.25">
      <c r="A2" s="644"/>
      <c r="B2" s="1560" t="s">
        <v>240</v>
      </c>
      <c r="C2" s="1560"/>
      <c r="D2" s="654" t="str">
        <f>'[7]CALC QTY'!F5</f>
        <v>17BP.4.R.86</v>
      </c>
      <c r="E2" s="655"/>
      <c r="F2" s="655"/>
      <c r="G2" s="655"/>
      <c r="H2" s="656" t="str">
        <f>"SHEET  16  OF  "&amp;'[7]CALC QTY'!L1</f>
        <v>SHEET  16  OF  23</v>
      </c>
      <c r="I2" s="657"/>
      <c r="J2" s="649"/>
      <c r="K2" s="660"/>
      <c r="L2" s="661"/>
      <c r="M2" s="662"/>
      <c r="N2" s="662"/>
      <c r="O2" s="661"/>
      <c r="P2" s="661"/>
      <c r="Q2" s="661"/>
      <c r="R2" s="661"/>
      <c r="S2" s="661"/>
      <c r="T2" s="662"/>
      <c r="U2" s="662"/>
      <c r="V2" s="662"/>
      <c r="W2" s="662"/>
      <c r="X2" s="662"/>
      <c r="Y2" s="652"/>
    </row>
    <row r="3" spans="1:25" s="653" customFormat="1" ht="15.75" x14ac:dyDescent="0.25">
      <c r="A3" s="644"/>
      <c r="B3" s="1560" t="s">
        <v>241</v>
      </c>
      <c r="C3" s="1560"/>
      <c r="D3" s="658" t="s">
        <v>242</v>
      </c>
      <c r="E3" s="655"/>
      <c r="F3" s="655"/>
      <c r="G3" s="655"/>
      <c r="H3" s="659"/>
      <c r="I3" s="659"/>
      <c r="J3" s="649"/>
      <c r="K3" s="660"/>
      <c r="L3" s="661"/>
      <c r="M3" s="662"/>
      <c r="N3" s="662"/>
      <c r="O3" s="661"/>
      <c r="P3" s="661"/>
      <c r="Q3" s="661"/>
      <c r="R3" s="661"/>
      <c r="S3" s="661"/>
      <c r="T3" s="662"/>
      <c r="U3" s="662"/>
      <c r="V3" s="662"/>
      <c r="W3" s="662"/>
      <c r="X3" s="662"/>
      <c r="Y3" s="652"/>
    </row>
    <row r="4" spans="1:25" s="653" customFormat="1" ht="15.75" x14ac:dyDescent="0.25">
      <c r="A4" s="644"/>
      <c r="B4" s="1560" t="s">
        <v>243</v>
      </c>
      <c r="C4" s="1560"/>
      <c r="D4" s="658" t="s">
        <v>244</v>
      </c>
      <c r="E4" s="655"/>
      <c r="F4" s="655"/>
      <c r="G4" s="655"/>
      <c r="H4" s="656" t="s">
        <v>245</v>
      </c>
      <c r="I4" s="657"/>
      <c r="J4" s="649"/>
      <c r="K4" s="660"/>
      <c r="L4" s="661"/>
      <c r="M4" s="662"/>
      <c r="N4" s="662"/>
      <c r="O4" s="661"/>
      <c r="P4" s="661"/>
      <c r="Q4" s="661"/>
      <c r="R4" s="661"/>
      <c r="S4" s="661"/>
      <c r="T4" s="662"/>
      <c r="U4" s="662"/>
      <c r="V4" s="662"/>
      <c r="W4" s="662"/>
      <c r="X4" s="662"/>
      <c r="Y4" s="652"/>
    </row>
    <row r="5" spans="1:25" s="653" customFormat="1" ht="15" x14ac:dyDescent="0.2">
      <c r="A5" s="644"/>
      <c r="B5" s="663"/>
      <c r="C5" s="663"/>
      <c r="D5" s="663"/>
      <c r="E5" s="663"/>
      <c r="F5" s="663"/>
      <c r="G5" s="663"/>
      <c r="H5" s="663"/>
      <c r="I5" s="663"/>
      <c r="J5" s="649"/>
      <c r="K5" s="660"/>
      <c r="L5" s="661"/>
      <c r="M5" s="662"/>
      <c r="N5" s="662"/>
      <c r="O5" s="661"/>
      <c r="P5" s="661"/>
      <c r="Q5" s="661"/>
      <c r="R5" s="661"/>
      <c r="S5" s="661"/>
      <c r="T5" s="662"/>
      <c r="U5" s="662"/>
      <c r="V5" s="662"/>
      <c r="W5" s="662"/>
      <c r="X5" s="662"/>
      <c r="Y5" s="652"/>
    </row>
    <row r="6" spans="1:25" s="669" customFormat="1" ht="24" customHeight="1" x14ac:dyDescent="0.4">
      <c r="A6" s="664"/>
      <c r="B6" s="1561" t="str">
        <f>LOOKUP(L7, L8:L20, O8:O20)</f>
        <v xml:space="preserve">ASPHALT CONCRETE INTERMEDIATE COURSE </v>
      </c>
      <c r="C6" s="1562"/>
      <c r="D6" s="1562"/>
      <c r="E6" s="1562"/>
      <c r="F6" s="1562"/>
      <c r="G6" s="1562"/>
      <c r="H6" s="1562"/>
      <c r="I6" s="1562"/>
      <c r="J6" s="649"/>
      <c r="K6" s="660"/>
      <c r="L6" s="665" t="str">
        <f>IF(OR(V45&lt;&gt;0,X45&lt;&gt;0),"UNIT WEIGHT OF "&amp;LOOKUP(L7,L8:L20,M8:M20)&amp;" =  "&amp;LOOKUP(L7,L8:L20,N8:N20)*36&amp;" LB/CY","")</f>
        <v>UNIT WEIGHT OF I19.0C =  4104 LB/CY</v>
      </c>
      <c r="M6" s="666"/>
      <c r="N6" s="667"/>
      <c r="O6" s="660"/>
      <c r="P6" s="660"/>
      <c r="Q6" s="660"/>
      <c r="R6" s="660"/>
      <c r="S6" s="660"/>
      <c r="T6" s="668"/>
      <c r="U6" s="668"/>
      <c r="V6" s="668"/>
      <c r="W6" s="668"/>
      <c r="X6" s="668"/>
      <c r="Y6" s="799"/>
    </row>
    <row r="7" spans="1:25" s="669" customFormat="1" ht="24" customHeight="1" x14ac:dyDescent="0.4">
      <c r="A7" s="664"/>
      <c r="B7" s="670"/>
      <c r="C7" s="670"/>
      <c r="D7" s="670"/>
      <c r="E7" s="671" t="s">
        <v>246</v>
      </c>
      <c r="F7" s="670" t="str">
        <f>LOOKUP(L7, L8:L20, M8:M20)</f>
        <v>I19.0C</v>
      </c>
      <c r="G7" s="672"/>
      <c r="H7" s="672"/>
      <c r="I7" s="672"/>
      <c r="J7" s="649"/>
      <c r="K7" s="660"/>
      <c r="L7" s="673">
        <v>8</v>
      </c>
      <c r="M7" s="674" t="s">
        <v>246</v>
      </c>
      <c r="N7" s="675" t="s">
        <v>247</v>
      </c>
      <c r="O7" s="676" t="s">
        <v>10</v>
      </c>
      <c r="P7" s="676"/>
      <c r="Q7" s="677"/>
      <c r="R7" s="677"/>
      <c r="S7" s="677"/>
      <c r="T7" s="678"/>
      <c r="U7" s="679"/>
      <c r="V7" s="679"/>
      <c r="W7" s="679"/>
      <c r="X7" s="680"/>
      <c r="Y7" s="799"/>
    </row>
    <row r="8" spans="1:25" s="653" customFormat="1" ht="15.75" x14ac:dyDescent="0.25">
      <c r="A8" s="644"/>
      <c r="B8" s="663"/>
      <c r="C8" s="663"/>
      <c r="D8" s="663"/>
      <c r="E8" s="681"/>
      <c r="F8" s="663"/>
      <c r="G8" s="663"/>
      <c r="H8" s="663"/>
      <c r="I8" s="663"/>
      <c r="J8" s="649"/>
      <c r="K8" s="660"/>
      <c r="L8" s="682">
        <v>1</v>
      </c>
      <c r="M8" s="682" t="s">
        <v>248</v>
      </c>
      <c r="N8" s="682">
        <v>100</v>
      </c>
      <c r="O8" s="683" t="s">
        <v>249</v>
      </c>
      <c r="P8" s="684"/>
      <c r="Q8" s="684"/>
      <c r="R8" s="684"/>
      <c r="S8" s="684"/>
      <c r="T8" s="685"/>
      <c r="U8" s="685"/>
      <c r="V8" s="685"/>
      <c r="W8" s="686"/>
      <c r="X8" s="680"/>
      <c r="Y8" s="652"/>
    </row>
    <row r="9" spans="1:25" s="653" customFormat="1" ht="15.75" x14ac:dyDescent="0.25">
      <c r="A9" s="644"/>
      <c r="B9" s="663"/>
      <c r="C9" s="663"/>
      <c r="D9" s="663"/>
      <c r="E9" s="681"/>
      <c r="F9" s="663"/>
      <c r="G9" s="663"/>
      <c r="H9" s="663"/>
      <c r="I9" s="663"/>
      <c r="J9" s="649"/>
      <c r="K9" s="660"/>
      <c r="L9" s="687">
        <v>2</v>
      </c>
      <c r="M9" s="687" t="s">
        <v>250</v>
      </c>
      <c r="N9" s="687">
        <v>110</v>
      </c>
      <c r="O9" s="688" t="s">
        <v>249</v>
      </c>
      <c r="P9" s="689"/>
      <c r="Q9" s="689"/>
      <c r="R9" s="689"/>
      <c r="S9" s="689"/>
      <c r="T9" s="689"/>
      <c r="U9" s="689"/>
      <c r="V9" s="689"/>
      <c r="W9" s="690"/>
      <c r="X9" s="680"/>
      <c r="Y9" s="652"/>
    </row>
    <row r="10" spans="1:25" s="653" customFormat="1" ht="15.75" x14ac:dyDescent="0.25">
      <c r="A10" s="644"/>
      <c r="B10" s="663"/>
      <c r="C10" s="663"/>
      <c r="D10" s="663"/>
      <c r="E10" s="681"/>
      <c r="F10" s="663"/>
      <c r="G10" s="663"/>
      <c r="H10" s="663"/>
      <c r="I10" s="663"/>
      <c r="J10" s="649"/>
      <c r="K10" s="660"/>
      <c r="L10" s="687">
        <v>3</v>
      </c>
      <c r="M10" s="687" t="s">
        <v>236</v>
      </c>
      <c r="N10" s="687">
        <v>112</v>
      </c>
      <c r="O10" s="688" t="s">
        <v>249</v>
      </c>
      <c r="P10" s="689"/>
      <c r="Q10" s="689"/>
      <c r="R10" s="689"/>
      <c r="S10" s="689"/>
      <c r="T10" s="689"/>
      <c r="U10" s="689"/>
      <c r="V10" s="689"/>
      <c r="W10" s="690"/>
      <c r="X10" s="680"/>
      <c r="Y10" s="652"/>
    </row>
    <row r="11" spans="1:25" s="653" customFormat="1" ht="15.75" x14ac:dyDescent="0.25">
      <c r="A11" s="644"/>
      <c r="B11" s="663"/>
      <c r="C11" s="663"/>
      <c r="D11" s="663"/>
      <c r="E11" s="681"/>
      <c r="F11" s="663"/>
      <c r="G11" s="663"/>
      <c r="H11" s="663"/>
      <c r="I11" s="663"/>
      <c r="J11" s="649"/>
      <c r="K11" s="660"/>
      <c r="L11" s="687">
        <v>4</v>
      </c>
      <c r="M11" s="687" t="s">
        <v>251</v>
      </c>
      <c r="N11" s="687">
        <v>112</v>
      </c>
      <c r="O11" s="688" t="s">
        <v>249</v>
      </c>
      <c r="P11" s="689"/>
      <c r="Q11" s="689"/>
      <c r="R11" s="689"/>
      <c r="S11" s="689"/>
      <c r="T11" s="689"/>
      <c r="U11" s="689"/>
      <c r="V11" s="689"/>
      <c r="W11" s="690"/>
      <c r="X11" s="680"/>
      <c r="Y11" s="652"/>
    </row>
    <row r="12" spans="1:25" s="653" customFormat="1" ht="15.75" x14ac:dyDescent="0.25">
      <c r="A12" s="644"/>
      <c r="B12" s="663"/>
      <c r="C12" s="663"/>
      <c r="D12" s="663"/>
      <c r="E12" s="681"/>
      <c r="F12" s="663"/>
      <c r="G12" s="663"/>
      <c r="H12" s="663"/>
      <c r="I12" s="663"/>
      <c r="J12" s="649"/>
      <c r="K12" s="660"/>
      <c r="L12" s="687">
        <v>5</v>
      </c>
      <c r="M12" s="687" t="s">
        <v>252</v>
      </c>
      <c r="N12" s="687">
        <v>112</v>
      </c>
      <c r="O12" s="688" t="s">
        <v>249</v>
      </c>
      <c r="P12" s="689"/>
      <c r="Q12" s="689"/>
      <c r="R12" s="689"/>
      <c r="S12" s="689"/>
      <c r="T12" s="689"/>
      <c r="U12" s="689"/>
      <c r="V12" s="689"/>
      <c r="W12" s="690"/>
      <c r="X12" s="680"/>
      <c r="Y12" s="652"/>
    </row>
    <row r="13" spans="1:25" s="653" customFormat="1" ht="15.75" x14ac:dyDescent="0.25">
      <c r="A13" s="644"/>
      <c r="B13" s="663"/>
      <c r="C13" s="663"/>
      <c r="D13" s="663"/>
      <c r="E13" s="681"/>
      <c r="F13" s="663"/>
      <c r="G13" s="663"/>
      <c r="H13" s="663"/>
      <c r="I13" s="663"/>
      <c r="J13" s="649"/>
      <c r="K13" s="660"/>
      <c r="L13" s="687">
        <v>6</v>
      </c>
      <c r="M13" s="687" t="s">
        <v>253</v>
      </c>
      <c r="N13" s="687">
        <v>112</v>
      </c>
      <c r="O13" s="688" t="s">
        <v>249</v>
      </c>
      <c r="P13" s="689"/>
      <c r="Q13" s="689"/>
      <c r="R13" s="689"/>
      <c r="S13" s="689"/>
      <c r="T13" s="689"/>
      <c r="U13" s="689"/>
      <c r="V13" s="689"/>
      <c r="W13" s="690"/>
      <c r="X13" s="680"/>
      <c r="Y13" s="652"/>
    </row>
    <row r="14" spans="1:25" s="653" customFormat="1" ht="15.75" x14ac:dyDescent="0.25">
      <c r="A14" s="644"/>
      <c r="B14" s="663"/>
      <c r="C14" s="663"/>
      <c r="D14" s="663"/>
      <c r="E14" s="681"/>
      <c r="F14" s="663"/>
      <c r="G14" s="663"/>
      <c r="H14" s="663"/>
      <c r="I14" s="663"/>
      <c r="J14" s="649"/>
      <c r="K14" s="660"/>
      <c r="L14" s="687">
        <v>7</v>
      </c>
      <c r="M14" s="687" t="s">
        <v>254</v>
      </c>
      <c r="N14" s="687">
        <v>114</v>
      </c>
      <c r="O14" s="688" t="s">
        <v>255</v>
      </c>
      <c r="P14" s="689"/>
      <c r="Q14" s="689"/>
      <c r="R14" s="689"/>
      <c r="S14" s="689"/>
      <c r="T14" s="689"/>
      <c r="U14" s="689"/>
      <c r="V14" s="689"/>
      <c r="W14" s="690"/>
      <c r="X14" s="680"/>
      <c r="Y14" s="652"/>
    </row>
    <row r="15" spans="1:25" s="653" customFormat="1" ht="15.75" x14ac:dyDescent="0.25">
      <c r="A15" s="644"/>
      <c r="B15" s="663"/>
      <c r="C15" s="663"/>
      <c r="D15" s="663"/>
      <c r="E15" s="681"/>
      <c r="F15" s="663"/>
      <c r="G15" s="663"/>
      <c r="H15" s="663"/>
      <c r="I15" s="663"/>
      <c r="J15" s="649"/>
      <c r="K15" s="660"/>
      <c r="L15" s="687">
        <v>8</v>
      </c>
      <c r="M15" s="687" t="s">
        <v>235</v>
      </c>
      <c r="N15" s="687">
        <v>114</v>
      </c>
      <c r="O15" s="688" t="s">
        <v>255</v>
      </c>
      <c r="P15" s="689"/>
      <c r="Q15" s="689"/>
      <c r="R15" s="689"/>
      <c r="S15" s="689"/>
      <c r="T15" s="689"/>
      <c r="U15" s="689"/>
      <c r="V15" s="689"/>
      <c r="W15" s="690"/>
      <c r="X15" s="680"/>
      <c r="Y15" s="652"/>
    </row>
    <row r="16" spans="1:25" s="653" customFormat="1" ht="13.5" customHeight="1" x14ac:dyDescent="0.25">
      <c r="A16" s="644"/>
      <c r="B16" s="663"/>
      <c r="C16" s="663"/>
      <c r="D16" s="663"/>
      <c r="E16" s="681"/>
      <c r="F16" s="663"/>
      <c r="G16" s="663"/>
      <c r="H16" s="663"/>
      <c r="I16" s="663"/>
      <c r="J16" s="649"/>
      <c r="K16" s="660"/>
      <c r="L16" s="687">
        <v>9</v>
      </c>
      <c r="M16" s="687" t="s">
        <v>256</v>
      </c>
      <c r="N16" s="687">
        <v>114</v>
      </c>
      <c r="O16" s="688" t="s">
        <v>255</v>
      </c>
      <c r="P16" s="689"/>
      <c r="Q16" s="689"/>
      <c r="R16" s="689"/>
      <c r="S16" s="689"/>
      <c r="T16" s="689"/>
      <c r="U16" s="689"/>
      <c r="V16" s="689"/>
      <c r="W16" s="690"/>
      <c r="X16" s="680"/>
      <c r="Y16" s="652"/>
    </row>
    <row r="17" spans="1:28" s="653" customFormat="1" ht="15.75" x14ac:dyDescent="0.25">
      <c r="A17" s="644"/>
      <c r="C17" s="663"/>
      <c r="D17" s="663"/>
      <c r="E17" s="681"/>
      <c r="F17" s="681"/>
      <c r="G17" s="681"/>
      <c r="H17" s="663"/>
      <c r="I17" s="663"/>
      <c r="J17" s="649"/>
      <c r="K17" s="660"/>
      <c r="L17" s="687">
        <v>10</v>
      </c>
      <c r="M17" s="687" t="s">
        <v>234</v>
      </c>
      <c r="N17" s="687">
        <v>114</v>
      </c>
      <c r="O17" s="688" t="s">
        <v>257</v>
      </c>
      <c r="P17" s="689"/>
      <c r="Q17" s="689"/>
      <c r="R17" s="689"/>
      <c r="S17" s="689"/>
      <c r="T17" s="689"/>
      <c r="U17" s="689"/>
      <c r="V17" s="689"/>
      <c r="W17" s="690"/>
      <c r="X17" s="680"/>
      <c r="Y17" s="652"/>
    </row>
    <row r="18" spans="1:28" s="653" customFormat="1" ht="15.75" x14ac:dyDescent="0.25">
      <c r="A18" s="691"/>
      <c r="B18" s="1563" t="s">
        <v>258</v>
      </c>
      <c r="C18" s="1562"/>
      <c r="D18" s="655"/>
      <c r="E18" s="655"/>
      <c r="F18" s="655"/>
      <c r="G18" s="655"/>
      <c r="H18" s="655"/>
      <c r="I18" s="663"/>
      <c r="J18" s="649"/>
      <c r="K18" s="660"/>
      <c r="L18" s="687">
        <v>11</v>
      </c>
      <c r="M18" s="687" t="s">
        <v>259</v>
      </c>
      <c r="N18" s="687">
        <v>114</v>
      </c>
      <c r="O18" s="688" t="s">
        <v>257</v>
      </c>
      <c r="P18" s="689"/>
      <c r="Q18" s="689"/>
      <c r="R18" s="689"/>
      <c r="S18" s="689"/>
      <c r="T18" s="689"/>
      <c r="U18" s="689"/>
      <c r="V18" s="689"/>
      <c r="W18" s="690"/>
      <c r="X18" s="680"/>
      <c r="Y18" s="652"/>
    </row>
    <row r="19" spans="1:28" s="653" customFormat="1" ht="18" customHeight="1" thickBot="1" x14ac:dyDescent="0.3">
      <c r="A19" s="691"/>
      <c r="B19" s="692" t="str">
        <f>"LENGTH X ((W+W1)/2) X D X " &amp; LOOKUP(L7, L8:L20, N8:N20) &amp; "# / YD2 / IN   = "</f>
        <v xml:space="preserve">LENGTH X ((W+W1)/2) X D X 114# / YD2 / IN   = </v>
      </c>
      <c r="C19" s="693"/>
      <c r="D19" s="693"/>
      <c r="E19" s="693"/>
      <c r="F19" s="1558"/>
      <c r="G19" s="1559"/>
      <c r="H19" s="694" t="s">
        <v>232</v>
      </c>
      <c r="I19" s="693"/>
      <c r="J19" s="649"/>
      <c r="K19" s="660"/>
      <c r="L19" s="687">
        <v>12</v>
      </c>
      <c r="M19" s="695" t="s">
        <v>233</v>
      </c>
      <c r="N19" s="687">
        <v>112.5</v>
      </c>
      <c r="O19" s="688" t="s">
        <v>260</v>
      </c>
      <c r="P19" s="689"/>
      <c r="Q19" s="689"/>
      <c r="R19" s="689"/>
      <c r="S19" s="689"/>
      <c r="T19" s="689"/>
      <c r="U19" s="689"/>
      <c r="V19" s="689"/>
      <c r="W19" s="690"/>
      <c r="X19" s="680"/>
      <c r="Y19" s="652"/>
    </row>
    <row r="20" spans="1:28" s="653" customFormat="1" ht="18" customHeight="1" x14ac:dyDescent="0.25">
      <c r="A20" s="691"/>
      <c r="B20" s="663"/>
      <c r="C20" s="696" t="s">
        <v>261</v>
      </c>
      <c r="D20" s="696"/>
      <c r="E20" s="655"/>
      <c r="F20" s="655"/>
      <c r="G20" s="655"/>
      <c r="H20" s="655"/>
      <c r="I20" s="663"/>
      <c r="J20" s="649"/>
      <c r="K20" s="660"/>
      <c r="L20" s="697">
        <v>60</v>
      </c>
      <c r="M20" s="698" t="s">
        <v>262</v>
      </c>
      <c r="N20" s="698">
        <v>0.01</v>
      </c>
      <c r="O20" s="699" t="s">
        <v>263</v>
      </c>
      <c r="P20" s="699"/>
      <c r="Q20" s="699"/>
      <c r="R20" s="699"/>
      <c r="S20" s="699"/>
      <c r="T20" s="699"/>
      <c r="U20" s="699"/>
      <c r="V20" s="699"/>
      <c r="W20" s="700"/>
      <c r="X20" s="680"/>
      <c r="Y20" s="652"/>
    </row>
    <row r="21" spans="1:28" s="653" customFormat="1" ht="15" x14ac:dyDescent="0.2">
      <c r="A21" s="691"/>
      <c r="B21" s="663"/>
      <c r="I21" s="663"/>
      <c r="J21" s="649"/>
      <c r="K21" s="645" t="s">
        <v>264</v>
      </c>
      <c r="L21" s="645"/>
      <c r="M21" s="701"/>
      <c r="N21" s="701"/>
      <c r="O21" s="701"/>
      <c r="P21" s="701"/>
      <c r="Q21" s="701"/>
      <c r="R21" s="647" t="s">
        <v>265</v>
      </c>
      <c r="S21" s="645" t="s">
        <v>266</v>
      </c>
      <c r="T21" s="702"/>
      <c r="U21" s="647" t="s">
        <v>265</v>
      </c>
      <c r="V21" s="703" t="s">
        <v>267</v>
      </c>
      <c r="W21" s="647" t="s">
        <v>265</v>
      </c>
      <c r="X21" s="703" t="s">
        <v>267</v>
      </c>
      <c r="Y21" s="691"/>
    </row>
    <row r="22" spans="1:28" s="653" customFormat="1" ht="15" x14ac:dyDescent="0.2">
      <c r="A22" s="691"/>
      <c r="B22" s="704" t="s">
        <v>268</v>
      </c>
      <c r="C22" s="705"/>
      <c r="D22" s="705"/>
      <c r="E22" s="705"/>
      <c r="F22" s="705"/>
      <c r="G22" s="705"/>
      <c r="H22" s="705"/>
      <c r="I22" s="705"/>
      <c r="J22" s="706"/>
      <c r="K22" s="707" t="s">
        <v>269</v>
      </c>
      <c r="L22" s="708" t="s">
        <v>270</v>
      </c>
      <c r="M22" s="709" t="s">
        <v>271</v>
      </c>
      <c r="N22" s="710"/>
      <c r="O22" s="711"/>
      <c r="P22" s="712" t="s">
        <v>272</v>
      </c>
      <c r="Q22" s="713"/>
      <c r="R22" s="714"/>
      <c r="S22" s="715"/>
      <c r="T22" s="716" t="s">
        <v>273</v>
      </c>
      <c r="U22" s="711"/>
      <c r="V22" s="712" t="s">
        <v>198</v>
      </c>
      <c r="W22" s="712"/>
      <c r="X22" s="717"/>
      <c r="Y22" s="691"/>
    </row>
    <row r="23" spans="1:28" s="653" customFormat="1" ht="75.75" thickBot="1" x14ac:dyDescent="0.25">
      <c r="A23" s="691"/>
      <c r="B23" s="718" t="s">
        <v>274</v>
      </c>
      <c r="C23" s="719" t="s">
        <v>275</v>
      </c>
      <c r="D23" s="719" t="s">
        <v>276</v>
      </c>
      <c r="E23" s="720" t="s">
        <v>277</v>
      </c>
      <c r="F23" s="721" t="s">
        <v>278</v>
      </c>
      <c r="G23" s="722" t="s">
        <v>279</v>
      </c>
      <c r="H23" s="723" t="s">
        <v>280</v>
      </c>
      <c r="I23" s="720" t="s">
        <v>232</v>
      </c>
      <c r="J23" s="649"/>
      <c r="K23" s="724" t="s">
        <v>281</v>
      </c>
      <c r="L23" s="725" t="s">
        <v>282</v>
      </c>
      <c r="M23" s="726" t="s">
        <v>283</v>
      </c>
      <c r="N23" s="727" t="s">
        <v>284</v>
      </c>
      <c r="O23" s="728" t="s">
        <v>285</v>
      </c>
      <c r="P23" s="729" t="s">
        <v>286</v>
      </c>
      <c r="Q23" s="730" t="s">
        <v>287</v>
      </c>
      <c r="R23" s="731" t="s">
        <v>288</v>
      </c>
      <c r="S23" s="726" t="s">
        <v>289</v>
      </c>
      <c r="T23" s="732" t="s">
        <v>290</v>
      </c>
      <c r="U23" s="727" t="s">
        <v>288</v>
      </c>
      <c r="V23" s="729" t="s">
        <v>291</v>
      </c>
      <c r="W23" s="733" t="s">
        <v>292</v>
      </c>
      <c r="X23" s="734" t="s">
        <v>293</v>
      </c>
      <c r="Y23" s="691"/>
      <c r="AA23" s="1377" t="s">
        <v>947</v>
      </c>
      <c r="AB23" s="653" t="s">
        <v>946</v>
      </c>
    </row>
    <row r="24" spans="1:28" s="753" customFormat="1" ht="15" customHeight="1" thickTop="1" x14ac:dyDescent="0.25">
      <c r="A24" s="735"/>
      <c r="B24" s="855" t="s">
        <v>532</v>
      </c>
      <c r="C24" s="737"/>
      <c r="D24" s="737"/>
      <c r="E24" s="856">
        <f t="shared" ref="E24:E44" si="0">IF(B24="WEDGING",0,IF(OR(Q24="y",Q24="yes"),0,IF(L24="",ROUND(D24-C24,2),L24)))</f>
        <v>0</v>
      </c>
      <c r="F24" s="857">
        <f>IF(B24="WEDGING",0,IF(E24=0,P24,IF(U24&lt;&gt;0,U24,IF(R24&lt;&gt;0,R24,IF(N24&lt;&gt;0,M24+N24*O24/12,M24)))))</f>
        <v>0</v>
      </c>
      <c r="G24" s="857" t="str">
        <f t="shared" ref="G24:G44" si="1">IF(B24="WEDGING","RATE (LB/CY)", IF(V24&lt;&gt;0,W24,IF(E24=0,0,(H24/12)*N24+F24)))</f>
        <v>RATE (LB/CY)</v>
      </c>
      <c r="H24" s="857" t="str">
        <f t="shared" ref="H24:H44" si="2">IF(B24="WEDGING","VOL (CF)", IF(V24&lt;&gt;0,V24,K24))</f>
        <v>VOL (CF)</v>
      </c>
      <c r="I24" s="849">
        <f t="shared" ref="I24:I44" si="3">IF(B24="WEDGING",0,IF(B24="WEDGING",G24*H24,IF(OR(V24&lt;&gt;0,X24&lt;&gt;0),ROUND(IF(X24="",V24*W24/(2000*27),X24),2),ROUND(IF(V24&lt;&gt;0,V24,IF(G24=0,F24*H24,E24*H24*(F24+G24)/2)*LOOKUP($L$7,$L$8:$L$20,$N$8:$N$20)/18000),2))))</f>
        <v>0</v>
      </c>
      <c r="J24" s="649"/>
      <c r="K24" s="741"/>
      <c r="L24" s="742"/>
      <c r="M24" s="743"/>
      <c r="N24" s="744"/>
      <c r="O24" s="745"/>
      <c r="P24" s="743"/>
      <c r="Q24" s="746"/>
      <c r="R24" s="747">
        <f>IF(P24=0,0,IF(E24&lt;&gt;0,ROUND(IF(E24="","",P24/E24+N24*O24/12),3),""))</f>
        <v>0</v>
      </c>
      <c r="S24" s="748"/>
      <c r="T24" s="749"/>
      <c r="U24" s="750">
        <f t="shared" ref="U24:U44" si="4">IF(AND(S24=0,T24=0),0,ROUND(IF(T24=0,S24,(S24+T24)/2)+N24*O24/12,3))</f>
        <v>0</v>
      </c>
      <c r="V24" s="751"/>
      <c r="W24" s="752">
        <f>IF(V24=0,0,LOOKUP($L$7,$L$8:$L$20,$N$8:$N$20)*36)</f>
        <v>0</v>
      </c>
      <c r="X24" s="749"/>
      <c r="Y24" s="735"/>
    </row>
    <row r="25" spans="1:28" s="653" customFormat="1" ht="15.75" x14ac:dyDescent="0.25">
      <c r="A25" s="691"/>
      <c r="B25" s="855" t="s">
        <v>329</v>
      </c>
      <c r="C25" s="737"/>
      <c r="D25" s="737"/>
      <c r="E25" s="856">
        <f t="shared" si="0"/>
        <v>0</v>
      </c>
      <c r="F25" s="857">
        <f>IF(B25="WEDGING",0,IF(E25=0,P25,IF(U25&lt;&gt;0,U25,IF(R25&lt;&gt;0,R25,IF(N25&lt;&gt;0,M25+N25*O25/12,M25)))))</f>
        <v>0</v>
      </c>
      <c r="G25" s="856">
        <f t="shared" si="1"/>
        <v>4104</v>
      </c>
      <c r="H25" s="856">
        <f t="shared" si="2"/>
        <v>42714</v>
      </c>
      <c r="I25" s="858">
        <f t="shared" si="3"/>
        <v>3246.26</v>
      </c>
      <c r="J25" s="649"/>
      <c r="K25" s="741"/>
      <c r="L25" s="754"/>
      <c r="M25" s="743"/>
      <c r="N25" s="755"/>
      <c r="O25" s="756"/>
      <c r="P25" s="757"/>
      <c r="Q25" s="746"/>
      <c r="R25" s="747">
        <f>IF(P25=0,0,IF(E25&lt;&gt;0,ROUND(IF(E25="","",P25/E25+N25*O25/12),3),""))</f>
        <v>0</v>
      </c>
      <c r="S25" s="758"/>
      <c r="T25" s="759"/>
      <c r="U25" s="750">
        <f t="shared" si="4"/>
        <v>0</v>
      </c>
      <c r="V25" s="751">
        <f>+AA25*27</f>
        <v>42714</v>
      </c>
      <c r="W25" s="752">
        <f t="shared" ref="W25:W44" si="5">IF(V25=0,0,LOOKUP($L$7,$L$8:$L$20,$N$8:$N$20)*36)</f>
        <v>4104</v>
      </c>
      <c r="X25" s="749"/>
      <c r="Y25" s="691"/>
      <c r="AA25" s="1376">
        <v>1582</v>
      </c>
      <c r="AB25" s="1376">
        <f>+AA25*27</f>
        <v>42714</v>
      </c>
    </row>
    <row r="26" spans="1:28" s="653" customFormat="1" ht="15.75" x14ac:dyDescent="0.25">
      <c r="A26" s="691"/>
      <c r="B26" s="855" t="s">
        <v>226</v>
      </c>
      <c r="C26" s="737"/>
      <c r="D26" s="737"/>
      <c r="E26" s="856">
        <f t="shared" si="0"/>
        <v>0</v>
      </c>
      <c r="F26" s="857">
        <f>IF(B26="WEDGING",0,IF(E26=0,P26,IF(U26&lt;&gt;0,U26,IF(R26&lt;&gt;0,R26,IF(N26&lt;&gt;0,M26+N26*O26/12,M26)))))</f>
        <v>0</v>
      </c>
      <c r="G26" s="856">
        <f t="shared" si="1"/>
        <v>4104</v>
      </c>
      <c r="H26" s="856">
        <f t="shared" si="2"/>
        <v>2727</v>
      </c>
      <c r="I26" s="858">
        <f t="shared" si="3"/>
        <v>207.25</v>
      </c>
      <c r="J26" s="649"/>
      <c r="K26" s="741"/>
      <c r="L26" s="754"/>
      <c r="M26" s="743"/>
      <c r="N26" s="755"/>
      <c r="O26" s="756"/>
      <c r="P26" s="757"/>
      <c r="Q26" s="746"/>
      <c r="R26" s="747">
        <f>IF(P26=0,0,IF(E26&lt;&gt;0,ROUND(IF(E26="","",P26/E26+N26*O26/12),3),""))</f>
        <v>0</v>
      </c>
      <c r="S26" s="758"/>
      <c r="T26" s="759"/>
      <c r="U26" s="750">
        <f t="shared" si="4"/>
        <v>0</v>
      </c>
      <c r="V26" s="751">
        <v>2727</v>
      </c>
      <c r="W26" s="752">
        <f t="shared" si="5"/>
        <v>4104</v>
      </c>
      <c r="X26" s="749"/>
      <c r="Y26" s="691"/>
      <c r="AA26" s="1376">
        <v>101</v>
      </c>
      <c r="AB26" s="1376">
        <f t="shared" ref="AB26:AB39" si="6">+AA26*27</f>
        <v>2727</v>
      </c>
    </row>
    <row r="27" spans="1:28" s="653" customFormat="1" ht="15.75" x14ac:dyDescent="0.25">
      <c r="A27" s="691"/>
      <c r="B27" s="855" t="s">
        <v>227</v>
      </c>
      <c r="C27" s="737"/>
      <c r="D27" s="737"/>
      <c r="E27" s="856">
        <f t="shared" si="0"/>
        <v>0</v>
      </c>
      <c r="F27" s="857">
        <f t="shared" ref="F27:F44" si="7">IF(B27="WEDGING",0,IF(E27=0,P27,IF(U27&lt;&gt;0,U27,IF(R27&lt;&gt;0,R27,IF(N27&lt;&gt;0,M27+N27*O27/12,M27)))))</f>
        <v>0</v>
      </c>
      <c r="G27" s="856">
        <f t="shared" si="1"/>
        <v>4104</v>
      </c>
      <c r="H27" s="856">
        <f t="shared" si="2"/>
        <v>1836</v>
      </c>
      <c r="I27" s="858">
        <f t="shared" si="3"/>
        <v>139.54</v>
      </c>
      <c r="J27" s="649"/>
      <c r="K27" s="741"/>
      <c r="L27" s="754"/>
      <c r="M27" s="743"/>
      <c r="N27" s="755"/>
      <c r="O27" s="756"/>
      <c r="P27" s="757"/>
      <c r="Q27" s="746"/>
      <c r="R27" s="747">
        <f t="shared" ref="R27:R44" si="8">IF(P27=0,0,IF(E27&lt;&gt;0,ROUND(IF(E27="","",P27/E27+N27*O27/12),3),""))</f>
        <v>0</v>
      </c>
      <c r="S27" s="758"/>
      <c r="T27" s="759"/>
      <c r="U27" s="750">
        <f t="shared" si="4"/>
        <v>0</v>
      </c>
      <c r="V27" s="751">
        <v>1836</v>
      </c>
      <c r="W27" s="752">
        <f t="shared" si="5"/>
        <v>4104</v>
      </c>
      <c r="X27" s="749"/>
      <c r="Y27" s="691"/>
      <c r="AA27" s="1376">
        <v>68</v>
      </c>
      <c r="AB27" s="1376">
        <f t="shared" si="6"/>
        <v>1836</v>
      </c>
    </row>
    <row r="28" spans="1:28" s="653" customFormat="1" ht="15.75" x14ac:dyDescent="0.25">
      <c r="A28" s="691"/>
      <c r="B28" s="855" t="s">
        <v>217</v>
      </c>
      <c r="C28" s="737"/>
      <c r="D28" s="737"/>
      <c r="E28" s="856">
        <f t="shared" si="0"/>
        <v>0</v>
      </c>
      <c r="F28" s="857">
        <f t="shared" si="7"/>
        <v>0</v>
      </c>
      <c r="G28" s="856">
        <f t="shared" si="1"/>
        <v>4104</v>
      </c>
      <c r="H28" s="856">
        <f t="shared" si="2"/>
        <v>1838</v>
      </c>
      <c r="I28" s="858">
        <f t="shared" si="3"/>
        <v>139.69</v>
      </c>
      <c r="J28" s="649"/>
      <c r="K28" s="741"/>
      <c r="L28" s="754"/>
      <c r="M28" s="743"/>
      <c r="N28" s="755"/>
      <c r="O28" s="756"/>
      <c r="P28" s="757"/>
      <c r="Q28" s="746"/>
      <c r="R28" s="747">
        <f t="shared" si="8"/>
        <v>0</v>
      </c>
      <c r="S28" s="758"/>
      <c r="T28" s="759"/>
      <c r="U28" s="750">
        <f t="shared" si="4"/>
        <v>0</v>
      </c>
      <c r="V28" s="751">
        <v>1838</v>
      </c>
      <c r="W28" s="752">
        <f t="shared" si="5"/>
        <v>4104</v>
      </c>
      <c r="X28" s="749"/>
      <c r="Y28" s="691"/>
      <c r="AA28" s="1376"/>
      <c r="AB28" s="1376">
        <v>1838</v>
      </c>
    </row>
    <row r="29" spans="1:28" s="653" customFormat="1" ht="15.75" x14ac:dyDescent="0.25">
      <c r="A29" s="691"/>
      <c r="B29" s="855" t="s">
        <v>218</v>
      </c>
      <c r="C29" s="737"/>
      <c r="D29" s="737"/>
      <c r="E29" s="856">
        <f t="shared" si="0"/>
        <v>0</v>
      </c>
      <c r="F29" s="857">
        <f t="shared" si="7"/>
        <v>0</v>
      </c>
      <c r="G29" s="856">
        <f t="shared" si="1"/>
        <v>4104</v>
      </c>
      <c r="H29" s="856">
        <f t="shared" si="2"/>
        <v>4860</v>
      </c>
      <c r="I29" s="858">
        <f t="shared" si="3"/>
        <v>369.36</v>
      </c>
      <c r="J29" s="649"/>
      <c r="K29" s="741"/>
      <c r="L29" s="754"/>
      <c r="M29" s="743"/>
      <c r="N29" s="755"/>
      <c r="O29" s="756"/>
      <c r="P29" s="757"/>
      <c r="Q29" s="746"/>
      <c r="R29" s="747">
        <f t="shared" si="8"/>
        <v>0</v>
      </c>
      <c r="S29" s="758"/>
      <c r="T29" s="759"/>
      <c r="U29" s="750">
        <f t="shared" si="4"/>
        <v>0</v>
      </c>
      <c r="V29" s="751">
        <v>4860</v>
      </c>
      <c r="W29" s="752">
        <f t="shared" si="5"/>
        <v>4104</v>
      </c>
      <c r="X29" s="749"/>
      <c r="Y29" s="691"/>
      <c r="AA29" s="1376">
        <v>180</v>
      </c>
      <c r="AB29" s="1376">
        <f t="shared" si="6"/>
        <v>4860</v>
      </c>
    </row>
    <row r="30" spans="1:28" s="653" customFormat="1" ht="15.75" x14ac:dyDescent="0.25">
      <c r="A30" s="691"/>
      <c r="B30" s="855" t="s">
        <v>219</v>
      </c>
      <c r="C30" s="737"/>
      <c r="D30" s="737"/>
      <c r="E30" s="856">
        <f t="shared" si="0"/>
        <v>0</v>
      </c>
      <c r="F30" s="857">
        <f t="shared" si="7"/>
        <v>0</v>
      </c>
      <c r="G30" s="856">
        <f t="shared" si="1"/>
        <v>4104</v>
      </c>
      <c r="H30" s="856">
        <f t="shared" si="2"/>
        <v>567</v>
      </c>
      <c r="I30" s="858">
        <f t="shared" si="3"/>
        <v>43.09</v>
      </c>
      <c r="J30" s="649"/>
      <c r="K30" s="741"/>
      <c r="L30" s="754"/>
      <c r="M30" s="743"/>
      <c r="N30" s="755"/>
      <c r="O30" s="756"/>
      <c r="P30" s="757"/>
      <c r="Q30" s="746"/>
      <c r="R30" s="747">
        <f t="shared" si="8"/>
        <v>0</v>
      </c>
      <c r="S30" s="758"/>
      <c r="T30" s="759"/>
      <c r="U30" s="750">
        <f t="shared" si="4"/>
        <v>0</v>
      </c>
      <c r="V30" s="751">
        <v>567</v>
      </c>
      <c r="W30" s="752">
        <f t="shared" si="5"/>
        <v>4104</v>
      </c>
      <c r="X30" s="749"/>
      <c r="Y30" s="691"/>
      <c r="AA30" s="1376">
        <v>21</v>
      </c>
      <c r="AB30" s="1376">
        <f t="shared" si="6"/>
        <v>567</v>
      </c>
    </row>
    <row r="31" spans="1:28" s="653" customFormat="1" ht="15.75" x14ac:dyDescent="0.25">
      <c r="A31" s="691"/>
      <c r="B31" s="855" t="s">
        <v>228</v>
      </c>
      <c r="C31" s="737"/>
      <c r="D31" s="737"/>
      <c r="E31" s="856">
        <f t="shared" si="0"/>
        <v>0</v>
      </c>
      <c r="F31" s="857">
        <f t="shared" si="7"/>
        <v>0</v>
      </c>
      <c r="G31" s="856">
        <f t="shared" si="1"/>
        <v>4104</v>
      </c>
      <c r="H31" s="856">
        <f t="shared" si="2"/>
        <v>1350</v>
      </c>
      <c r="I31" s="858">
        <f t="shared" si="3"/>
        <v>102.6</v>
      </c>
      <c r="J31" s="649"/>
      <c r="K31" s="741"/>
      <c r="L31" s="754"/>
      <c r="M31" s="743"/>
      <c r="N31" s="755"/>
      <c r="O31" s="756"/>
      <c r="P31" s="757"/>
      <c r="Q31" s="746"/>
      <c r="R31" s="747">
        <f t="shared" si="8"/>
        <v>0</v>
      </c>
      <c r="S31" s="758"/>
      <c r="T31" s="759"/>
      <c r="U31" s="750">
        <f t="shared" si="4"/>
        <v>0</v>
      </c>
      <c r="V31" s="751">
        <v>1350</v>
      </c>
      <c r="W31" s="752">
        <f t="shared" si="5"/>
        <v>4104</v>
      </c>
      <c r="X31" s="749"/>
      <c r="Y31" s="691"/>
      <c r="AA31" s="1376">
        <v>50</v>
      </c>
      <c r="AB31" s="1376">
        <f t="shared" si="6"/>
        <v>1350</v>
      </c>
    </row>
    <row r="32" spans="1:28" s="653" customFormat="1" ht="15.75" x14ac:dyDescent="0.25">
      <c r="A32" s="691"/>
      <c r="B32" s="855" t="s">
        <v>220</v>
      </c>
      <c r="C32" s="737"/>
      <c r="D32" s="737"/>
      <c r="E32" s="856">
        <f t="shared" si="0"/>
        <v>0</v>
      </c>
      <c r="F32" s="857">
        <f t="shared" si="7"/>
        <v>0</v>
      </c>
      <c r="G32" s="856">
        <f t="shared" si="1"/>
        <v>4104</v>
      </c>
      <c r="H32" s="856">
        <f t="shared" si="2"/>
        <v>1560.83</v>
      </c>
      <c r="I32" s="858">
        <f t="shared" si="3"/>
        <v>118.62</v>
      </c>
      <c r="J32" s="649"/>
      <c r="K32" s="741"/>
      <c r="L32" s="754"/>
      <c r="M32" s="743"/>
      <c r="N32" s="755"/>
      <c r="O32" s="756"/>
      <c r="P32" s="757"/>
      <c r="Q32" s="746"/>
      <c r="R32" s="747">
        <f t="shared" si="8"/>
        <v>0</v>
      </c>
      <c r="S32" s="758"/>
      <c r="T32" s="759"/>
      <c r="U32" s="750">
        <f t="shared" si="4"/>
        <v>0</v>
      </c>
      <c r="V32" s="751">
        <v>1560.83</v>
      </c>
      <c r="W32" s="752">
        <f t="shared" si="5"/>
        <v>4104</v>
      </c>
      <c r="X32" s="749"/>
      <c r="Y32" s="691"/>
      <c r="AA32" s="1376"/>
      <c r="AB32" s="1376">
        <v>1560.83</v>
      </c>
    </row>
    <row r="33" spans="1:28" s="653" customFormat="1" ht="17.25" customHeight="1" x14ac:dyDescent="0.25">
      <c r="A33" s="691"/>
      <c r="B33" s="855" t="s">
        <v>229</v>
      </c>
      <c r="C33" s="737"/>
      <c r="D33" s="737"/>
      <c r="E33" s="856">
        <f t="shared" si="0"/>
        <v>0</v>
      </c>
      <c r="F33" s="857">
        <f t="shared" si="7"/>
        <v>0</v>
      </c>
      <c r="G33" s="856">
        <f t="shared" si="1"/>
        <v>4104</v>
      </c>
      <c r="H33" s="856">
        <f t="shared" si="2"/>
        <v>1396.2</v>
      </c>
      <c r="I33" s="858">
        <f t="shared" si="3"/>
        <v>106.11</v>
      </c>
      <c r="J33" s="649"/>
      <c r="K33" s="741"/>
      <c r="L33" s="754"/>
      <c r="M33" s="743"/>
      <c r="N33" s="755"/>
      <c r="O33" s="756"/>
      <c r="P33" s="757"/>
      <c r="Q33" s="746"/>
      <c r="R33" s="747">
        <f t="shared" si="8"/>
        <v>0</v>
      </c>
      <c r="S33" s="758"/>
      <c r="T33" s="759"/>
      <c r="U33" s="750">
        <f t="shared" si="4"/>
        <v>0</v>
      </c>
      <c r="V33" s="751">
        <v>1396.2</v>
      </c>
      <c r="W33" s="752">
        <f t="shared" si="5"/>
        <v>4104</v>
      </c>
      <c r="X33" s="749"/>
      <c r="Y33" s="691"/>
      <c r="AA33" s="1376"/>
      <c r="AB33" s="1376">
        <v>1396.2</v>
      </c>
    </row>
    <row r="34" spans="1:28" s="653" customFormat="1" ht="15.75" x14ac:dyDescent="0.25">
      <c r="A34" s="691"/>
      <c r="B34" s="855" t="s">
        <v>221</v>
      </c>
      <c r="C34" s="737"/>
      <c r="D34" s="737"/>
      <c r="E34" s="856">
        <f t="shared" si="0"/>
        <v>0</v>
      </c>
      <c r="F34" s="857">
        <f t="shared" si="7"/>
        <v>0</v>
      </c>
      <c r="G34" s="856">
        <f t="shared" si="1"/>
        <v>4104</v>
      </c>
      <c r="H34" s="856">
        <f t="shared" si="2"/>
        <v>1188</v>
      </c>
      <c r="I34" s="858">
        <f t="shared" si="3"/>
        <v>90.29</v>
      </c>
      <c r="J34" s="649"/>
      <c r="K34" s="741"/>
      <c r="L34" s="754"/>
      <c r="M34" s="743"/>
      <c r="N34" s="755"/>
      <c r="O34" s="756"/>
      <c r="P34" s="757"/>
      <c r="Q34" s="746"/>
      <c r="R34" s="747">
        <f t="shared" si="8"/>
        <v>0</v>
      </c>
      <c r="S34" s="758"/>
      <c r="T34" s="759"/>
      <c r="U34" s="750">
        <f t="shared" si="4"/>
        <v>0</v>
      </c>
      <c r="V34" s="751">
        <v>1188</v>
      </c>
      <c r="W34" s="752">
        <f t="shared" si="5"/>
        <v>4104</v>
      </c>
      <c r="X34" s="749"/>
      <c r="Y34" s="691"/>
      <c r="AA34" s="1376">
        <v>44</v>
      </c>
      <c r="AB34" s="1376">
        <f t="shared" si="6"/>
        <v>1188</v>
      </c>
    </row>
    <row r="35" spans="1:28" s="653" customFormat="1" ht="15.75" x14ac:dyDescent="0.25">
      <c r="A35" s="691"/>
      <c r="B35" s="855" t="s">
        <v>230</v>
      </c>
      <c r="C35" s="737"/>
      <c r="D35" s="737"/>
      <c r="E35" s="856">
        <f t="shared" si="0"/>
        <v>0</v>
      </c>
      <c r="F35" s="857">
        <f t="shared" si="7"/>
        <v>0</v>
      </c>
      <c r="G35" s="856">
        <f t="shared" si="1"/>
        <v>4104</v>
      </c>
      <c r="H35" s="856">
        <f t="shared" si="2"/>
        <v>351</v>
      </c>
      <c r="I35" s="858">
        <f t="shared" si="3"/>
        <v>26.68</v>
      </c>
      <c r="J35" s="649"/>
      <c r="K35" s="741"/>
      <c r="L35" s="754"/>
      <c r="M35" s="743"/>
      <c r="N35" s="755"/>
      <c r="O35" s="756"/>
      <c r="P35" s="757"/>
      <c r="Q35" s="746"/>
      <c r="R35" s="747">
        <f t="shared" si="8"/>
        <v>0</v>
      </c>
      <c r="S35" s="758"/>
      <c r="T35" s="759"/>
      <c r="U35" s="750">
        <f t="shared" si="4"/>
        <v>0</v>
      </c>
      <c r="V35" s="751">
        <v>351</v>
      </c>
      <c r="W35" s="752">
        <f t="shared" si="5"/>
        <v>4104</v>
      </c>
      <c r="X35" s="749"/>
      <c r="Y35" s="691"/>
      <c r="AA35" s="1376">
        <v>13</v>
      </c>
      <c r="AB35" s="1376">
        <f t="shared" si="6"/>
        <v>351</v>
      </c>
    </row>
    <row r="36" spans="1:28" s="653" customFormat="1" ht="15.75" x14ac:dyDescent="0.25">
      <c r="A36" s="691"/>
      <c r="B36" s="855" t="s">
        <v>222</v>
      </c>
      <c r="C36" s="737"/>
      <c r="D36" s="737"/>
      <c r="E36" s="856">
        <f t="shared" si="0"/>
        <v>0</v>
      </c>
      <c r="F36" s="857">
        <f t="shared" si="7"/>
        <v>0</v>
      </c>
      <c r="G36" s="856">
        <f t="shared" si="1"/>
        <v>4104</v>
      </c>
      <c r="H36" s="856">
        <f t="shared" si="2"/>
        <v>486</v>
      </c>
      <c r="I36" s="858">
        <f t="shared" si="3"/>
        <v>36.94</v>
      </c>
      <c r="J36" s="649"/>
      <c r="K36" s="741"/>
      <c r="L36" s="754"/>
      <c r="M36" s="743"/>
      <c r="N36" s="755"/>
      <c r="O36" s="756"/>
      <c r="P36" s="757"/>
      <c r="Q36" s="746"/>
      <c r="R36" s="747">
        <f t="shared" si="8"/>
        <v>0</v>
      </c>
      <c r="S36" s="758"/>
      <c r="T36" s="759"/>
      <c r="U36" s="750">
        <f t="shared" si="4"/>
        <v>0</v>
      </c>
      <c r="V36" s="751">
        <v>486</v>
      </c>
      <c r="W36" s="752">
        <f t="shared" si="5"/>
        <v>4104</v>
      </c>
      <c r="X36" s="749"/>
      <c r="Y36" s="691"/>
      <c r="AA36" s="1376">
        <v>18</v>
      </c>
      <c r="AB36" s="1376">
        <f t="shared" si="6"/>
        <v>486</v>
      </c>
    </row>
    <row r="37" spans="1:28" s="653" customFormat="1" ht="15.75" x14ac:dyDescent="0.25">
      <c r="A37" s="691"/>
      <c r="B37" s="855" t="s">
        <v>223</v>
      </c>
      <c r="C37" s="737"/>
      <c r="D37" s="737"/>
      <c r="E37" s="856">
        <f t="shared" si="0"/>
        <v>0</v>
      </c>
      <c r="F37" s="857">
        <f t="shared" si="7"/>
        <v>0</v>
      </c>
      <c r="G37" s="856">
        <f t="shared" si="1"/>
        <v>4104</v>
      </c>
      <c r="H37" s="856">
        <f t="shared" si="2"/>
        <v>567</v>
      </c>
      <c r="I37" s="858">
        <f t="shared" si="3"/>
        <v>43.09</v>
      </c>
      <c r="J37" s="649"/>
      <c r="K37" s="741"/>
      <c r="L37" s="754"/>
      <c r="M37" s="743"/>
      <c r="N37" s="755"/>
      <c r="O37" s="756"/>
      <c r="P37" s="757"/>
      <c r="Q37" s="746"/>
      <c r="R37" s="747">
        <f t="shared" si="8"/>
        <v>0</v>
      </c>
      <c r="S37" s="758"/>
      <c r="T37" s="759"/>
      <c r="U37" s="750">
        <f t="shared" si="4"/>
        <v>0</v>
      </c>
      <c r="V37" s="751">
        <v>567</v>
      </c>
      <c r="W37" s="752">
        <f t="shared" si="5"/>
        <v>4104</v>
      </c>
      <c r="X37" s="749"/>
      <c r="Y37" s="691"/>
      <c r="AA37" s="1376">
        <v>21</v>
      </c>
      <c r="AB37" s="1376">
        <f t="shared" si="6"/>
        <v>567</v>
      </c>
    </row>
    <row r="38" spans="1:28" s="653" customFormat="1" ht="15.75" x14ac:dyDescent="0.25">
      <c r="A38" s="691"/>
      <c r="B38" s="855" t="s">
        <v>224</v>
      </c>
      <c r="C38" s="737"/>
      <c r="D38" s="737"/>
      <c r="E38" s="856">
        <f t="shared" si="0"/>
        <v>0</v>
      </c>
      <c r="F38" s="857">
        <f t="shared" si="7"/>
        <v>0</v>
      </c>
      <c r="G38" s="856">
        <f t="shared" si="1"/>
        <v>4104</v>
      </c>
      <c r="H38" s="856">
        <f t="shared" si="2"/>
        <v>378</v>
      </c>
      <c r="I38" s="858">
        <f t="shared" si="3"/>
        <v>28.73</v>
      </c>
      <c r="J38" s="649"/>
      <c r="K38" s="741"/>
      <c r="L38" s="754"/>
      <c r="M38" s="743"/>
      <c r="N38" s="755"/>
      <c r="O38" s="756"/>
      <c r="P38" s="757"/>
      <c r="Q38" s="746"/>
      <c r="R38" s="747">
        <f t="shared" si="8"/>
        <v>0</v>
      </c>
      <c r="S38" s="758"/>
      <c r="T38" s="759"/>
      <c r="U38" s="750">
        <f t="shared" si="4"/>
        <v>0</v>
      </c>
      <c r="V38" s="751">
        <v>378</v>
      </c>
      <c r="W38" s="752">
        <f t="shared" si="5"/>
        <v>4104</v>
      </c>
      <c r="X38" s="749"/>
      <c r="Y38" s="691"/>
      <c r="AA38" s="1376">
        <v>14</v>
      </c>
      <c r="AB38" s="1376">
        <f t="shared" si="6"/>
        <v>378</v>
      </c>
    </row>
    <row r="39" spans="1:28" s="653" customFormat="1" ht="15.75" x14ac:dyDescent="0.25">
      <c r="A39" s="691"/>
      <c r="B39" s="855" t="s">
        <v>225</v>
      </c>
      <c r="C39" s="737"/>
      <c r="D39" s="737"/>
      <c r="E39" s="856"/>
      <c r="F39" s="857">
        <f t="shared" si="7"/>
        <v>0</v>
      </c>
      <c r="G39" s="856">
        <f t="shared" si="1"/>
        <v>4104</v>
      </c>
      <c r="H39" s="856">
        <f t="shared" si="2"/>
        <v>1053</v>
      </c>
      <c r="I39" s="858">
        <f t="shared" si="3"/>
        <v>80.03</v>
      </c>
      <c r="J39" s="649"/>
      <c r="K39" s="741"/>
      <c r="L39" s="754"/>
      <c r="M39" s="743"/>
      <c r="N39" s="755"/>
      <c r="O39" s="756"/>
      <c r="P39" s="757"/>
      <c r="Q39" s="746"/>
      <c r="R39" s="747">
        <f t="shared" si="8"/>
        <v>0</v>
      </c>
      <c r="S39" s="758"/>
      <c r="T39" s="759"/>
      <c r="U39" s="750">
        <f t="shared" si="4"/>
        <v>0</v>
      </c>
      <c r="V39" s="751">
        <v>1053</v>
      </c>
      <c r="W39" s="752">
        <f t="shared" si="5"/>
        <v>4104</v>
      </c>
      <c r="X39" s="749"/>
      <c r="Y39" s="691"/>
      <c r="AA39" s="1376">
        <v>39</v>
      </c>
      <c r="AB39" s="1376">
        <f t="shared" si="6"/>
        <v>1053</v>
      </c>
    </row>
    <row r="40" spans="1:28" s="653" customFormat="1" ht="15.75" x14ac:dyDescent="0.25">
      <c r="A40" s="691"/>
      <c r="B40" s="855" t="s">
        <v>570</v>
      </c>
      <c r="C40" s="737"/>
      <c r="D40" s="737"/>
      <c r="E40" s="856">
        <f t="shared" si="0"/>
        <v>0</v>
      </c>
      <c r="F40" s="857">
        <f t="shared" si="7"/>
        <v>0</v>
      </c>
      <c r="G40" s="856">
        <f t="shared" si="1"/>
        <v>4104</v>
      </c>
      <c r="H40" s="856">
        <f t="shared" si="2"/>
        <v>1032.58</v>
      </c>
      <c r="I40" s="858">
        <f t="shared" si="3"/>
        <v>78.48</v>
      </c>
      <c r="J40" s="649"/>
      <c r="K40" s="741"/>
      <c r="L40" s="754"/>
      <c r="M40" s="743"/>
      <c r="N40" s="755"/>
      <c r="O40" s="756"/>
      <c r="P40" s="757"/>
      <c r="Q40" s="746"/>
      <c r="R40" s="747">
        <f t="shared" si="8"/>
        <v>0</v>
      </c>
      <c r="S40" s="758"/>
      <c r="T40" s="759"/>
      <c r="U40" s="750">
        <f t="shared" si="4"/>
        <v>0</v>
      </c>
      <c r="V40" s="751">
        <v>1032.58</v>
      </c>
      <c r="W40" s="752">
        <f t="shared" si="5"/>
        <v>4104</v>
      </c>
      <c r="X40" s="749"/>
      <c r="Y40" s="691"/>
      <c r="AA40" s="1376"/>
      <c r="AB40" s="1376">
        <v>1032.58</v>
      </c>
    </row>
    <row r="41" spans="1:28" s="653" customFormat="1" ht="15" customHeight="1" x14ac:dyDescent="0.25">
      <c r="A41" s="691"/>
      <c r="B41" s="855" t="s">
        <v>572</v>
      </c>
      <c r="C41" s="761"/>
      <c r="D41" s="737"/>
      <c r="E41" s="738">
        <f t="shared" si="0"/>
        <v>0</v>
      </c>
      <c r="F41" s="739">
        <f t="shared" si="7"/>
        <v>0</v>
      </c>
      <c r="G41" s="856">
        <f t="shared" ref="G41:G42" si="9">IF(B41="WEDGING","RATE (LB/CY)", IF(V41&lt;&gt;0,W41,IF(E41=0,0,(H41/12)*N41+F41)))</f>
        <v>4104</v>
      </c>
      <c r="H41" s="856">
        <f t="shared" ref="H41:H42" si="10">IF(B41="WEDGING","VOL (CF)", IF(V41&lt;&gt;0,V41,K41))</f>
        <v>1033.58</v>
      </c>
      <c r="I41" s="858">
        <f t="shared" ref="I41:I42" si="11">IF(B41="WEDGING",0,IF(B41="WEDGING",G41*H41,IF(OR(V41&lt;&gt;0,X41&lt;&gt;0),ROUND(IF(X41="",V41*W41/(2000*27),X41),2),ROUND(IF(V41&lt;&gt;0,V41,IF(G41=0,F41*H41,E41*H41*(F41+G41)/2)*LOOKUP($L$7,$L$8:$L$20,$N$8:$N$20)/18000),2))))</f>
        <v>78.55</v>
      </c>
      <c r="J41" s="649"/>
      <c r="K41" s="741"/>
      <c r="L41" s="754"/>
      <c r="M41" s="743"/>
      <c r="N41" s="755"/>
      <c r="O41" s="756"/>
      <c r="P41" s="757"/>
      <c r="Q41" s="746"/>
      <c r="R41" s="747">
        <f t="shared" si="8"/>
        <v>0</v>
      </c>
      <c r="S41" s="758"/>
      <c r="T41" s="759"/>
      <c r="U41" s="750">
        <f t="shared" si="4"/>
        <v>0</v>
      </c>
      <c r="V41" s="751">
        <v>1033.58</v>
      </c>
      <c r="W41" s="752">
        <f t="shared" ref="W41:W43" si="12">IF(V41=0,0,LOOKUP($L$7,$L$8:$L$20,$N$8:$N$20)*36)</f>
        <v>4104</v>
      </c>
      <c r="X41" s="749"/>
      <c r="Y41" s="691"/>
      <c r="AA41" s="1376"/>
      <c r="AB41" s="1376">
        <v>453.96</v>
      </c>
    </row>
    <row r="42" spans="1:28" s="653" customFormat="1" ht="15.75" x14ac:dyDescent="0.25">
      <c r="A42" s="691"/>
      <c r="B42" s="855" t="s">
        <v>704</v>
      </c>
      <c r="C42" s="737"/>
      <c r="D42" s="737"/>
      <c r="E42" s="738">
        <f t="shared" si="0"/>
        <v>0</v>
      </c>
      <c r="F42" s="739">
        <f t="shared" si="7"/>
        <v>0</v>
      </c>
      <c r="G42" s="856">
        <f t="shared" si="9"/>
        <v>4104</v>
      </c>
      <c r="H42" s="856">
        <f t="shared" si="10"/>
        <v>1509.25</v>
      </c>
      <c r="I42" s="858">
        <f t="shared" si="11"/>
        <v>114.7</v>
      </c>
      <c r="J42" s="649"/>
      <c r="K42" s="741"/>
      <c r="L42" s="762"/>
      <c r="M42" s="743"/>
      <c r="N42" s="755"/>
      <c r="O42" s="763"/>
      <c r="P42" s="764"/>
      <c r="Q42" s="746"/>
      <c r="R42" s="747">
        <f t="shared" si="8"/>
        <v>0</v>
      </c>
      <c r="S42" s="758"/>
      <c r="T42" s="759"/>
      <c r="U42" s="750">
        <f t="shared" si="4"/>
        <v>0</v>
      </c>
      <c r="V42" s="751">
        <v>1509.25</v>
      </c>
      <c r="W42" s="752">
        <f t="shared" si="12"/>
        <v>4104</v>
      </c>
      <c r="X42" s="749"/>
      <c r="Y42" s="691"/>
      <c r="AA42" s="1376"/>
      <c r="AB42" s="1376">
        <v>1509.25</v>
      </c>
    </row>
    <row r="43" spans="1:28" s="653" customFormat="1" ht="15.75" customHeight="1" x14ac:dyDescent="0.25">
      <c r="A43" s="691"/>
      <c r="B43" s="855"/>
      <c r="C43" s="737"/>
      <c r="D43" s="737"/>
      <c r="E43" s="738">
        <f t="shared" si="0"/>
        <v>0</v>
      </c>
      <c r="F43" s="739">
        <f t="shared" si="7"/>
        <v>0</v>
      </c>
      <c r="G43" s="739">
        <f t="shared" si="1"/>
        <v>0</v>
      </c>
      <c r="H43" s="739">
        <f t="shared" si="2"/>
        <v>0</v>
      </c>
      <c r="I43" s="858">
        <f t="shared" si="3"/>
        <v>0</v>
      </c>
      <c r="J43" s="649"/>
      <c r="K43" s="741"/>
      <c r="L43" s="762"/>
      <c r="M43" s="743"/>
      <c r="N43" s="755"/>
      <c r="O43" s="763"/>
      <c r="P43" s="764"/>
      <c r="Q43" s="746"/>
      <c r="R43" s="747">
        <f t="shared" si="8"/>
        <v>0</v>
      </c>
      <c r="S43" s="758"/>
      <c r="T43" s="759"/>
      <c r="U43" s="750">
        <f t="shared" si="4"/>
        <v>0</v>
      </c>
      <c r="V43" s="751"/>
      <c r="W43" s="752">
        <f t="shared" si="12"/>
        <v>0</v>
      </c>
      <c r="X43" s="749"/>
      <c r="Y43" s="691"/>
    </row>
    <row r="44" spans="1:28" s="653" customFormat="1" ht="15.75" x14ac:dyDescent="0.25">
      <c r="A44" s="691"/>
      <c r="B44" s="855"/>
      <c r="C44" s="737"/>
      <c r="D44" s="737"/>
      <c r="E44" s="738">
        <f t="shared" si="0"/>
        <v>0</v>
      </c>
      <c r="F44" s="739">
        <f t="shared" si="7"/>
        <v>0</v>
      </c>
      <c r="G44" s="739">
        <f t="shared" si="1"/>
        <v>0</v>
      </c>
      <c r="H44" s="739">
        <f t="shared" si="2"/>
        <v>0</v>
      </c>
      <c r="I44" s="740">
        <f t="shared" si="3"/>
        <v>0</v>
      </c>
      <c r="J44" s="649"/>
      <c r="K44" s="741"/>
      <c r="L44" s="754"/>
      <c r="M44" s="743"/>
      <c r="N44" s="755"/>
      <c r="O44" s="756"/>
      <c r="P44" s="757"/>
      <c r="Q44" s="746"/>
      <c r="R44" s="747">
        <f t="shared" si="8"/>
        <v>0</v>
      </c>
      <c r="S44" s="758"/>
      <c r="T44" s="759"/>
      <c r="U44" s="750">
        <f t="shared" si="4"/>
        <v>0</v>
      </c>
      <c r="V44" s="751"/>
      <c r="W44" s="752">
        <f t="shared" si="5"/>
        <v>0</v>
      </c>
      <c r="X44" s="749"/>
      <c r="Y44" s="691"/>
    </row>
    <row r="45" spans="1:28" s="653" customFormat="1" ht="15.75" thickBot="1" x14ac:dyDescent="0.25">
      <c r="A45" s="691"/>
      <c r="B45" s="765"/>
      <c r="C45" s="766"/>
      <c r="D45" s="766"/>
      <c r="E45" s="767"/>
      <c r="F45" s="767"/>
      <c r="G45" s="768"/>
      <c r="H45" s="769" t="s">
        <v>296</v>
      </c>
      <c r="I45" s="859">
        <f>SUM(I24:I44)</f>
        <v>5050.0099999999993</v>
      </c>
      <c r="J45" s="649"/>
      <c r="K45" s="770"/>
      <c r="L45" s="771"/>
      <c r="M45" s="771"/>
      <c r="N45" s="772"/>
      <c r="O45" s="772"/>
      <c r="P45" s="772"/>
      <c r="Q45" s="772"/>
      <c r="R45" s="772"/>
      <c r="S45" s="772"/>
      <c r="T45" s="772"/>
      <c r="U45" s="773" t="s">
        <v>297</v>
      </c>
      <c r="V45" s="774">
        <f>SUM(V24:V44)</f>
        <v>66447.44</v>
      </c>
      <c r="W45" s="772"/>
      <c r="X45" s="774">
        <f>SUM(X24:X44)</f>
        <v>0</v>
      </c>
      <c r="Y45" s="691"/>
    </row>
    <row r="46" spans="1:28" s="653" customFormat="1" ht="15.75" thickTop="1" x14ac:dyDescent="0.2">
      <c r="A46" s="691"/>
      <c r="B46" s="765"/>
      <c r="C46" s="775"/>
      <c r="D46" s="776"/>
      <c r="E46" s="777"/>
      <c r="F46" s="775"/>
      <c r="G46" s="776"/>
      <c r="H46" s="778" t="s">
        <v>298</v>
      </c>
      <c r="I46" s="959"/>
      <c r="J46" s="649"/>
      <c r="K46" s="650"/>
      <c r="L46" s="651"/>
      <c r="M46" s="651"/>
      <c r="N46" s="651"/>
      <c r="O46" s="651"/>
      <c r="P46" s="651"/>
      <c r="Q46" s="651"/>
      <c r="R46" s="651"/>
      <c r="S46" s="651"/>
      <c r="T46" s="652"/>
      <c r="U46" s="652"/>
      <c r="V46" s="652"/>
      <c r="W46" s="652"/>
      <c r="X46" s="652"/>
      <c r="Y46" s="691"/>
    </row>
    <row r="47" spans="1:28" s="653" customFormat="1" ht="15" x14ac:dyDescent="0.2">
      <c r="A47" s="691"/>
      <c r="B47" s="645" t="s">
        <v>238</v>
      </c>
      <c r="C47" s="646"/>
      <c r="D47" s="646"/>
      <c r="E47" s="647" t="s">
        <v>239</v>
      </c>
      <c r="F47" s="648"/>
      <c r="G47" s="648"/>
      <c r="H47" s="647"/>
      <c r="I47" s="647"/>
      <c r="J47" s="649"/>
      <c r="K47" s="645" t="s">
        <v>264</v>
      </c>
      <c r="L47" s="645"/>
      <c r="M47" s="701"/>
      <c r="N47" s="701"/>
      <c r="O47" s="701"/>
      <c r="P47" s="701"/>
      <c r="Q47" s="701"/>
      <c r="R47" s="647" t="s">
        <v>265</v>
      </c>
      <c r="S47" s="645" t="s">
        <v>266</v>
      </c>
      <c r="T47" s="702"/>
      <c r="U47" s="647" t="s">
        <v>265</v>
      </c>
      <c r="V47" s="703" t="s">
        <v>267</v>
      </c>
      <c r="W47" s="647" t="s">
        <v>265</v>
      </c>
      <c r="X47" s="703" t="s">
        <v>267</v>
      </c>
      <c r="Y47" s="691"/>
    </row>
    <row r="48" spans="1:28" s="653" customFormat="1" ht="15" x14ac:dyDescent="0.2">
      <c r="B48" s="663"/>
      <c r="C48" s="779"/>
      <c r="D48" s="779"/>
      <c r="E48" s="779"/>
      <c r="F48" s="779"/>
      <c r="G48" s="779"/>
      <c r="H48" s="779"/>
      <c r="I48" s="779"/>
      <c r="J48" s="780"/>
      <c r="K48" s="780"/>
      <c r="L48" s="781"/>
      <c r="M48" s="781"/>
      <c r="N48" s="781"/>
      <c r="O48" s="781"/>
      <c r="P48" s="781"/>
      <c r="Q48" s="781"/>
      <c r="R48" s="781"/>
      <c r="S48" s="781"/>
    </row>
    <row r="49" spans="2:19" s="653" customFormat="1" ht="15" x14ac:dyDescent="0.2">
      <c r="B49" s="663"/>
      <c r="C49" s="779"/>
      <c r="D49" s="779"/>
      <c r="E49" s="779"/>
      <c r="F49" s="779"/>
      <c r="G49" s="779"/>
      <c r="H49" s="779"/>
      <c r="I49" s="779"/>
      <c r="J49" s="780"/>
      <c r="K49" s="780"/>
      <c r="L49" s="781"/>
      <c r="M49" s="781"/>
      <c r="N49" s="781"/>
      <c r="O49" s="781"/>
      <c r="P49" s="781"/>
      <c r="Q49" s="781"/>
      <c r="R49" s="781"/>
      <c r="S49" s="781"/>
    </row>
    <row r="50" spans="2:19" s="653" customFormat="1" ht="15" x14ac:dyDescent="0.2">
      <c r="B50" s="663"/>
      <c r="C50" s="779"/>
      <c r="D50" s="779"/>
      <c r="E50" s="779"/>
      <c r="F50" s="779"/>
      <c r="G50" s="779"/>
      <c r="H50" s="779"/>
      <c r="I50" s="779"/>
      <c r="J50" s="780"/>
      <c r="K50" s="780"/>
      <c r="L50" s="781"/>
      <c r="M50" s="781"/>
      <c r="N50" s="781"/>
      <c r="O50" s="781"/>
      <c r="P50" s="781"/>
      <c r="Q50" s="781"/>
      <c r="R50" s="781"/>
      <c r="S50" s="781"/>
    </row>
    <row r="51" spans="2:19" s="653" customFormat="1" ht="15" x14ac:dyDescent="0.2">
      <c r="B51" s="663"/>
      <c r="C51" s="779"/>
      <c r="D51" s="779"/>
      <c r="E51" s="779"/>
      <c r="F51" s="779"/>
      <c r="G51" s="779"/>
      <c r="H51" s="779"/>
      <c r="I51" s="779"/>
      <c r="J51" s="780"/>
      <c r="K51" s="780"/>
      <c r="L51" s="781"/>
      <c r="M51" s="781"/>
      <c r="N51" s="781"/>
      <c r="O51" s="781"/>
      <c r="P51" s="781"/>
      <c r="Q51" s="781"/>
      <c r="R51" s="781"/>
      <c r="S51" s="781"/>
    </row>
    <row r="52" spans="2:19" s="653" customFormat="1" ht="15" x14ac:dyDescent="0.2">
      <c r="B52" s="663"/>
      <c r="C52" s="779"/>
      <c r="D52" s="779"/>
      <c r="E52" s="779"/>
      <c r="F52" s="779"/>
      <c r="G52" s="779"/>
      <c r="H52" s="779"/>
      <c r="I52" s="779"/>
      <c r="J52" s="780"/>
      <c r="K52" s="780"/>
      <c r="L52" s="781"/>
      <c r="M52" s="781"/>
      <c r="N52" s="781"/>
      <c r="O52" s="781"/>
      <c r="P52" s="781"/>
      <c r="Q52" s="781"/>
      <c r="R52" s="781"/>
      <c r="S52" s="781"/>
    </row>
    <row r="53" spans="2:19" s="653" customFormat="1" ht="15" x14ac:dyDescent="0.2">
      <c r="B53" s="663"/>
      <c r="C53" s="779"/>
      <c r="D53" s="779"/>
      <c r="E53" s="779"/>
      <c r="F53" s="779"/>
      <c r="G53" s="779"/>
      <c r="H53" s="779"/>
      <c r="I53" s="779"/>
      <c r="J53" s="780"/>
      <c r="K53" s="780"/>
      <c r="L53" s="781"/>
      <c r="M53" s="781"/>
      <c r="N53" s="781"/>
      <c r="O53" s="781"/>
      <c r="P53" s="781"/>
      <c r="Q53" s="781"/>
      <c r="R53" s="781"/>
      <c r="S53" s="781"/>
    </row>
    <row r="54" spans="2:19" s="653" customFormat="1" ht="15" x14ac:dyDescent="0.2">
      <c r="B54" s="663"/>
      <c r="C54" s="779"/>
      <c r="D54" s="779"/>
      <c r="E54" s="779"/>
      <c r="F54" s="779"/>
      <c r="G54" s="779"/>
      <c r="H54" s="779"/>
      <c r="I54" s="779"/>
      <c r="J54" s="780"/>
      <c r="K54" s="780"/>
      <c r="L54" s="781"/>
      <c r="M54" s="781"/>
      <c r="N54" s="781"/>
      <c r="O54" s="781"/>
      <c r="P54" s="781"/>
      <c r="Q54" s="781"/>
      <c r="R54" s="781"/>
      <c r="S54" s="781"/>
    </row>
    <row r="55" spans="2:19" s="653" customFormat="1" ht="15" x14ac:dyDescent="0.2">
      <c r="B55" s="663"/>
      <c r="C55" s="779"/>
      <c r="D55" s="779"/>
      <c r="E55" s="779"/>
      <c r="F55" s="779"/>
      <c r="G55" s="779"/>
      <c r="H55" s="779"/>
      <c r="I55" s="779"/>
      <c r="J55" s="780"/>
      <c r="K55" s="780"/>
      <c r="L55" s="781"/>
      <c r="M55" s="781"/>
      <c r="N55" s="781"/>
      <c r="O55" s="781"/>
      <c r="P55" s="781"/>
      <c r="Q55" s="781"/>
      <c r="R55" s="781"/>
      <c r="S55" s="781"/>
    </row>
    <row r="56" spans="2:19" s="653" customFormat="1" ht="15" x14ac:dyDescent="0.2">
      <c r="B56" s="663"/>
      <c r="C56" s="779"/>
      <c r="D56" s="779"/>
      <c r="E56" s="779"/>
      <c r="F56" s="779"/>
      <c r="G56" s="779"/>
      <c r="H56" s="779"/>
      <c r="I56" s="779"/>
      <c r="J56" s="780"/>
      <c r="K56" s="780"/>
      <c r="L56" s="781"/>
      <c r="M56" s="781"/>
      <c r="N56" s="781"/>
      <c r="O56" s="781"/>
      <c r="P56" s="781"/>
      <c r="Q56" s="781"/>
      <c r="R56" s="781"/>
      <c r="S56" s="781"/>
    </row>
    <row r="57" spans="2:19" s="653" customFormat="1" ht="15" x14ac:dyDescent="0.2">
      <c r="B57" s="663"/>
      <c r="C57" s="779"/>
      <c r="D57" s="779"/>
      <c r="E57" s="779"/>
      <c r="F57" s="779"/>
      <c r="G57" s="779"/>
      <c r="H57" s="779"/>
      <c r="I57" s="779"/>
      <c r="J57" s="780"/>
      <c r="K57" s="780"/>
      <c r="L57" s="781"/>
      <c r="M57" s="781"/>
      <c r="N57" s="781"/>
      <c r="O57" s="781"/>
      <c r="P57" s="781"/>
      <c r="Q57" s="781"/>
      <c r="R57" s="781"/>
      <c r="S57" s="781"/>
    </row>
    <row r="58" spans="2:19" s="653" customFormat="1" ht="15" x14ac:dyDescent="0.2">
      <c r="B58" s="663"/>
      <c r="C58" s="779"/>
      <c r="D58" s="779"/>
      <c r="E58" s="779"/>
      <c r="F58" s="779"/>
      <c r="G58" s="779"/>
      <c r="H58" s="779"/>
      <c r="I58" s="779"/>
      <c r="J58" s="780"/>
      <c r="K58" s="780"/>
      <c r="L58" s="781"/>
      <c r="M58" s="781"/>
      <c r="N58" s="781"/>
      <c r="O58" s="781"/>
      <c r="P58" s="781"/>
      <c r="Q58" s="781"/>
      <c r="R58" s="781"/>
      <c r="S58" s="781"/>
    </row>
    <row r="59" spans="2:19" s="653" customFormat="1" ht="15" x14ac:dyDescent="0.2">
      <c r="B59" s="663"/>
      <c r="C59" s="782"/>
      <c r="D59" s="782"/>
      <c r="E59" s="782"/>
      <c r="F59" s="782"/>
      <c r="G59" s="782"/>
      <c r="H59" s="782"/>
      <c r="I59" s="782"/>
      <c r="J59" s="780"/>
      <c r="K59" s="780"/>
      <c r="L59" s="781"/>
      <c r="M59" s="781"/>
      <c r="N59" s="781"/>
      <c r="O59" s="781"/>
      <c r="P59" s="781"/>
      <c r="Q59" s="781"/>
      <c r="R59" s="781"/>
      <c r="S59" s="781"/>
    </row>
    <row r="60" spans="2:19" s="653" customFormat="1" ht="15.75" x14ac:dyDescent="0.2">
      <c r="B60" s="663"/>
      <c r="C60" s="782"/>
      <c r="D60" s="782"/>
      <c r="E60" s="782"/>
      <c r="F60" s="782"/>
      <c r="G60" s="782"/>
      <c r="H60" s="783"/>
      <c r="I60" s="783"/>
      <c r="J60" s="780"/>
      <c r="K60" s="780"/>
      <c r="L60" s="781"/>
      <c r="M60" s="781"/>
      <c r="N60" s="781"/>
      <c r="O60" s="781"/>
      <c r="P60" s="781"/>
      <c r="Q60" s="781"/>
      <c r="R60" s="781"/>
      <c r="S60" s="781"/>
    </row>
    <row r="61" spans="2:19" s="653" customFormat="1" ht="15" x14ac:dyDescent="0.2">
      <c r="B61" s="663"/>
      <c r="C61" s="663"/>
      <c r="D61" s="663"/>
      <c r="E61" s="663"/>
      <c r="F61" s="663"/>
      <c r="G61" s="663"/>
      <c r="H61" s="663"/>
      <c r="I61" s="663"/>
      <c r="J61" s="780"/>
      <c r="K61" s="780"/>
      <c r="L61" s="781"/>
      <c r="M61" s="781"/>
      <c r="N61" s="781"/>
      <c r="O61" s="781"/>
      <c r="P61" s="781"/>
      <c r="Q61" s="781"/>
      <c r="R61" s="781"/>
      <c r="S61" s="781"/>
    </row>
    <row r="62" spans="2:19" s="653" customFormat="1" ht="15" x14ac:dyDescent="0.2">
      <c r="B62" s="663"/>
      <c r="C62" s="663"/>
      <c r="D62" s="663"/>
      <c r="E62" s="663"/>
      <c r="F62" s="663"/>
      <c r="G62" s="663"/>
      <c r="H62" s="663"/>
      <c r="I62" s="663"/>
      <c r="J62" s="780"/>
      <c r="K62" s="780"/>
      <c r="L62" s="781"/>
      <c r="M62" s="781"/>
      <c r="N62" s="781"/>
      <c r="O62" s="781"/>
      <c r="P62" s="781"/>
      <c r="Q62" s="781"/>
      <c r="R62" s="781"/>
      <c r="S62" s="781"/>
    </row>
    <row r="63" spans="2:19" s="653" customFormat="1" ht="15" x14ac:dyDescent="0.2">
      <c r="B63" s="663"/>
      <c r="C63" s="784"/>
      <c r="D63" s="663"/>
      <c r="E63" s="663"/>
      <c r="F63" s="663"/>
      <c r="G63" s="663"/>
      <c r="H63" s="785"/>
      <c r="I63" s="786"/>
      <c r="J63" s="780"/>
      <c r="K63" s="780"/>
      <c r="L63" s="781"/>
      <c r="M63" s="781"/>
      <c r="N63" s="781"/>
      <c r="O63" s="781"/>
      <c r="P63" s="781"/>
      <c r="Q63" s="781"/>
      <c r="R63" s="781"/>
      <c r="S63" s="781"/>
    </row>
    <row r="64" spans="2:19" s="669" customFormat="1" ht="15" customHeight="1" x14ac:dyDescent="0.4">
      <c r="B64" s="663"/>
      <c r="C64" s="784"/>
      <c r="D64" s="663"/>
      <c r="E64" s="663"/>
      <c r="F64" s="663"/>
      <c r="G64" s="663"/>
      <c r="H64" s="784"/>
      <c r="I64" s="784"/>
      <c r="J64" s="780"/>
      <c r="K64" s="780"/>
      <c r="L64" s="781"/>
      <c r="M64" s="781"/>
      <c r="N64" s="781"/>
      <c r="O64" s="781"/>
      <c r="P64" s="781"/>
      <c r="Q64" s="781"/>
      <c r="R64" s="781"/>
      <c r="S64" s="781"/>
    </row>
    <row r="65" spans="2:19" s="669" customFormat="1" ht="15" customHeight="1" x14ac:dyDescent="0.4">
      <c r="B65" s="663"/>
      <c r="C65" s="784"/>
      <c r="D65" s="663"/>
      <c r="E65" s="663"/>
      <c r="F65" s="663"/>
      <c r="G65" s="663"/>
      <c r="H65" s="785"/>
      <c r="I65" s="786"/>
      <c r="J65" s="780"/>
      <c r="K65" s="780"/>
      <c r="L65" s="781"/>
      <c r="M65" s="781"/>
      <c r="N65" s="781"/>
      <c r="O65" s="781"/>
      <c r="P65" s="781"/>
      <c r="Q65" s="781"/>
      <c r="R65" s="781"/>
      <c r="S65" s="781"/>
    </row>
    <row r="66" spans="2:19" s="653" customFormat="1" ht="15" x14ac:dyDescent="0.2">
      <c r="B66" s="663"/>
      <c r="C66" s="663"/>
      <c r="D66" s="663"/>
      <c r="E66" s="663"/>
      <c r="F66" s="663"/>
      <c r="G66" s="663"/>
      <c r="H66" s="663"/>
      <c r="I66" s="663"/>
      <c r="J66" s="780"/>
      <c r="K66" s="780"/>
      <c r="L66" s="781"/>
      <c r="M66" s="781"/>
      <c r="N66" s="781"/>
      <c r="O66" s="781"/>
      <c r="P66" s="781"/>
      <c r="Q66" s="781"/>
      <c r="R66" s="781"/>
      <c r="S66" s="781"/>
    </row>
    <row r="67" spans="2:19" s="653" customFormat="1" ht="15" customHeight="1" x14ac:dyDescent="0.4">
      <c r="B67" s="787"/>
      <c r="C67" s="788"/>
      <c r="D67" s="789"/>
      <c r="E67" s="789"/>
      <c r="F67" s="789"/>
      <c r="G67" s="789"/>
      <c r="H67" s="789"/>
      <c r="I67" s="789"/>
      <c r="J67" s="780"/>
      <c r="K67" s="780"/>
      <c r="L67" s="781"/>
      <c r="M67" s="781"/>
      <c r="N67" s="781"/>
      <c r="O67" s="781"/>
      <c r="P67" s="781"/>
      <c r="Q67" s="781"/>
      <c r="R67" s="781"/>
      <c r="S67" s="781"/>
    </row>
    <row r="68" spans="2:19" s="653" customFormat="1" ht="15" customHeight="1" x14ac:dyDescent="0.4">
      <c r="B68" s="787"/>
      <c r="C68" s="788"/>
      <c r="D68" s="789"/>
      <c r="E68" s="789"/>
      <c r="F68" s="789"/>
      <c r="G68" s="789"/>
      <c r="H68" s="789"/>
      <c r="I68" s="789"/>
      <c r="J68" s="780"/>
      <c r="K68" s="780"/>
      <c r="L68" s="781"/>
      <c r="M68" s="781"/>
      <c r="N68" s="781"/>
      <c r="O68" s="781"/>
      <c r="P68" s="781"/>
      <c r="Q68" s="781"/>
      <c r="R68" s="781"/>
      <c r="S68" s="781"/>
    </row>
    <row r="69" spans="2:19" s="653" customFormat="1" ht="15" x14ac:dyDescent="0.2">
      <c r="B69" s="663"/>
      <c r="C69" s="663"/>
      <c r="D69" s="663"/>
      <c r="E69" s="663"/>
      <c r="F69" s="663"/>
      <c r="G69" s="663"/>
      <c r="H69" s="663"/>
      <c r="I69" s="663"/>
      <c r="J69" s="780"/>
      <c r="K69" s="780"/>
      <c r="L69" s="781"/>
      <c r="M69" s="781"/>
      <c r="N69" s="781"/>
      <c r="O69" s="781"/>
      <c r="P69" s="781"/>
      <c r="Q69" s="781"/>
      <c r="R69" s="781"/>
      <c r="S69" s="781"/>
    </row>
    <row r="70" spans="2:19" s="653" customFormat="1" ht="15" x14ac:dyDescent="0.2">
      <c r="B70" s="663"/>
      <c r="C70" s="790"/>
      <c r="D70" s="790"/>
      <c r="E70" s="791"/>
      <c r="F70" s="791"/>
      <c r="G70" s="791"/>
      <c r="H70" s="791"/>
      <c r="I70" s="790"/>
      <c r="J70" s="780"/>
      <c r="K70" s="780"/>
      <c r="L70" s="781"/>
      <c r="M70" s="781"/>
      <c r="N70" s="781"/>
      <c r="O70" s="781"/>
      <c r="P70" s="781"/>
      <c r="Q70" s="781"/>
      <c r="R70" s="781"/>
      <c r="S70" s="781"/>
    </row>
    <row r="71" spans="2:19" s="653" customFormat="1" ht="15" x14ac:dyDescent="0.2">
      <c r="B71" s="663"/>
      <c r="C71" s="790"/>
      <c r="D71" s="790"/>
      <c r="E71" s="790"/>
      <c r="F71" s="790"/>
      <c r="G71" s="790"/>
      <c r="H71" s="790"/>
      <c r="I71" s="790"/>
      <c r="J71" s="780"/>
      <c r="K71" s="780"/>
      <c r="L71" s="781"/>
      <c r="M71" s="781"/>
      <c r="N71" s="781"/>
      <c r="O71" s="781"/>
      <c r="P71" s="781"/>
      <c r="Q71" s="781"/>
      <c r="R71" s="781"/>
      <c r="S71" s="781"/>
    </row>
    <row r="72" spans="2:19" s="653" customFormat="1" ht="15" x14ac:dyDescent="0.2">
      <c r="B72" s="663"/>
      <c r="C72" s="782"/>
      <c r="D72" s="782"/>
      <c r="E72" s="782"/>
      <c r="F72" s="782"/>
      <c r="G72" s="782"/>
      <c r="H72" s="782"/>
      <c r="I72" s="782"/>
      <c r="J72" s="780"/>
      <c r="K72" s="780"/>
      <c r="L72" s="781"/>
      <c r="M72" s="781"/>
      <c r="N72" s="781"/>
      <c r="O72" s="781"/>
      <c r="P72" s="781"/>
      <c r="Q72" s="781"/>
      <c r="R72" s="781"/>
      <c r="S72" s="781"/>
    </row>
    <row r="73" spans="2:19" s="653" customFormat="1" ht="15" x14ac:dyDescent="0.2">
      <c r="B73" s="792"/>
      <c r="C73" s="782"/>
      <c r="D73" s="782"/>
      <c r="E73" s="782"/>
      <c r="F73" s="782"/>
      <c r="G73" s="782"/>
      <c r="H73" s="782"/>
      <c r="I73" s="782"/>
      <c r="J73" s="780"/>
      <c r="K73" s="780"/>
      <c r="L73" s="781"/>
      <c r="M73" s="781"/>
      <c r="N73" s="781"/>
      <c r="O73" s="781"/>
      <c r="P73" s="781"/>
      <c r="Q73" s="781"/>
      <c r="R73" s="781"/>
      <c r="S73" s="781"/>
    </row>
    <row r="74" spans="2:19" s="653" customFormat="1" ht="15" x14ac:dyDescent="0.2">
      <c r="B74" s="792"/>
      <c r="C74" s="782"/>
      <c r="D74" s="782"/>
      <c r="E74" s="782"/>
      <c r="F74" s="782"/>
      <c r="G74" s="782"/>
      <c r="H74" s="782"/>
      <c r="I74" s="782"/>
      <c r="J74" s="780"/>
      <c r="K74" s="780"/>
      <c r="L74" s="781"/>
      <c r="M74" s="781"/>
      <c r="N74" s="781"/>
      <c r="O74" s="781"/>
      <c r="P74" s="781"/>
      <c r="Q74" s="781"/>
      <c r="R74" s="781"/>
      <c r="S74" s="781"/>
    </row>
    <row r="75" spans="2:19" s="653" customFormat="1" ht="15" x14ac:dyDescent="0.2">
      <c r="B75" s="663"/>
      <c r="C75" s="782"/>
      <c r="D75" s="782"/>
      <c r="E75" s="782"/>
      <c r="F75" s="782"/>
      <c r="G75" s="782"/>
      <c r="H75" s="782"/>
      <c r="I75" s="782"/>
      <c r="J75" s="780"/>
      <c r="K75" s="780"/>
      <c r="L75" s="781"/>
      <c r="M75" s="781"/>
      <c r="N75" s="781"/>
      <c r="O75" s="781"/>
      <c r="P75" s="781"/>
      <c r="Q75" s="781"/>
      <c r="R75" s="781"/>
      <c r="S75" s="781"/>
    </row>
    <row r="76" spans="2:19" s="653" customFormat="1" ht="15" x14ac:dyDescent="0.2">
      <c r="B76" s="663"/>
      <c r="C76" s="782"/>
      <c r="D76" s="782"/>
      <c r="E76" s="782"/>
      <c r="F76" s="782"/>
      <c r="G76" s="782"/>
      <c r="H76" s="782"/>
      <c r="I76" s="782"/>
      <c r="J76" s="780"/>
      <c r="K76" s="780"/>
      <c r="L76" s="781"/>
      <c r="M76" s="781"/>
      <c r="N76" s="781"/>
      <c r="O76" s="781"/>
      <c r="P76" s="781"/>
      <c r="Q76" s="781"/>
      <c r="R76" s="781"/>
      <c r="S76" s="781"/>
    </row>
    <row r="77" spans="2:19" s="653" customFormat="1" ht="15" x14ac:dyDescent="0.2">
      <c r="B77" s="663"/>
      <c r="C77" s="782"/>
      <c r="D77" s="782"/>
      <c r="E77" s="782"/>
      <c r="F77" s="782"/>
      <c r="G77" s="782"/>
      <c r="H77" s="782"/>
      <c r="I77" s="782"/>
      <c r="J77" s="780"/>
      <c r="K77" s="780"/>
      <c r="L77" s="781"/>
      <c r="M77" s="781"/>
      <c r="N77" s="781"/>
      <c r="O77" s="781"/>
      <c r="P77" s="781"/>
      <c r="Q77" s="781"/>
      <c r="R77" s="781"/>
      <c r="S77" s="781"/>
    </row>
    <row r="78" spans="2:19" s="653" customFormat="1" ht="15" x14ac:dyDescent="0.2">
      <c r="B78" s="663"/>
      <c r="C78" s="782"/>
      <c r="D78" s="782"/>
      <c r="E78" s="782"/>
      <c r="F78" s="782"/>
      <c r="G78" s="782"/>
      <c r="H78" s="782"/>
      <c r="I78" s="782"/>
      <c r="J78" s="780"/>
      <c r="K78" s="780"/>
      <c r="L78" s="781"/>
      <c r="M78" s="781"/>
      <c r="N78" s="781"/>
      <c r="O78" s="781"/>
      <c r="P78" s="781"/>
      <c r="Q78" s="781"/>
      <c r="R78" s="781"/>
      <c r="S78" s="781"/>
    </row>
    <row r="79" spans="2:19" s="653" customFormat="1" ht="15" x14ac:dyDescent="0.2">
      <c r="B79" s="663"/>
      <c r="C79" s="782"/>
      <c r="D79" s="782"/>
      <c r="E79" s="782"/>
      <c r="F79" s="782"/>
      <c r="G79" s="782"/>
      <c r="H79" s="782"/>
      <c r="I79" s="782"/>
      <c r="J79" s="780"/>
      <c r="K79" s="780"/>
      <c r="L79" s="781"/>
      <c r="M79" s="781"/>
      <c r="N79" s="781"/>
      <c r="O79" s="781"/>
      <c r="P79" s="781"/>
      <c r="Q79" s="781"/>
      <c r="R79" s="781"/>
      <c r="S79" s="781"/>
    </row>
    <row r="80" spans="2:19" s="653" customFormat="1" ht="15" x14ac:dyDescent="0.2">
      <c r="B80" s="663"/>
      <c r="C80" s="782"/>
      <c r="D80" s="782"/>
      <c r="E80" s="782"/>
      <c r="F80" s="782"/>
      <c r="G80" s="782"/>
      <c r="H80" s="782"/>
      <c r="I80" s="782"/>
      <c r="J80" s="780"/>
      <c r="K80" s="780"/>
      <c r="L80" s="781"/>
      <c r="M80" s="781"/>
      <c r="N80" s="781"/>
      <c r="O80" s="781"/>
      <c r="P80" s="781"/>
      <c r="Q80" s="781"/>
      <c r="R80" s="781"/>
      <c r="S80" s="781"/>
    </row>
    <row r="81" spans="2:19" s="653" customFormat="1" ht="15" x14ac:dyDescent="0.2">
      <c r="B81" s="663"/>
      <c r="C81" s="782"/>
      <c r="D81" s="782"/>
      <c r="E81" s="782"/>
      <c r="F81" s="782"/>
      <c r="G81" s="782"/>
      <c r="H81" s="782"/>
      <c r="I81" s="782"/>
      <c r="J81" s="780"/>
      <c r="K81" s="780"/>
      <c r="L81" s="781"/>
      <c r="M81" s="781"/>
      <c r="N81" s="781"/>
      <c r="O81" s="781"/>
      <c r="P81" s="781"/>
      <c r="Q81" s="781"/>
      <c r="R81" s="781"/>
      <c r="S81" s="781"/>
    </row>
    <row r="82" spans="2:19" s="653" customFormat="1" ht="15" x14ac:dyDescent="0.2">
      <c r="B82" s="663"/>
      <c r="C82" s="782"/>
      <c r="D82" s="782"/>
      <c r="E82" s="782"/>
      <c r="F82" s="782"/>
      <c r="G82" s="782"/>
      <c r="H82" s="782"/>
      <c r="I82" s="782"/>
      <c r="J82" s="780"/>
      <c r="K82" s="780"/>
      <c r="L82" s="781"/>
      <c r="M82" s="781"/>
      <c r="N82" s="781"/>
      <c r="O82" s="781"/>
      <c r="P82" s="781"/>
      <c r="Q82" s="781"/>
      <c r="R82" s="781"/>
      <c r="S82" s="781"/>
    </row>
    <row r="83" spans="2:19" s="653" customFormat="1" ht="15" x14ac:dyDescent="0.2">
      <c r="B83" s="663"/>
      <c r="C83" s="782"/>
      <c r="D83" s="782"/>
      <c r="E83" s="782"/>
      <c r="F83" s="782"/>
      <c r="G83" s="782"/>
      <c r="H83" s="782"/>
      <c r="I83" s="782"/>
      <c r="J83" s="780"/>
      <c r="K83" s="780"/>
      <c r="L83" s="781"/>
      <c r="M83" s="781"/>
      <c r="N83" s="781"/>
      <c r="O83" s="781"/>
      <c r="P83" s="781"/>
      <c r="Q83" s="781"/>
      <c r="R83" s="781"/>
      <c r="S83" s="781"/>
    </row>
    <row r="84" spans="2:19" s="653" customFormat="1" ht="15" x14ac:dyDescent="0.2">
      <c r="B84" s="663"/>
      <c r="C84" s="782"/>
      <c r="D84" s="782"/>
      <c r="E84" s="782"/>
      <c r="F84" s="782"/>
      <c r="G84" s="782"/>
      <c r="H84" s="782"/>
      <c r="I84" s="782"/>
      <c r="J84" s="780"/>
      <c r="K84" s="780"/>
      <c r="L84" s="781"/>
      <c r="M84" s="781"/>
      <c r="N84" s="781"/>
      <c r="O84" s="781"/>
      <c r="P84" s="781"/>
      <c r="Q84" s="781"/>
      <c r="R84" s="781"/>
      <c r="S84" s="781"/>
    </row>
    <row r="85" spans="2:19" s="653" customFormat="1" ht="15" x14ac:dyDescent="0.2">
      <c r="B85" s="663"/>
      <c r="C85" s="782"/>
      <c r="D85" s="782"/>
      <c r="E85" s="782"/>
      <c r="F85" s="782"/>
      <c r="G85" s="782"/>
      <c r="H85" s="782"/>
      <c r="I85" s="782"/>
      <c r="J85" s="780"/>
      <c r="K85" s="780"/>
      <c r="L85" s="781"/>
      <c r="M85" s="781"/>
      <c r="N85" s="781"/>
      <c r="O85" s="781"/>
      <c r="P85" s="781"/>
      <c r="Q85" s="781"/>
      <c r="R85" s="781"/>
      <c r="S85" s="781"/>
    </row>
    <row r="86" spans="2:19" s="653" customFormat="1" ht="15" x14ac:dyDescent="0.2">
      <c r="B86" s="663"/>
      <c r="C86" s="782"/>
      <c r="D86" s="782"/>
      <c r="E86" s="782"/>
      <c r="F86" s="782"/>
      <c r="G86" s="782"/>
      <c r="H86" s="782"/>
      <c r="I86" s="782"/>
      <c r="J86" s="780"/>
      <c r="K86" s="780"/>
      <c r="L86" s="781"/>
      <c r="M86" s="781"/>
      <c r="N86" s="781"/>
      <c r="O86" s="781"/>
      <c r="P86" s="781"/>
      <c r="Q86" s="781"/>
      <c r="R86" s="781"/>
      <c r="S86" s="781"/>
    </row>
    <row r="87" spans="2:19" s="653" customFormat="1" ht="15" x14ac:dyDescent="0.2">
      <c r="B87" s="663"/>
      <c r="C87" s="782"/>
      <c r="D87" s="782"/>
      <c r="E87" s="782"/>
      <c r="F87" s="782"/>
      <c r="G87" s="782"/>
      <c r="H87" s="782"/>
      <c r="I87" s="782"/>
      <c r="J87" s="780"/>
      <c r="K87" s="780"/>
      <c r="L87" s="781"/>
      <c r="M87" s="781"/>
      <c r="N87" s="781"/>
      <c r="O87" s="781"/>
      <c r="P87" s="781"/>
      <c r="Q87" s="781"/>
      <c r="R87" s="781"/>
      <c r="S87" s="781"/>
    </row>
    <row r="88" spans="2:19" s="653" customFormat="1" ht="15" x14ac:dyDescent="0.2">
      <c r="B88" s="663"/>
      <c r="C88" s="782"/>
      <c r="D88" s="782"/>
      <c r="E88" s="782"/>
      <c r="F88" s="782"/>
      <c r="G88" s="782"/>
      <c r="H88" s="782"/>
      <c r="I88" s="782"/>
      <c r="J88" s="780"/>
      <c r="K88" s="780"/>
      <c r="L88" s="781"/>
      <c r="M88" s="781"/>
      <c r="N88" s="781"/>
      <c r="O88" s="781"/>
      <c r="P88" s="781"/>
      <c r="Q88" s="781"/>
      <c r="R88" s="781"/>
      <c r="S88" s="781"/>
    </row>
    <row r="89" spans="2:19" s="653" customFormat="1" ht="15" x14ac:dyDescent="0.2">
      <c r="B89" s="663"/>
      <c r="C89" s="782"/>
      <c r="D89" s="782"/>
      <c r="E89" s="782"/>
      <c r="F89" s="782"/>
      <c r="G89" s="782"/>
      <c r="H89" s="782"/>
      <c r="I89" s="782"/>
      <c r="J89" s="780"/>
      <c r="K89" s="780"/>
      <c r="L89" s="781"/>
      <c r="M89" s="781"/>
      <c r="N89" s="781"/>
      <c r="O89" s="781"/>
      <c r="P89" s="781"/>
      <c r="Q89" s="781"/>
      <c r="R89" s="781"/>
      <c r="S89" s="781"/>
    </row>
    <row r="90" spans="2:19" s="653" customFormat="1" ht="15" x14ac:dyDescent="0.2">
      <c r="B90" s="663"/>
      <c r="C90" s="782"/>
      <c r="D90" s="782"/>
      <c r="E90" s="782"/>
      <c r="F90" s="782"/>
      <c r="G90" s="782"/>
      <c r="H90" s="782"/>
      <c r="I90" s="782"/>
      <c r="J90" s="780"/>
      <c r="K90" s="780"/>
      <c r="L90" s="781"/>
      <c r="M90" s="781"/>
      <c r="N90" s="781"/>
      <c r="O90" s="781"/>
      <c r="P90" s="781"/>
      <c r="Q90" s="781"/>
      <c r="R90" s="781"/>
      <c r="S90" s="781"/>
    </row>
    <row r="91" spans="2:19" s="653" customFormat="1" ht="15" x14ac:dyDescent="0.2">
      <c r="B91" s="663"/>
      <c r="C91" s="782"/>
      <c r="D91" s="782"/>
      <c r="E91" s="782"/>
      <c r="F91" s="782"/>
      <c r="G91" s="782"/>
      <c r="H91" s="782"/>
      <c r="I91" s="782"/>
      <c r="J91" s="780"/>
      <c r="K91" s="780"/>
      <c r="L91" s="781"/>
      <c r="M91" s="781"/>
      <c r="N91" s="781"/>
      <c r="O91" s="781"/>
      <c r="P91" s="781"/>
      <c r="Q91" s="781"/>
      <c r="R91" s="781"/>
      <c r="S91" s="781"/>
    </row>
    <row r="92" spans="2:19" s="653" customFormat="1" ht="15" x14ac:dyDescent="0.2">
      <c r="B92" s="663"/>
      <c r="C92" s="782"/>
      <c r="D92" s="782"/>
      <c r="E92" s="782"/>
      <c r="F92" s="782"/>
      <c r="G92" s="782"/>
      <c r="H92" s="782"/>
      <c r="I92" s="782"/>
      <c r="J92" s="780"/>
      <c r="K92" s="780"/>
      <c r="L92" s="781"/>
      <c r="M92" s="781"/>
      <c r="N92" s="781"/>
      <c r="O92" s="781"/>
      <c r="P92" s="781"/>
      <c r="Q92" s="781"/>
      <c r="R92" s="781"/>
      <c r="S92" s="781"/>
    </row>
    <row r="93" spans="2:19" s="653" customFormat="1" ht="15" x14ac:dyDescent="0.2">
      <c r="B93" s="663"/>
      <c r="C93" s="782"/>
      <c r="D93" s="782"/>
      <c r="E93" s="782"/>
      <c r="F93" s="782"/>
      <c r="G93" s="782"/>
      <c r="H93" s="782"/>
      <c r="I93" s="782"/>
      <c r="J93" s="780"/>
      <c r="K93" s="780"/>
      <c r="L93" s="781"/>
      <c r="M93" s="781"/>
      <c r="N93" s="781"/>
      <c r="O93" s="781"/>
      <c r="P93" s="781"/>
      <c r="Q93" s="781"/>
      <c r="R93" s="781"/>
      <c r="S93" s="781"/>
    </row>
    <row r="94" spans="2:19" s="653" customFormat="1" ht="15" x14ac:dyDescent="0.2">
      <c r="B94" s="663"/>
      <c r="C94" s="782"/>
      <c r="D94" s="782"/>
      <c r="E94" s="782"/>
      <c r="F94" s="782"/>
      <c r="G94" s="782"/>
      <c r="H94" s="782"/>
      <c r="I94" s="782"/>
      <c r="J94" s="780"/>
      <c r="K94" s="780"/>
      <c r="L94" s="781"/>
      <c r="M94" s="781"/>
      <c r="N94" s="781"/>
      <c r="O94" s="781"/>
      <c r="P94" s="781"/>
      <c r="Q94" s="781"/>
      <c r="R94" s="781"/>
      <c r="S94" s="781"/>
    </row>
    <row r="95" spans="2:19" s="653" customFormat="1" ht="15" x14ac:dyDescent="0.2">
      <c r="B95" s="663"/>
      <c r="C95" s="782"/>
      <c r="D95" s="782"/>
      <c r="E95" s="782"/>
      <c r="F95" s="782"/>
      <c r="G95" s="782"/>
      <c r="H95" s="782"/>
      <c r="I95" s="782"/>
      <c r="J95" s="780"/>
      <c r="K95" s="780"/>
      <c r="L95" s="781"/>
      <c r="M95" s="781"/>
      <c r="N95" s="781"/>
      <c r="O95" s="781"/>
      <c r="P95" s="781"/>
      <c r="Q95" s="781"/>
      <c r="R95" s="781"/>
      <c r="S95" s="781"/>
    </row>
    <row r="96" spans="2:19" s="653" customFormat="1" ht="15" x14ac:dyDescent="0.2">
      <c r="B96" s="663"/>
      <c r="C96" s="782"/>
      <c r="D96" s="782"/>
      <c r="E96" s="782"/>
      <c r="F96" s="782"/>
      <c r="G96" s="782"/>
      <c r="H96" s="782"/>
      <c r="I96" s="782"/>
      <c r="J96" s="780"/>
      <c r="K96" s="780"/>
      <c r="L96" s="781"/>
      <c r="M96" s="781"/>
      <c r="N96" s="781"/>
      <c r="O96" s="781"/>
      <c r="P96" s="781"/>
      <c r="Q96" s="781"/>
      <c r="R96" s="781"/>
      <c r="S96" s="781"/>
    </row>
    <row r="97" spans="2:19" s="653" customFormat="1" ht="15" x14ac:dyDescent="0.2">
      <c r="B97" s="663"/>
      <c r="C97" s="782"/>
      <c r="D97" s="782"/>
      <c r="E97" s="782"/>
      <c r="F97" s="782"/>
      <c r="G97" s="782"/>
      <c r="H97" s="782"/>
      <c r="I97" s="782"/>
      <c r="J97" s="780"/>
      <c r="K97" s="780"/>
      <c r="L97" s="781"/>
      <c r="M97" s="781"/>
      <c r="N97" s="781"/>
      <c r="O97" s="781"/>
      <c r="P97" s="781"/>
      <c r="Q97" s="781"/>
      <c r="R97" s="781"/>
      <c r="S97" s="781"/>
    </row>
    <row r="98" spans="2:19" s="653" customFormat="1" ht="15" x14ac:dyDescent="0.2">
      <c r="B98" s="663"/>
      <c r="C98" s="782"/>
      <c r="D98" s="782"/>
      <c r="E98" s="782"/>
      <c r="F98" s="782"/>
      <c r="G98" s="782"/>
      <c r="H98" s="782"/>
      <c r="I98" s="782"/>
      <c r="J98" s="780"/>
      <c r="K98" s="780"/>
      <c r="L98" s="781"/>
      <c r="M98" s="781"/>
      <c r="N98" s="781"/>
      <c r="O98" s="781"/>
      <c r="P98" s="781"/>
      <c r="Q98" s="781"/>
      <c r="R98" s="781"/>
      <c r="S98" s="781"/>
    </row>
    <row r="99" spans="2:19" s="653" customFormat="1" ht="15" x14ac:dyDescent="0.2">
      <c r="B99" s="663"/>
      <c r="C99" s="782"/>
      <c r="D99" s="782"/>
      <c r="E99" s="782"/>
      <c r="F99" s="782"/>
      <c r="G99" s="782"/>
      <c r="H99" s="782"/>
      <c r="I99" s="782"/>
      <c r="J99" s="780"/>
      <c r="K99" s="780"/>
      <c r="L99" s="781"/>
      <c r="M99" s="781"/>
      <c r="N99" s="781"/>
      <c r="O99" s="781"/>
      <c r="P99" s="781"/>
      <c r="Q99" s="781"/>
      <c r="R99" s="781"/>
      <c r="S99" s="781"/>
    </row>
    <row r="100" spans="2:19" s="653" customFormat="1" ht="15" x14ac:dyDescent="0.2">
      <c r="B100" s="663"/>
      <c r="C100" s="782"/>
      <c r="D100" s="782"/>
      <c r="E100" s="782"/>
      <c r="F100" s="782"/>
      <c r="G100" s="782"/>
      <c r="H100" s="782"/>
      <c r="I100" s="782"/>
      <c r="J100" s="780"/>
      <c r="K100" s="780"/>
      <c r="L100" s="781"/>
      <c r="M100" s="781"/>
      <c r="N100" s="781"/>
      <c r="O100" s="781"/>
      <c r="P100" s="781"/>
      <c r="Q100" s="781"/>
      <c r="R100" s="781"/>
      <c r="S100" s="781"/>
    </row>
    <row r="101" spans="2:19" s="653" customFormat="1" ht="15" x14ac:dyDescent="0.2">
      <c r="B101" s="663"/>
      <c r="C101" s="782"/>
      <c r="D101" s="782"/>
      <c r="E101" s="782"/>
      <c r="F101" s="782"/>
      <c r="G101" s="782"/>
      <c r="H101" s="782"/>
      <c r="I101" s="782"/>
      <c r="J101" s="780"/>
      <c r="K101" s="780"/>
      <c r="L101" s="781"/>
      <c r="M101" s="781"/>
      <c r="N101" s="781"/>
      <c r="O101" s="781"/>
      <c r="P101" s="781"/>
      <c r="Q101" s="781"/>
      <c r="R101" s="781"/>
      <c r="S101" s="781"/>
    </row>
    <row r="102" spans="2:19" s="653" customFormat="1" ht="15" x14ac:dyDescent="0.2">
      <c r="B102" s="663"/>
      <c r="C102" s="782"/>
      <c r="D102" s="782"/>
      <c r="E102" s="782"/>
      <c r="F102" s="782"/>
      <c r="G102" s="782"/>
      <c r="H102" s="782"/>
      <c r="I102" s="782"/>
      <c r="J102" s="780"/>
      <c r="K102" s="780"/>
      <c r="L102" s="781"/>
      <c r="M102" s="781"/>
      <c r="N102" s="781"/>
      <c r="O102" s="781"/>
      <c r="P102" s="781"/>
      <c r="Q102" s="781"/>
      <c r="R102" s="781"/>
      <c r="S102" s="781"/>
    </row>
    <row r="103" spans="2:19" s="653" customFormat="1" ht="15" x14ac:dyDescent="0.2">
      <c r="B103" s="663"/>
      <c r="C103" s="782"/>
      <c r="D103" s="782"/>
      <c r="E103" s="782"/>
      <c r="F103" s="782"/>
      <c r="G103" s="782"/>
      <c r="H103" s="782"/>
      <c r="I103" s="782"/>
      <c r="J103" s="780"/>
      <c r="K103" s="780"/>
      <c r="L103" s="781"/>
      <c r="M103" s="781"/>
      <c r="N103" s="781"/>
      <c r="O103" s="781"/>
      <c r="P103" s="781"/>
      <c r="Q103" s="781"/>
      <c r="R103" s="781"/>
      <c r="S103" s="781"/>
    </row>
    <row r="104" spans="2:19" s="653" customFormat="1" ht="15" x14ac:dyDescent="0.2">
      <c r="B104" s="663"/>
      <c r="C104" s="782"/>
      <c r="D104" s="782"/>
      <c r="E104" s="782"/>
      <c r="F104" s="782"/>
      <c r="G104" s="782"/>
      <c r="H104" s="782"/>
      <c r="I104" s="782"/>
      <c r="J104" s="780"/>
      <c r="K104" s="780"/>
      <c r="L104" s="781"/>
      <c r="M104" s="781"/>
      <c r="N104" s="781"/>
      <c r="O104" s="781"/>
      <c r="P104" s="781"/>
      <c r="Q104" s="781"/>
      <c r="R104" s="781"/>
      <c r="S104" s="781"/>
    </row>
    <row r="105" spans="2:19" s="653" customFormat="1" ht="15" x14ac:dyDescent="0.2">
      <c r="B105" s="663"/>
      <c r="C105" s="782"/>
      <c r="D105" s="782"/>
      <c r="E105" s="782"/>
      <c r="F105" s="782"/>
      <c r="G105" s="782"/>
      <c r="H105" s="782"/>
      <c r="I105" s="782"/>
      <c r="J105" s="780"/>
      <c r="K105" s="780"/>
      <c r="L105" s="781"/>
      <c r="M105" s="781"/>
      <c r="N105" s="781"/>
      <c r="O105" s="781"/>
      <c r="P105" s="781"/>
      <c r="Q105" s="781"/>
      <c r="R105" s="781"/>
      <c r="S105" s="781"/>
    </row>
    <row r="106" spans="2:19" s="653" customFormat="1" ht="15" x14ac:dyDescent="0.2">
      <c r="B106" s="663"/>
      <c r="C106" s="782"/>
      <c r="D106" s="782"/>
      <c r="E106" s="782"/>
      <c r="F106" s="782"/>
      <c r="G106" s="782"/>
      <c r="H106" s="782"/>
      <c r="I106" s="782"/>
      <c r="J106" s="780"/>
      <c r="K106" s="780"/>
      <c r="L106" s="781"/>
      <c r="M106" s="781"/>
      <c r="N106" s="781"/>
      <c r="O106" s="781"/>
      <c r="P106" s="781"/>
      <c r="Q106" s="781"/>
      <c r="R106" s="781"/>
      <c r="S106" s="781"/>
    </row>
    <row r="107" spans="2:19" s="653" customFormat="1" ht="15" x14ac:dyDescent="0.2">
      <c r="B107" s="663"/>
      <c r="C107" s="782"/>
      <c r="D107" s="782"/>
      <c r="E107" s="782"/>
      <c r="F107" s="782"/>
      <c r="G107" s="782"/>
      <c r="H107" s="782"/>
      <c r="I107" s="782"/>
      <c r="J107" s="780"/>
      <c r="K107" s="780"/>
      <c r="L107" s="781"/>
      <c r="M107" s="781"/>
      <c r="N107" s="781"/>
      <c r="O107" s="781"/>
      <c r="P107" s="781"/>
      <c r="Q107" s="781"/>
      <c r="R107" s="781"/>
      <c r="S107" s="781"/>
    </row>
    <row r="108" spans="2:19" s="653" customFormat="1" ht="15" x14ac:dyDescent="0.2">
      <c r="B108" s="663"/>
      <c r="C108" s="782"/>
      <c r="D108" s="782"/>
      <c r="E108" s="782"/>
      <c r="F108" s="782"/>
      <c r="G108" s="782"/>
      <c r="H108" s="782"/>
      <c r="I108" s="782"/>
      <c r="J108" s="780"/>
      <c r="K108" s="780"/>
      <c r="L108" s="781"/>
      <c r="M108" s="781"/>
      <c r="N108" s="781"/>
      <c r="O108" s="781"/>
      <c r="P108" s="781"/>
      <c r="Q108" s="781"/>
      <c r="R108" s="781"/>
      <c r="S108" s="781"/>
    </row>
    <row r="109" spans="2:19" s="653" customFormat="1" ht="15" x14ac:dyDescent="0.2">
      <c r="B109" s="663"/>
      <c r="C109" s="663"/>
      <c r="D109" s="663"/>
      <c r="E109" s="663"/>
      <c r="F109" s="663"/>
      <c r="G109" s="663"/>
      <c r="H109" s="663"/>
      <c r="I109" s="663"/>
      <c r="J109" s="780"/>
      <c r="K109" s="780"/>
      <c r="L109" s="781"/>
      <c r="M109" s="781"/>
      <c r="N109" s="781"/>
      <c r="O109" s="781"/>
      <c r="P109" s="781"/>
      <c r="Q109" s="781"/>
      <c r="R109" s="781"/>
      <c r="S109" s="781"/>
    </row>
    <row r="110" spans="2:19" s="653" customFormat="1" ht="15" x14ac:dyDescent="0.2">
      <c r="B110" s="663"/>
      <c r="C110" s="663"/>
      <c r="D110" s="663"/>
      <c r="E110" s="663"/>
      <c r="F110" s="663"/>
      <c r="G110" s="663"/>
      <c r="H110" s="663"/>
      <c r="I110" s="663"/>
      <c r="J110" s="780"/>
      <c r="K110" s="780"/>
      <c r="L110" s="781"/>
      <c r="M110" s="781"/>
      <c r="N110" s="781"/>
      <c r="O110" s="781"/>
      <c r="P110" s="781"/>
      <c r="Q110" s="781"/>
      <c r="R110" s="781"/>
      <c r="S110" s="781"/>
    </row>
    <row r="111" spans="2:19" s="653" customFormat="1" ht="15" x14ac:dyDescent="0.2">
      <c r="B111" s="663"/>
      <c r="C111" s="784"/>
      <c r="D111" s="663"/>
      <c r="E111" s="663"/>
      <c r="F111" s="663"/>
      <c r="G111" s="663"/>
      <c r="H111" s="784"/>
      <c r="I111" s="663"/>
      <c r="J111" s="780"/>
      <c r="K111" s="780"/>
      <c r="L111" s="781"/>
      <c r="M111" s="781"/>
      <c r="N111" s="781"/>
      <c r="O111" s="781"/>
      <c r="P111" s="781"/>
      <c r="Q111" s="781"/>
      <c r="R111" s="781"/>
      <c r="S111" s="781"/>
    </row>
    <row r="112" spans="2:19" s="653" customFormat="1" ht="15" x14ac:dyDescent="0.2">
      <c r="B112" s="663"/>
      <c r="C112" s="784"/>
      <c r="D112" s="663"/>
      <c r="E112" s="663"/>
      <c r="F112" s="663"/>
      <c r="G112" s="663"/>
      <c r="H112" s="663"/>
      <c r="I112" s="663"/>
      <c r="J112" s="780"/>
      <c r="K112" s="780"/>
      <c r="L112" s="781"/>
      <c r="M112" s="781"/>
      <c r="N112" s="781"/>
      <c r="O112" s="781"/>
      <c r="P112" s="781"/>
      <c r="Q112" s="781"/>
      <c r="R112" s="781"/>
      <c r="S112" s="781"/>
    </row>
    <row r="113" spans="2:19" s="653" customFormat="1" ht="15" x14ac:dyDescent="0.2">
      <c r="B113" s="663"/>
      <c r="C113" s="784"/>
      <c r="D113" s="663"/>
      <c r="E113" s="663"/>
      <c r="F113" s="663"/>
      <c r="G113" s="663"/>
      <c r="H113" s="785"/>
      <c r="I113" s="793"/>
      <c r="J113" s="780"/>
      <c r="K113" s="780"/>
      <c r="L113" s="781"/>
      <c r="M113" s="781"/>
      <c r="N113" s="781"/>
      <c r="O113" s="781"/>
      <c r="P113" s="781"/>
      <c r="Q113" s="781"/>
      <c r="R113" s="781"/>
      <c r="S113" s="781"/>
    </row>
    <row r="114" spans="2:19" s="653" customFormat="1" ht="15" x14ac:dyDescent="0.2">
      <c r="B114" s="663"/>
      <c r="C114" s="663"/>
      <c r="D114" s="663"/>
      <c r="E114" s="663"/>
      <c r="F114" s="663"/>
      <c r="G114" s="663"/>
      <c r="H114" s="663"/>
      <c r="I114" s="663"/>
      <c r="J114" s="780"/>
      <c r="K114" s="780"/>
      <c r="L114" s="781"/>
      <c r="M114" s="781"/>
      <c r="N114" s="781"/>
      <c r="O114" s="781"/>
      <c r="P114" s="781"/>
      <c r="Q114" s="781"/>
      <c r="R114" s="781"/>
      <c r="S114" s="781"/>
    </row>
    <row r="115" spans="2:19" s="653" customFormat="1" ht="15" customHeight="1" x14ac:dyDescent="0.4">
      <c r="B115" s="787"/>
      <c r="C115" s="788"/>
      <c r="D115" s="789"/>
      <c r="E115" s="789"/>
      <c r="F115" s="789"/>
      <c r="G115" s="789"/>
      <c r="H115" s="789"/>
      <c r="I115" s="789"/>
      <c r="J115" s="780"/>
      <c r="K115" s="780"/>
      <c r="L115" s="781"/>
      <c r="M115" s="781"/>
      <c r="N115" s="781"/>
      <c r="O115" s="781"/>
      <c r="P115" s="781"/>
      <c r="Q115" s="781"/>
      <c r="R115" s="781"/>
      <c r="S115" s="781"/>
    </row>
    <row r="116" spans="2:19" s="653" customFormat="1" ht="15" customHeight="1" x14ac:dyDescent="0.4">
      <c r="B116" s="787"/>
      <c r="C116" s="788"/>
      <c r="D116" s="789"/>
      <c r="E116" s="789"/>
      <c r="F116" s="789"/>
      <c r="G116" s="789"/>
      <c r="H116" s="789"/>
      <c r="I116" s="789"/>
      <c r="J116" s="780"/>
      <c r="K116" s="780"/>
      <c r="L116" s="781"/>
      <c r="M116" s="781"/>
      <c r="N116" s="781"/>
      <c r="O116" s="781"/>
      <c r="P116" s="781"/>
      <c r="Q116" s="781"/>
      <c r="R116" s="781"/>
      <c r="S116" s="781"/>
    </row>
    <row r="117" spans="2:19" s="653" customFormat="1" ht="15" x14ac:dyDescent="0.2">
      <c r="B117" s="663"/>
      <c r="C117" s="663"/>
      <c r="D117" s="663"/>
      <c r="E117" s="663"/>
      <c r="F117" s="663"/>
      <c r="G117" s="663"/>
      <c r="H117" s="663"/>
      <c r="I117" s="663"/>
      <c r="J117" s="780"/>
      <c r="K117" s="780"/>
      <c r="L117" s="781"/>
      <c r="M117" s="781"/>
      <c r="N117" s="781"/>
      <c r="O117" s="781"/>
      <c r="P117" s="781"/>
      <c r="Q117" s="781"/>
      <c r="R117" s="781"/>
      <c r="S117" s="781"/>
    </row>
    <row r="118" spans="2:19" s="653" customFormat="1" ht="15" x14ac:dyDescent="0.2">
      <c r="B118" s="663"/>
      <c r="C118" s="663"/>
      <c r="D118" s="663"/>
      <c r="E118" s="663"/>
      <c r="F118" s="663"/>
      <c r="G118" s="663"/>
      <c r="H118" s="663"/>
      <c r="I118" s="663"/>
      <c r="J118" s="780"/>
      <c r="K118" s="780"/>
      <c r="L118" s="781"/>
      <c r="M118" s="781"/>
      <c r="N118" s="781"/>
      <c r="O118" s="781"/>
      <c r="P118" s="781"/>
      <c r="Q118" s="781"/>
      <c r="R118" s="781"/>
      <c r="S118" s="781"/>
    </row>
    <row r="119" spans="2:19" s="653" customFormat="1" ht="15" x14ac:dyDescent="0.2">
      <c r="B119" s="663"/>
      <c r="C119" s="663"/>
      <c r="D119" s="794"/>
      <c r="E119" s="663"/>
      <c r="F119" s="795"/>
      <c r="G119" s="663"/>
      <c r="H119" s="796"/>
      <c r="I119" s="796"/>
      <c r="J119" s="780"/>
      <c r="K119" s="780"/>
      <c r="L119" s="781"/>
      <c r="M119" s="781"/>
      <c r="N119" s="781"/>
      <c r="O119" s="781"/>
      <c r="P119" s="781"/>
      <c r="Q119" s="781"/>
      <c r="R119" s="781"/>
      <c r="S119" s="781"/>
    </row>
    <row r="120" spans="2:19" s="653" customFormat="1" ht="15" x14ac:dyDescent="0.2">
      <c r="B120" s="663"/>
      <c r="C120" s="663"/>
      <c r="D120" s="797"/>
      <c r="E120" s="663"/>
      <c r="F120" s="663"/>
      <c r="G120" s="663"/>
      <c r="H120" s="663"/>
      <c r="I120" s="663"/>
      <c r="J120" s="780"/>
      <c r="K120" s="780"/>
      <c r="L120" s="781"/>
      <c r="M120" s="781"/>
      <c r="N120" s="781"/>
      <c r="O120" s="781"/>
      <c r="P120" s="781"/>
      <c r="Q120" s="781"/>
      <c r="R120" s="781"/>
      <c r="S120" s="781"/>
    </row>
    <row r="121" spans="2:19" s="653" customFormat="1" ht="15" x14ac:dyDescent="0.2">
      <c r="B121" s="792"/>
      <c r="C121" s="792"/>
      <c r="D121" s="798"/>
      <c r="E121" s="792"/>
      <c r="F121" s="792"/>
      <c r="G121" s="792"/>
      <c r="H121" s="792"/>
      <c r="I121" s="792"/>
      <c r="J121" s="780"/>
      <c r="K121" s="780"/>
      <c r="L121" s="781"/>
      <c r="M121" s="781"/>
      <c r="N121" s="781"/>
      <c r="O121" s="781"/>
      <c r="P121" s="781"/>
      <c r="Q121" s="781"/>
      <c r="R121" s="781"/>
      <c r="S121" s="781"/>
    </row>
    <row r="122" spans="2:19" s="653" customFormat="1" ht="15" x14ac:dyDescent="0.2">
      <c r="B122" s="792"/>
      <c r="C122" s="792"/>
      <c r="D122" s="798"/>
      <c r="E122" s="792"/>
      <c r="F122" s="792"/>
      <c r="G122" s="792"/>
      <c r="H122" s="792"/>
      <c r="I122" s="792"/>
      <c r="J122" s="780"/>
      <c r="K122" s="780"/>
      <c r="L122" s="781"/>
      <c r="M122" s="781"/>
      <c r="N122" s="781"/>
      <c r="O122" s="781"/>
      <c r="P122" s="781"/>
      <c r="Q122" s="781"/>
      <c r="R122" s="781"/>
      <c r="S122" s="781"/>
    </row>
    <row r="123" spans="2:19" s="653" customFormat="1" ht="15" x14ac:dyDescent="0.2">
      <c r="B123" s="663"/>
      <c r="C123" s="663"/>
      <c r="D123" s="663"/>
      <c r="E123" s="663"/>
      <c r="F123" s="663"/>
      <c r="G123" s="663"/>
      <c r="H123" s="663"/>
      <c r="I123" s="663"/>
      <c r="J123" s="780"/>
      <c r="K123" s="780"/>
      <c r="L123" s="781"/>
      <c r="M123" s="781"/>
      <c r="N123" s="781"/>
      <c r="O123" s="781"/>
      <c r="P123" s="781"/>
      <c r="Q123" s="781"/>
      <c r="R123" s="781"/>
      <c r="S123" s="781"/>
    </row>
    <row r="124" spans="2:19" s="653" customFormat="1" ht="15" x14ac:dyDescent="0.2">
      <c r="B124" s="663"/>
      <c r="C124" s="790"/>
      <c r="D124" s="790"/>
      <c r="E124" s="791"/>
      <c r="F124" s="791"/>
      <c r="G124" s="791"/>
      <c r="H124" s="791"/>
      <c r="I124" s="790"/>
      <c r="J124" s="780"/>
      <c r="K124" s="780"/>
      <c r="L124" s="781"/>
      <c r="M124" s="781"/>
      <c r="N124" s="781"/>
      <c r="O124" s="781"/>
      <c r="P124" s="781"/>
      <c r="Q124" s="781"/>
      <c r="R124" s="781"/>
      <c r="S124" s="781"/>
    </row>
    <row r="125" spans="2:19" s="653" customFormat="1" ht="15" x14ac:dyDescent="0.2">
      <c r="B125" s="663"/>
      <c r="C125" s="790"/>
      <c r="D125" s="790"/>
      <c r="E125" s="790"/>
      <c r="F125" s="790"/>
      <c r="G125" s="790"/>
      <c r="H125" s="790"/>
      <c r="I125" s="790"/>
      <c r="J125" s="780"/>
      <c r="K125" s="780"/>
      <c r="L125" s="781"/>
      <c r="M125" s="781"/>
      <c r="N125" s="781"/>
      <c r="O125" s="781"/>
      <c r="P125" s="781"/>
      <c r="Q125" s="781"/>
      <c r="R125" s="781"/>
      <c r="S125" s="781"/>
    </row>
    <row r="126" spans="2:19" s="653" customFormat="1" ht="15" x14ac:dyDescent="0.2">
      <c r="B126" s="663"/>
      <c r="C126" s="782"/>
      <c r="D126" s="782"/>
      <c r="E126" s="782"/>
      <c r="F126" s="782"/>
      <c r="G126" s="782"/>
      <c r="H126" s="782"/>
      <c r="I126" s="782"/>
      <c r="J126" s="780"/>
      <c r="K126" s="780"/>
      <c r="L126" s="781"/>
      <c r="M126" s="781"/>
      <c r="N126" s="781"/>
      <c r="O126" s="781"/>
      <c r="P126" s="781"/>
      <c r="Q126" s="781"/>
      <c r="R126" s="781"/>
      <c r="S126" s="781"/>
    </row>
    <row r="127" spans="2:19" s="653" customFormat="1" ht="15" x14ac:dyDescent="0.2">
      <c r="B127" s="663"/>
      <c r="C127" s="782"/>
      <c r="D127" s="782"/>
      <c r="E127" s="782"/>
      <c r="F127" s="782"/>
      <c r="G127" s="782"/>
      <c r="H127" s="782"/>
      <c r="I127" s="782"/>
      <c r="J127" s="780"/>
      <c r="K127" s="780"/>
      <c r="L127" s="781"/>
      <c r="M127" s="781"/>
      <c r="N127" s="781"/>
      <c r="O127" s="781"/>
      <c r="P127" s="781"/>
      <c r="Q127" s="781"/>
      <c r="R127" s="781"/>
      <c r="S127" s="781"/>
    </row>
    <row r="128" spans="2:19" s="653" customFormat="1" ht="15" x14ac:dyDescent="0.2">
      <c r="B128" s="663"/>
      <c r="C128" s="782"/>
      <c r="D128" s="782"/>
      <c r="E128" s="782"/>
      <c r="F128" s="782"/>
      <c r="G128" s="782"/>
      <c r="H128" s="782"/>
      <c r="I128" s="782"/>
      <c r="J128" s="780"/>
      <c r="K128" s="780"/>
      <c r="L128" s="781"/>
      <c r="M128" s="781"/>
      <c r="N128" s="781"/>
      <c r="O128" s="781"/>
      <c r="P128" s="781"/>
      <c r="Q128" s="781"/>
      <c r="R128" s="781"/>
      <c r="S128" s="781"/>
    </row>
    <row r="129" spans="2:19" s="653" customFormat="1" ht="15" x14ac:dyDescent="0.2">
      <c r="B129" s="663"/>
      <c r="C129" s="782"/>
      <c r="D129" s="782"/>
      <c r="E129" s="782"/>
      <c r="F129" s="782"/>
      <c r="G129" s="782"/>
      <c r="H129" s="782"/>
      <c r="I129" s="782"/>
      <c r="J129" s="780"/>
      <c r="K129" s="780"/>
      <c r="L129" s="781"/>
      <c r="M129" s="781"/>
      <c r="N129" s="781"/>
      <c r="O129" s="781"/>
      <c r="P129" s="781"/>
      <c r="Q129" s="781"/>
      <c r="R129" s="781"/>
      <c r="S129" s="781"/>
    </row>
    <row r="130" spans="2:19" s="653" customFormat="1" ht="15" x14ac:dyDescent="0.2">
      <c r="B130" s="663"/>
      <c r="C130" s="782"/>
      <c r="D130" s="782"/>
      <c r="E130" s="782"/>
      <c r="F130" s="782"/>
      <c r="G130" s="782"/>
      <c r="H130" s="782"/>
      <c r="I130" s="782"/>
      <c r="J130" s="780"/>
      <c r="K130" s="780"/>
      <c r="L130" s="781"/>
      <c r="M130" s="781"/>
      <c r="N130" s="781"/>
      <c r="O130" s="781"/>
      <c r="P130" s="781"/>
      <c r="Q130" s="781"/>
      <c r="R130" s="781"/>
      <c r="S130" s="781"/>
    </row>
    <row r="131" spans="2:19" s="653" customFormat="1" ht="15" x14ac:dyDescent="0.2">
      <c r="B131" s="663"/>
      <c r="C131" s="782"/>
      <c r="D131" s="782"/>
      <c r="E131" s="782"/>
      <c r="F131" s="782"/>
      <c r="G131" s="782"/>
      <c r="H131" s="782"/>
      <c r="I131" s="782"/>
      <c r="J131" s="780"/>
      <c r="K131" s="780"/>
      <c r="L131" s="781"/>
      <c r="M131" s="781"/>
      <c r="N131" s="781"/>
      <c r="O131" s="781"/>
      <c r="P131" s="781"/>
      <c r="Q131" s="781"/>
      <c r="R131" s="781"/>
      <c r="S131" s="781"/>
    </row>
    <row r="132" spans="2:19" s="653" customFormat="1" ht="15" x14ac:dyDescent="0.2">
      <c r="B132" s="663"/>
      <c r="C132" s="782"/>
      <c r="D132" s="782"/>
      <c r="E132" s="782"/>
      <c r="F132" s="782"/>
      <c r="G132" s="782"/>
      <c r="H132" s="782"/>
      <c r="I132" s="782"/>
      <c r="J132" s="780"/>
      <c r="K132" s="780"/>
      <c r="L132" s="781"/>
      <c r="M132" s="781"/>
      <c r="N132" s="781"/>
      <c r="O132" s="781"/>
      <c r="P132" s="781"/>
      <c r="Q132" s="781"/>
      <c r="R132" s="781"/>
      <c r="S132" s="781"/>
    </row>
    <row r="133" spans="2:19" s="653" customFormat="1" ht="15" x14ac:dyDescent="0.2">
      <c r="B133" s="663"/>
      <c r="C133" s="782"/>
      <c r="D133" s="782"/>
      <c r="E133" s="782"/>
      <c r="F133" s="782"/>
      <c r="G133" s="782"/>
      <c r="H133" s="782"/>
      <c r="I133" s="782"/>
      <c r="J133" s="780"/>
      <c r="K133" s="780"/>
      <c r="L133" s="781"/>
      <c r="M133" s="781"/>
      <c r="N133" s="781"/>
      <c r="O133" s="781"/>
      <c r="P133" s="781"/>
      <c r="Q133" s="781"/>
      <c r="R133" s="781"/>
      <c r="S133" s="781"/>
    </row>
    <row r="134" spans="2:19" s="653" customFormat="1" ht="15" x14ac:dyDescent="0.2">
      <c r="B134" s="663"/>
      <c r="C134" s="782"/>
      <c r="D134" s="782"/>
      <c r="E134" s="782"/>
      <c r="F134" s="782"/>
      <c r="G134" s="782"/>
      <c r="H134" s="782"/>
      <c r="I134" s="782"/>
      <c r="J134" s="780"/>
      <c r="K134" s="780"/>
      <c r="L134" s="781"/>
      <c r="M134" s="781"/>
      <c r="N134" s="781"/>
      <c r="O134" s="781"/>
      <c r="P134" s="781"/>
      <c r="Q134" s="781"/>
      <c r="R134" s="781"/>
      <c r="S134" s="781"/>
    </row>
    <row r="135" spans="2:19" s="653" customFormat="1" ht="15" x14ac:dyDescent="0.2">
      <c r="B135" s="663"/>
      <c r="C135" s="782"/>
      <c r="D135" s="782"/>
      <c r="E135" s="782"/>
      <c r="F135" s="782"/>
      <c r="G135" s="782"/>
      <c r="H135" s="782"/>
      <c r="I135" s="782"/>
      <c r="J135" s="780"/>
      <c r="K135" s="780"/>
      <c r="L135" s="781"/>
      <c r="M135" s="781"/>
      <c r="N135" s="781"/>
      <c r="O135" s="781"/>
      <c r="P135" s="781"/>
      <c r="Q135" s="781"/>
      <c r="R135" s="781"/>
      <c r="S135" s="781"/>
    </row>
    <row r="136" spans="2:19" s="653" customFormat="1" ht="15" x14ac:dyDescent="0.2">
      <c r="B136" s="663"/>
      <c r="C136" s="782"/>
      <c r="D136" s="782"/>
      <c r="E136" s="782"/>
      <c r="F136" s="782"/>
      <c r="G136" s="782"/>
      <c r="H136" s="782"/>
      <c r="I136" s="782"/>
      <c r="J136" s="780"/>
      <c r="K136" s="780"/>
      <c r="L136" s="781"/>
      <c r="M136" s="781"/>
      <c r="N136" s="781"/>
      <c r="O136" s="781"/>
      <c r="P136" s="781"/>
      <c r="Q136" s="781"/>
      <c r="R136" s="781"/>
      <c r="S136" s="781"/>
    </row>
    <row r="137" spans="2:19" s="653" customFormat="1" ht="15" x14ac:dyDescent="0.2">
      <c r="B137" s="663"/>
      <c r="C137" s="782"/>
      <c r="D137" s="782"/>
      <c r="E137" s="782"/>
      <c r="F137" s="782"/>
      <c r="G137" s="782"/>
      <c r="H137" s="782"/>
      <c r="I137" s="782"/>
      <c r="J137" s="780"/>
      <c r="K137" s="780"/>
      <c r="L137" s="781"/>
      <c r="M137" s="781"/>
      <c r="N137" s="781"/>
      <c r="O137" s="781"/>
      <c r="P137" s="781"/>
      <c r="Q137" s="781"/>
      <c r="R137" s="781"/>
      <c r="S137" s="781"/>
    </row>
    <row r="138" spans="2:19" s="653" customFormat="1" ht="15" x14ac:dyDescent="0.2">
      <c r="B138" s="663"/>
      <c r="C138" s="782"/>
      <c r="D138" s="782"/>
      <c r="E138" s="782"/>
      <c r="F138" s="782"/>
      <c r="G138" s="782"/>
      <c r="H138" s="782"/>
      <c r="I138" s="782"/>
      <c r="J138" s="780"/>
      <c r="K138" s="780"/>
      <c r="L138" s="781"/>
      <c r="M138" s="781"/>
      <c r="N138" s="781"/>
      <c r="O138" s="781"/>
      <c r="P138" s="781"/>
      <c r="Q138" s="781"/>
      <c r="R138" s="781"/>
      <c r="S138" s="781"/>
    </row>
    <row r="139" spans="2:19" s="653" customFormat="1" ht="15" x14ac:dyDescent="0.2">
      <c r="B139" s="663"/>
      <c r="C139" s="782"/>
      <c r="D139" s="782"/>
      <c r="E139" s="782"/>
      <c r="F139" s="782"/>
      <c r="G139" s="782"/>
      <c r="H139" s="782"/>
      <c r="I139" s="782"/>
      <c r="J139" s="780"/>
      <c r="K139" s="780"/>
      <c r="L139" s="781"/>
      <c r="M139" s="781"/>
      <c r="N139" s="781"/>
      <c r="O139" s="781"/>
      <c r="P139" s="781"/>
      <c r="Q139" s="781"/>
      <c r="R139" s="781"/>
      <c r="S139" s="781"/>
    </row>
    <row r="140" spans="2:19" s="653" customFormat="1" ht="15" x14ac:dyDescent="0.2">
      <c r="B140" s="663"/>
      <c r="C140" s="782"/>
      <c r="D140" s="782"/>
      <c r="E140" s="782"/>
      <c r="F140" s="782"/>
      <c r="G140" s="782"/>
      <c r="H140" s="782"/>
      <c r="I140" s="782"/>
      <c r="J140" s="780"/>
      <c r="K140" s="780"/>
      <c r="L140" s="781"/>
      <c r="M140" s="781"/>
      <c r="N140" s="781"/>
      <c r="O140" s="781"/>
      <c r="P140" s="781"/>
      <c r="Q140" s="781"/>
      <c r="R140" s="781"/>
      <c r="S140" s="781"/>
    </row>
    <row r="141" spans="2:19" s="653" customFormat="1" ht="15" x14ac:dyDescent="0.2">
      <c r="B141" s="663"/>
      <c r="C141" s="782"/>
      <c r="D141" s="782"/>
      <c r="E141" s="782"/>
      <c r="F141" s="782"/>
      <c r="G141" s="782"/>
      <c r="H141" s="782"/>
      <c r="I141" s="782"/>
      <c r="J141" s="780"/>
      <c r="K141" s="780"/>
      <c r="L141" s="781"/>
      <c r="M141" s="781"/>
      <c r="N141" s="781"/>
      <c r="O141" s="781"/>
      <c r="P141" s="781"/>
      <c r="Q141" s="781"/>
      <c r="R141" s="781"/>
      <c r="S141" s="781"/>
    </row>
    <row r="142" spans="2:19" s="653" customFormat="1" ht="15" x14ac:dyDescent="0.2">
      <c r="B142" s="663"/>
      <c r="C142" s="782"/>
      <c r="D142" s="782"/>
      <c r="E142" s="782"/>
      <c r="F142" s="782"/>
      <c r="G142" s="782"/>
      <c r="H142" s="782"/>
      <c r="I142" s="782"/>
      <c r="J142" s="780"/>
      <c r="K142" s="780"/>
      <c r="L142" s="781"/>
      <c r="M142" s="781"/>
      <c r="N142" s="781"/>
      <c r="O142" s="781"/>
      <c r="P142" s="781"/>
      <c r="Q142" s="781"/>
      <c r="R142" s="781"/>
      <c r="S142" s="781"/>
    </row>
    <row r="143" spans="2:19" s="653" customFormat="1" ht="15" x14ac:dyDescent="0.2">
      <c r="B143" s="663"/>
      <c r="C143" s="782"/>
      <c r="D143" s="782"/>
      <c r="E143" s="782"/>
      <c r="F143" s="782"/>
      <c r="G143" s="782"/>
      <c r="H143" s="782"/>
      <c r="I143" s="782"/>
      <c r="J143" s="780"/>
      <c r="K143" s="780"/>
      <c r="L143" s="781"/>
      <c r="M143" s="781"/>
      <c r="N143" s="781"/>
      <c r="O143" s="781"/>
      <c r="P143" s="781"/>
      <c r="Q143" s="781"/>
      <c r="R143" s="781"/>
      <c r="S143" s="781"/>
    </row>
    <row r="144" spans="2:19" s="653" customFormat="1" ht="15" x14ac:dyDescent="0.2">
      <c r="B144" s="663"/>
      <c r="C144" s="782"/>
      <c r="D144" s="782"/>
      <c r="E144" s="782"/>
      <c r="F144" s="782"/>
      <c r="G144" s="782"/>
      <c r="H144" s="782"/>
      <c r="I144" s="782"/>
      <c r="J144" s="780"/>
      <c r="K144" s="780"/>
      <c r="L144" s="781"/>
      <c r="M144" s="781"/>
      <c r="N144" s="781"/>
      <c r="O144" s="781"/>
      <c r="P144" s="781"/>
      <c r="Q144" s="781"/>
      <c r="R144" s="781"/>
      <c r="S144" s="781"/>
    </row>
    <row r="145" spans="2:19" s="653" customFormat="1" ht="15" x14ac:dyDescent="0.2">
      <c r="B145" s="663"/>
      <c r="C145" s="782"/>
      <c r="D145" s="782"/>
      <c r="E145" s="782"/>
      <c r="F145" s="782"/>
      <c r="G145" s="782"/>
      <c r="H145" s="782"/>
      <c r="I145" s="782"/>
      <c r="J145" s="780"/>
      <c r="K145" s="780"/>
      <c r="L145" s="781"/>
      <c r="M145" s="781"/>
      <c r="N145" s="781"/>
      <c r="O145" s="781"/>
      <c r="P145" s="781"/>
      <c r="Q145" s="781"/>
      <c r="R145" s="781"/>
      <c r="S145" s="781"/>
    </row>
    <row r="146" spans="2:19" s="653" customFormat="1" ht="15" x14ac:dyDescent="0.2">
      <c r="B146" s="663"/>
      <c r="C146" s="782"/>
      <c r="D146" s="782"/>
      <c r="E146" s="782"/>
      <c r="F146" s="782"/>
      <c r="G146" s="782"/>
      <c r="H146" s="782"/>
      <c r="I146" s="782"/>
      <c r="J146" s="780"/>
      <c r="K146" s="780"/>
      <c r="L146" s="781"/>
      <c r="M146" s="781"/>
      <c r="N146" s="781"/>
      <c r="O146" s="781"/>
      <c r="P146" s="781"/>
      <c r="Q146" s="781"/>
      <c r="R146" s="781"/>
      <c r="S146" s="781"/>
    </row>
    <row r="147" spans="2:19" s="653" customFormat="1" ht="15" x14ac:dyDescent="0.2">
      <c r="B147" s="663"/>
      <c r="C147" s="782"/>
      <c r="D147" s="782"/>
      <c r="E147" s="782"/>
      <c r="F147" s="782"/>
      <c r="G147" s="782"/>
      <c r="H147" s="782"/>
      <c r="I147" s="782"/>
      <c r="J147" s="780"/>
      <c r="K147" s="780"/>
      <c r="L147" s="781"/>
      <c r="M147" s="781"/>
      <c r="N147" s="781"/>
      <c r="O147" s="781"/>
      <c r="P147" s="781"/>
      <c r="Q147" s="781"/>
      <c r="R147" s="781"/>
      <c r="S147" s="781"/>
    </row>
    <row r="148" spans="2:19" s="653" customFormat="1" ht="15" x14ac:dyDescent="0.2">
      <c r="B148" s="663"/>
      <c r="C148" s="782"/>
      <c r="D148" s="782"/>
      <c r="E148" s="782"/>
      <c r="F148" s="782"/>
      <c r="G148" s="782"/>
      <c r="H148" s="782"/>
      <c r="I148" s="782"/>
      <c r="J148" s="780"/>
      <c r="K148" s="780"/>
      <c r="L148" s="781"/>
      <c r="M148" s="781"/>
      <c r="N148" s="781"/>
      <c r="O148" s="781"/>
      <c r="P148" s="781"/>
      <c r="Q148" s="781"/>
      <c r="R148" s="781"/>
      <c r="S148" s="781"/>
    </row>
    <row r="149" spans="2:19" s="653" customFormat="1" ht="15" x14ac:dyDescent="0.2">
      <c r="B149" s="663"/>
      <c r="C149" s="782"/>
      <c r="D149" s="782"/>
      <c r="E149" s="782"/>
      <c r="F149" s="782"/>
      <c r="G149" s="782"/>
      <c r="H149" s="782"/>
      <c r="I149" s="782"/>
      <c r="J149" s="780"/>
      <c r="K149" s="780"/>
      <c r="L149" s="781"/>
      <c r="M149" s="781"/>
      <c r="N149" s="781"/>
      <c r="O149" s="781"/>
      <c r="P149" s="781"/>
      <c r="Q149" s="781"/>
      <c r="R149" s="781"/>
      <c r="S149" s="781"/>
    </row>
    <row r="150" spans="2:19" s="653" customFormat="1" ht="15" x14ac:dyDescent="0.2">
      <c r="B150" s="663"/>
      <c r="C150" s="782"/>
      <c r="D150" s="782"/>
      <c r="E150" s="782"/>
      <c r="F150" s="782"/>
      <c r="G150" s="782"/>
      <c r="H150" s="782"/>
      <c r="I150" s="782"/>
      <c r="J150" s="780"/>
      <c r="K150" s="780"/>
      <c r="L150" s="781"/>
      <c r="M150" s="781"/>
      <c r="N150" s="781"/>
      <c r="O150" s="781"/>
      <c r="P150" s="781"/>
      <c r="Q150" s="781"/>
      <c r="R150" s="781"/>
      <c r="S150" s="781"/>
    </row>
    <row r="151" spans="2:19" s="653" customFormat="1" ht="15" x14ac:dyDescent="0.2">
      <c r="B151" s="663"/>
      <c r="C151" s="782"/>
      <c r="D151" s="782"/>
      <c r="E151" s="782"/>
      <c r="F151" s="782"/>
      <c r="G151" s="782"/>
      <c r="H151" s="782"/>
      <c r="I151" s="782"/>
      <c r="J151" s="780"/>
      <c r="K151" s="780"/>
      <c r="L151" s="781"/>
      <c r="M151" s="781"/>
      <c r="N151" s="781"/>
      <c r="O151" s="781"/>
      <c r="P151" s="781"/>
      <c r="Q151" s="781"/>
      <c r="R151" s="781"/>
      <c r="S151" s="781"/>
    </row>
    <row r="152" spans="2:19" s="653" customFormat="1" ht="15" x14ac:dyDescent="0.2">
      <c r="B152" s="663"/>
      <c r="C152" s="782"/>
      <c r="D152" s="782"/>
      <c r="E152" s="782"/>
      <c r="F152" s="782"/>
      <c r="G152" s="782"/>
      <c r="H152" s="782"/>
      <c r="I152" s="782"/>
      <c r="J152" s="780"/>
      <c r="K152" s="780"/>
      <c r="L152" s="781"/>
      <c r="M152" s="781"/>
      <c r="N152" s="781"/>
      <c r="O152" s="781"/>
      <c r="P152" s="781"/>
      <c r="Q152" s="781"/>
      <c r="R152" s="781"/>
      <c r="S152" s="781"/>
    </row>
    <row r="153" spans="2:19" s="653" customFormat="1" ht="15" x14ac:dyDescent="0.2">
      <c r="B153" s="663"/>
      <c r="C153" s="782"/>
      <c r="D153" s="782"/>
      <c r="E153" s="782"/>
      <c r="F153" s="782"/>
      <c r="G153" s="782"/>
      <c r="H153" s="782"/>
      <c r="I153" s="782"/>
      <c r="J153" s="780"/>
      <c r="K153" s="780"/>
      <c r="L153" s="781"/>
      <c r="M153" s="781"/>
      <c r="N153" s="781"/>
      <c r="O153" s="781"/>
      <c r="P153" s="781"/>
      <c r="Q153" s="781"/>
      <c r="R153" s="781"/>
      <c r="S153" s="781"/>
    </row>
    <row r="154" spans="2:19" s="653" customFormat="1" ht="15" x14ac:dyDescent="0.2">
      <c r="B154" s="663"/>
      <c r="C154" s="782"/>
      <c r="D154" s="782"/>
      <c r="E154" s="782"/>
      <c r="F154" s="782"/>
      <c r="G154" s="782"/>
      <c r="H154" s="782"/>
      <c r="I154" s="782"/>
      <c r="J154" s="780"/>
      <c r="K154" s="780"/>
      <c r="L154" s="781"/>
      <c r="M154" s="781"/>
      <c r="N154" s="781"/>
      <c r="O154" s="781"/>
      <c r="P154" s="781"/>
      <c r="Q154" s="781"/>
      <c r="R154" s="781"/>
      <c r="S154" s="781"/>
    </row>
    <row r="155" spans="2:19" s="653" customFormat="1" ht="15" x14ac:dyDescent="0.2">
      <c r="B155" s="663"/>
      <c r="C155" s="782"/>
      <c r="D155" s="782"/>
      <c r="E155" s="782"/>
      <c r="F155" s="782"/>
      <c r="G155" s="782"/>
      <c r="H155" s="782"/>
      <c r="I155" s="782"/>
      <c r="J155" s="780"/>
      <c r="K155" s="780"/>
      <c r="L155" s="781"/>
      <c r="M155" s="781"/>
      <c r="N155" s="781"/>
      <c r="O155" s="781"/>
      <c r="P155" s="781"/>
      <c r="Q155" s="781"/>
      <c r="R155" s="781"/>
      <c r="S155" s="781"/>
    </row>
    <row r="156" spans="2:19" s="653" customFormat="1" ht="15" x14ac:dyDescent="0.2">
      <c r="B156" s="663"/>
      <c r="C156" s="782"/>
      <c r="D156" s="782"/>
      <c r="E156" s="782"/>
      <c r="F156" s="782"/>
      <c r="G156" s="782"/>
      <c r="H156" s="782"/>
      <c r="I156" s="782"/>
      <c r="J156" s="780"/>
      <c r="K156" s="780"/>
      <c r="L156" s="781"/>
      <c r="M156" s="781"/>
      <c r="N156" s="781"/>
      <c r="O156" s="781"/>
      <c r="P156" s="781"/>
      <c r="Q156" s="781"/>
      <c r="R156" s="781"/>
      <c r="S156" s="781"/>
    </row>
    <row r="157" spans="2:19" s="653" customFormat="1" ht="15" x14ac:dyDescent="0.2">
      <c r="B157" s="663"/>
      <c r="C157" s="663"/>
      <c r="D157" s="663"/>
      <c r="E157" s="663"/>
      <c r="F157" s="663"/>
      <c r="G157" s="663"/>
      <c r="H157" s="663"/>
      <c r="I157" s="663"/>
      <c r="J157" s="780"/>
      <c r="K157" s="780"/>
      <c r="L157" s="781"/>
      <c r="M157" s="781"/>
      <c r="N157" s="781"/>
      <c r="O157" s="781"/>
      <c r="P157" s="781"/>
      <c r="Q157" s="781"/>
      <c r="R157" s="781"/>
      <c r="S157" s="781"/>
    </row>
    <row r="158" spans="2:19" s="653" customFormat="1" ht="15" x14ac:dyDescent="0.2">
      <c r="B158" s="663"/>
      <c r="C158" s="663"/>
      <c r="D158" s="663"/>
      <c r="E158" s="663"/>
      <c r="F158" s="663"/>
      <c r="G158" s="663"/>
      <c r="H158" s="663"/>
      <c r="I158" s="663"/>
      <c r="J158" s="780"/>
      <c r="K158" s="780"/>
      <c r="L158" s="781"/>
      <c r="M158" s="781"/>
      <c r="N158" s="781"/>
      <c r="O158" s="781"/>
      <c r="P158" s="781"/>
      <c r="Q158" s="781"/>
      <c r="R158" s="781"/>
      <c r="S158" s="781"/>
    </row>
    <row r="159" spans="2:19" s="653" customFormat="1" ht="15" x14ac:dyDescent="0.2">
      <c r="B159" s="663"/>
      <c r="C159" s="784"/>
      <c r="D159" s="663"/>
      <c r="E159" s="663"/>
      <c r="F159" s="663"/>
      <c r="G159" s="663"/>
      <c r="H159" s="784"/>
      <c r="I159" s="663"/>
      <c r="J159" s="780"/>
      <c r="K159" s="780"/>
      <c r="L159" s="781"/>
      <c r="M159" s="781"/>
      <c r="N159" s="781"/>
      <c r="O159" s="781"/>
      <c r="P159" s="781"/>
      <c r="Q159" s="781"/>
      <c r="R159" s="781"/>
      <c r="S159" s="781"/>
    </row>
    <row r="160" spans="2:19" s="653" customFormat="1" ht="15" x14ac:dyDescent="0.2">
      <c r="B160" s="663"/>
      <c r="C160" s="784"/>
      <c r="D160" s="663"/>
      <c r="E160" s="663"/>
      <c r="F160" s="663"/>
      <c r="G160" s="663"/>
      <c r="H160" s="663"/>
      <c r="I160" s="663"/>
      <c r="J160" s="780"/>
      <c r="K160" s="780"/>
      <c r="L160" s="781"/>
      <c r="M160" s="781"/>
      <c r="N160" s="781"/>
      <c r="O160" s="781"/>
      <c r="P160" s="781"/>
      <c r="Q160" s="781"/>
      <c r="R160" s="781"/>
      <c r="S160" s="781"/>
    </row>
    <row r="161" spans="2:19" s="653" customFormat="1" ht="15" x14ac:dyDescent="0.2">
      <c r="B161" s="663"/>
      <c r="C161" s="784"/>
      <c r="D161" s="663"/>
      <c r="E161" s="663"/>
      <c r="F161" s="663"/>
      <c r="G161" s="663"/>
      <c r="H161" s="785"/>
      <c r="I161" s="793"/>
      <c r="J161" s="780"/>
      <c r="K161" s="780"/>
      <c r="L161" s="781"/>
      <c r="M161" s="781"/>
      <c r="N161" s="781"/>
      <c r="O161" s="781"/>
      <c r="P161" s="781"/>
      <c r="Q161" s="781"/>
      <c r="R161" s="781"/>
      <c r="S161" s="781"/>
    </row>
    <row r="162" spans="2:19" s="653" customFormat="1" ht="15" x14ac:dyDescent="0.2">
      <c r="B162" s="663"/>
      <c r="C162" s="663"/>
      <c r="D162" s="663"/>
      <c r="E162" s="663"/>
      <c r="F162" s="663"/>
      <c r="G162" s="663"/>
      <c r="H162" s="663"/>
      <c r="I162" s="663"/>
      <c r="J162" s="780"/>
      <c r="K162" s="780"/>
      <c r="L162" s="781"/>
      <c r="M162" s="781"/>
      <c r="N162" s="781"/>
      <c r="O162" s="781"/>
      <c r="P162" s="781"/>
      <c r="Q162" s="781"/>
      <c r="R162" s="781"/>
      <c r="S162" s="781"/>
    </row>
    <row r="163" spans="2:19" s="653" customFormat="1" ht="15" customHeight="1" x14ac:dyDescent="0.4">
      <c r="B163" s="787"/>
      <c r="C163" s="788"/>
      <c r="D163" s="789"/>
      <c r="E163" s="789"/>
      <c r="F163" s="789"/>
      <c r="G163" s="789"/>
      <c r="H163" s="789"/>
      <c r="I163" s="789"/>
      <c r="J163" s="780"/>
      <c r="K163" s="780"/>
      <c r="L163" s="781"/>
      <c r="M163" s="781"/>
      <c r="N163" s="781"/>
      <c r="O163" s="781"/>
      <c r="P163" s="781"/>
      <c r="Q163" s="781"/>
      <c r="R163" s="781"/>
      <c r="S163" s="781"/>
    </row>
    <row r="164" spans="2:19" s="653" customFormat="1" ht="15" customHeight="1" x14ac:dyDescent="0.4">
      <c r="B164" s="787"/>
      <c r="C164" s="788"/>
      <c r="D164" s="789"/>
      <c r="E164" s="789"/>
      <c r="F164" s="789"/>
      <c r="G164" s="789"/>
      <c r="H164" s="789"/>
      <c r="I164" s="789"/>
      <c r="J164" s="780"/>
      <c r="K164" s="780"/>
      <c r="L164" s="781"/>
      <c r="M164" s="781"/>
      <c r="N164" s="781"/>
      <c r="O164" s="781"/>
      <c r="P164" s="781"/>
      <c r="Q164" s="781"/>
      <c r="R164" s="781"/>
      <c r="S164" s="781"/>
    </row>
    <row r="165" spans="2:19" s="653" customFormat="1" ht="15" x14ac:dyDescent="0.2">
      <c r="B165" s="663"/>
      <c r="C165" s="663"/>
      <c r="D165" s="663"/>
      <c r="E165" s="663"/>
      <c r="F165" s="663"/>
      <c r="G165" s="663"/>
      <c r="H165" s="663"/>
      <c r="I165" s="663"/>
      <c r="J165" s="780"/>
      <c r="K165" s="780"/>
      <c r="L165" s="781"/>
      <c r="M165" s="781"/>
      <c r="N165" s="781"/>
      <c r="O165" s="781"/>
      <c r="P165" s="781"/>
      <c r="Q165" s="781"/>
      <c r="R165" s="781"/>
      <c r="S165" s="781"/>
    </row>
    <row r="166" spans="2:19" s="653" customFormat="1" ht="15" x14ac:dyDescent="0.2">
      <c r="B166" s="663"/>
      <c r="C166" s="663"/>
      <c r="D166" s="663"/>
      <c r="E166" s="663"/>
      <c r="F166" s="663"/>
      <c r="G166" s="663"/>
      <c r="H166" s="663"/>
      <c r="I166" s="663"/>
      <c r="J166" s="780"/>
      <c r="K166" s="780"/>
      <c r="L166" s="781"/>
      <c r="M166" s="781"/>
      <c r="N166" s="781"/>
      <c r="O166" s="781"/>
      <c r="P166" s="781"/>
      <c r="Q166" s="781"/>
      <c r="R166" s="781"/>
      <c r="S166" s="781"/>
    </row>
    <row r="167" spans="2:19" s="653" customFormat="1" ht="15" x14ac:dyDescent="0.2">
      <c r="B167" s="663"/>
      <c r="C167" s="663"/>
      <c r="D167" s="794"/>
      <c r="E167" s="663"/>
      <c r="F167" s="795"/>
      <c r="G167" s="663"/>
      <c r="H167" s="796"/>
      <c r="I167" s="796"/>
      <c r="J167" s="780"/>
      <c r="K167" s="780"/>
      <c r="L167" s="781"/>
      <c r="M167" s="781"/>
      <c r="N167" s="781"/>
      <c r="O167" s="781"/>
      <c r="P167" s="781"/>
      <c r="Q167" s="781"/>
      <c r="R167" s="781"/>
      <c r="S167" s="781"/>
    </row>
    <row r="168" spans="2:19" s="653" customFormat="1" ht="15" x14ac:dyDescent="0.2">
      <c r="B168" s="663"/>
      <c r="C168" s="663"/>
      <c r="D168" s="797"/>
      <c r="E168" s="663"/>
      <c r="F168" s="663"/>
      <c r="G168" s="663"/>
      <c r="H168" s="663"/>
      <c r="I168" s="663"/>
      <c r="J168" s="780"/>
      <c r="K168" s="780"/>
      <c r="L168" s="781"/>
      <c r="M168" s="781"/>
      <c r="N168" s="781"/>
      <c r="O168" s="781"/>
      <c r="P168" s="781"/>
      <c r="Q168" s="781"/>
      <c r="R168" s="781"/>
      <c r="S168" s="781"/>
    </row>
    <row r="169" spans="2:19" s="653" customFormat="1" ht="15" x14ac:dyDescent="0.2">
      <c r="B169" s="792"/>
      <c r="C169" s="792"/>
      <c r="D169" s="798"/>
      <c r="E169" s="792"/>
      <c r="F169" s="792"/>
      <c r="G169" s="792"/>
      <c r="H169" s="792"/>
      <c r="I169" s="792"/>
      <c r="J169" s="780"/>
      <c r="K169" s="780"/>
      <c r="L169" s="781"/>
      <c r="M169" s="781"/>
      <c r="N169" s="781"/>
      <c r="O169" s="781"/>
      <c r="P169" s="781"/>
      <c r="Q169" s="781"/>
      <c r="R169" s="781"/>
      <c r="S169" s="781"/>
    </row>
    <row r="170" spans="2:19" s="653" customFormat="1" ht="15" x14ac:dyDescent="0.2">
      <c r="B170" s="792"/>
      <c r="C170" s="792"/>
      <c r="D170" s="798"/>
      <c r="E170" s="792"/>
      <c r="F170" s="792"/>
      <c r="G170" s="792"/>
      <c r="H170" s="792"/>
      <c r="I170" s="792"/>
      <c r="J170" s="780"/>
      <c r="K170" s="780"/>
      <c r="L170" s="781"/>
      <c r="M170" s="781"/>
      <c r="N170" s="781"/>
      <c r="O170" s="781"/>
      <c r="P170" s="781"/>
      <c r="Q170" s="781"/>
      <c r="R170" s="781"/>
      <c r="S170" s="781"/>
    </row>
    <row r="171" spans="2:19" s="653" customFormat="1" ht="15" x14ac:dyDescent="0.2">
      <c r="B171" s="663"/>
      <c r="C171" s="663"/>
      <c r="D171" s="663"/>
      <c r="E171" s="663"/>
      <c r="F171" s="663"/>
      <c r="G171" s="663"/>
      <c r="H171" s="663"/>
      <c r="I171" s="663"/>
      <c r="J171" s="780"/>
      <c r="K171" s="780"/>
      <c r="L171" s="781"/>
      <c r="M171" s="781"/>
      <c r="N171" s="781"/>
      <c r="O171" s="781"/>
      <c r="P171" s="781"/>
      <c r="Q171" s="781"/>
      <c r="R171" s="781"/>
      <c r="S171" s="781"/>
    </row>
    <row r="172" spans="2:19" s="653" customFormat="1" ht="15" x14ac:dyDescent="0.2">
      <c r="B172" s="663"/>
      <c r="C172" s="790"/>
      <c r="D172" s="790"/>
      <c r="E172" s="791"/>
      <c r="F172" s="791"/>
      <c r="G172" s="791"/>
      <c r="H172" s="791"/>
      <c r="I172" s="790"/>
      <c r="J172" s="780"/>
      <c r="K172" s="780"/>
      <c r="L172" s="781"/>
      <c r="M172" s="781"/>
      <c r="N172" s="781"/>
      <c r="O172" s="781"/>
      <c r="P172" s="781"/>
      <c r="Q172" s="781"/>
      <c r="R172" s="781"/>
      <c r="S172" s="781"/>
    </row>
    <row r="173" spans="2:19" s="653" customFormat="1" ht="15" x14ac:dyDescent="0.2">
      <c r="B173" s="663"/>
      <c r="C173" s="790"/>
      <c r="D173" s="790"/>
      <c r="E173" s="790"/>
      <c r="F173" s="790"/>
      <c r="G173" s="790"/>
      <c r="H173" s="790"/>
      <c r="I173" s="790"/>
      <c r="J173" s="780"/>
      <c r="K173" s="780"/>
      <c r="L173" s="781"/>
      <c r="M173" s="781"/>
      <c r="N173" s="781"/>
      <c r="O173" s="781"/>
      <c r="P173" s="781"/>
      <c r="Q173" s="781"/>
      <c r="R173" s="781"/>
      <c r="S173" s="781"/>
    </row>
    <row r="174" spans="2:19" s="653" customFormat="1" ht="15" x14ac:dyDescent="0.2">
      <c r="B174" s="663"/>
      <c r="C174" s="782"/>
      <c r="D174" s="782"/>
      <c r="E174" s="782"/>
      <c r="F174" s="782"/>
      <c r="G174" s="782"/>
      <c r="H174" s="782"/>
      <c r="I174" s="782"/>
      <c r="J174" s="780"/>
      <c r="K174" s="780"/>
      <c r="L174" s="781"/>
      <c r="M174" s="781"/>
      <c r="N174" s="781"/>
      <c r="O174" s="781"/>
      <c r="P174" s="781"/>
      <c r="Q174" s="781"/>
      <c r="R174" s="781"/>
      <c r="S174" s="781"/>
    </row>
    <row r="175" spans="2:19" s="653" customFormat="1" ht="15" x14ac:dyDescent="0.2">
      <c r="B175" s="663"/>
      <c r="C175" s="782"/>
      <c r="D175" s="782"/>
      <c r="E175" s="782"/>
      <c r="F175" s="782"/>
      <c r="G175" s="782"/>
      <c r="H175" s="782"/>
      <c r="I175" s="782"/>
      <c r="J175" s="780"/>
      <c r="K175" s="780"/>
      <c r="L175" s="781"/>
      <c r="M175" s="781"/>
      <c r="N175" s="781"/>
      <c r="O175" s="781"/>
      <c r="P175" s="781"/>
      <c r="Q175" s="781"/>
      <c r="R175" s="781"/>
      <c r="S175" s="781"/>
    </row>
    <row r="176" spans="2:19" s="653" customFormat="1" ht="15" x14ac:dyDescent="0.2">
      <c r="B176" s="663"/>
      <c r="C176" s="782"/>
      <c r="D176" s="782"/>
      <c r="E176" s="782"/>
      <c r="F176" s="782"/>
      <c r="G176" s="782"/>
      <c r="H176" s="782"/>
      <c r="I176" s="782"/>
      <c r="J176" s="780"/>
      <c r="K176" s="780"/>
      <c r="L176" s="781"/>
      <c r="M176" s="781"/>
      <c r="N176" s="781"/>
      <c r="O176" s="781"/>
      <c r="P176" s="781"/>
      <c r="Q176" s="781"/>
      <c r="R176" s="781"/>
      <c r="S176" s="781"/>
    </row>
    <row r="177" spans="2:19" s="653" customFormat="1" ht="15" x14ac:dyDescent="0.2">
      <c r="B177" s="663"/>
      <c r="C177" s="782"/>
      <c r="D177" s="782"/>
      <c r="E177" s="782"/>
      <c r="F177" s="782"/>
      <c r="G177" s="782"/>
      <c r="H177" s="782"/>
      <c r="I177" s="782"/>
      <c r="J177" s="780"/>
      <c r="K177" s="780"/>
      <c r="L177" s="781"/>
      <c r="M177" s="781"/>
      <c r="N177" s="781"/>
      <c r="O177" s="781"/>
      <c r="P177" s="781"/>
      <c r="Q177" s="781"/>
      <c r="R177" s="781"/>
      <c r="S177" s="781"/>
    </row>
    <row r="178" spans="2:19" s="653" customFormat="1" ht="15" x14ac:dyDescent="0.2">
      <c r="B178" s="663"/>
      <c r="C178" s="782"/>
      <c r="D178" s="782"/>
      <c r="E178" s="782"/>
      <c r="F178" s="782"/>
      <c r="G178" s="782"/>
      <c r="H178" s="782"/>
      <c r="I178" s="782"/>
      <c r="J178" s="780"/>
      <c r="K178" s="780"/>
      <c r="L178" s="781"/>
      <c r="M178" s="781"/>
      <c r="N178" s="781"/>
      <c r="O178" s="781"/>
      <c r="P178" s="781"/>
      <c r="Q178" s="781"/>
      <c r="R178" s="781"/>
      <c r="S178" s="781"/>
    </row>
    <row r="179" spans="2:19" s="653" customFormat="1" ht="15" x14ac:dyDescent="0.2">
      <c r="B179" s="663"/>
      <c r="C179" s="782"/>
      <c r="D179" s="782"/>
      <c r="E179" s="782"/>
      <c r="F179" s="782"/>
      <c r="G179" s="782"/>
      <c r="H179" s="782"/>
      <c r="I179" s="782"/>
      <c r="J179" s="780"/>
      <c r="K179" s="780"/>
      <c r="L179" s="781"/>
      <c r="M179" s="781"/>
      <c r="N179" s="781"/>
      <c r="O179" s="781"/>
      <c r="P179" s="781"/>
      <c r="Q179" s="781"/>
      <c r="R179" s="781"/>
      <c r="S179" s="781"/>
    </row>
    <row r="180" spans="2:19" s="653" customFormat="1" ht="15" x14ac:dyDescent="0.2">
      <c r="B180" s="663"/>
      <c r="C180" s="782"/>
      <c r="D180" s="782"/>
      <c r="E180" s="782"/>
      <c r="F180" s="782"/>
      <c r="G180" s="782"/>
      <c r="H180" s="782"/>
      <c r="I180" s="782"/>
      <c r="J180" s="780"/>
      <c r="K180" s="780"/>
      <c r="L180" s="781"/>
      <c r="M180" s="781"/>
      <c r="N180" s="781"/>
      <c r="O180" s="781"/>
      <c r="P180" s="781"/>
      <c r="Q180" s="781"/>
      <c r="R180" s="781"/>
      <c r="S180" s="781"/>
    </row>
    <row r="181" spans="2:19" s="653" customFormat="1" ht="15" x14ac:dyDescent="0.2">
      <c r="B181" s="663"/>
      <c r="C181" s="782"/>
      <c r="D181" s="782"/>
      <c r="E181" s="782"/>
      <c r="F181" s="782"/>
      <c r="G181" s="782"/>
      <c r="H181" s="782"/>
      <c r="I181" s="782"/>
      <c r="J181" s="780"/>
      <c r="K181" s="780"/>
      <c r="L181" s="781"/>
      <c r="M181" s="781"/>
      <c r="N181" s="781"/>
      <c r="O181" s="781"/>
      <c r="P181" s="781"/>
      <c r="Q181" s="781"/>
      <c r="R181" s="781"/>
      <c r="S181" s="781"/>
    </row>
    <row r="182" spans="2:19" s="653" customFormat="1" ht="15" x14ac:dyDescent="0.2">
      <c r="B182" s="663"/>
      <c r="C182" s="782"/>
      <c r="D182" s="782"/>
      <c r="E182" s="782"/>
      <c r="F182" s="782"/>
      <c r="G182" s="782"/>
      <c r="H182" s="782"/>
      <c r="I182" s="782"/>
      <c r="J182" s="780"/>
      <c r="K182" s="780"/>
      <c r="L182" s="781"/>
      <c r="M182" s="781"/>
      <c r="N182" s="781"/>
      <c r="O182" s="781"/>
      <c r="P182" s="781"/>
      <c r="Q182" s="781"/>
      <c r="R182" s="781"/>
      <c r="S182" s="781"/>
    </row>
    <row r="183" spans="2:19" s="653" customFormat="1" ht="15" x14ac:dyDescent="0.2">
      <c r="B183" s="663"/>
      <c r="C183" s="782"/>
      <c r="D183" s="782"/>
      <c r="E183" s="782"/>
      <c r="F183" s="782"/>
      <c r="G183" s="782"/>
      <c r="H183" s="782"/>
      <c r="I183" s="782"/>
      <c r="J183" s="780"/>
      <c r="K183" s="780"/>
      <c r="L183" s="781"/>
      <c r="M183" s="781"/>
      <c r="N183" s="781"/>
      <c r="O183" s="781"/>
      <c r="P183" s="781"/>
      <c r="Q183" s="781"/>
      <c r="R183" s="781"/>
      <c r="S183" s="781"/>
    </row>
    <row r="184" spans="2:19" s="653" customFormat="1" ht="15" x14ac:dyDescent="0.2">
      <c r="B184" s="663"/>
      <c r="C184" s="782"/>
      <c r="D184" s="782"/>
      <c r="E184" s="782"/>
      <c r="F184" s="782"/>
      <c r="G184" s="782"/>
      <c r="H184" s="782"/>
      <c r="I184" s="782"/>
      <c r="J184" s="780"/>
      <c r="K184" s="780"/>
      <c r="L184" s="781"/>
      <c r="M184" s="781"/>
      <c r="N184" s="781"/>
      <c r="O184" s="781"/>
      <c r="P184" s="781"/>
      <c r="Q184" s="781"/>
      <c r="R184" s="781"/>
      <c r="S184" s="781"/>
    </row>
    <row r="185" spans="2:19" s="653" customFormat="1" ht="15" x14ac:dyDescent="0.2">
      <c r="B185" s="663"/>
      <c r="C185" s="782"/>
      <c r="D185" s="782"/>
      <c r="E185" s="782"/>
      <c r="F185" s="782"/>
      <c r="G185" s="782"/>
      <c r="H185" s="782"/>
      <c r="I185" s="782"/>
      <c r="J185" s="780"/>
      <c r="K185" s="780"/>
      <c r="L185" s="781"/>
      <c r="M185" s="781"/>
      <c r="N185" s="781"/>
      <c r="O185" s="781"/>
      <c r="P185" s="781"/>
      <c r="Q185" s="781"/>
      <c r="R185" s="781"/>
      <c r="S185" s="781"/>
    </row>
    <row r="186" spans="2:19" s="653" customFormat="1" ht="15" x14ac:dyDescent="0.2">
      <c r="B186" s="663"/>
      <c r="C186" s="782"/>
      <c r="D186" s="782"/>
      <c r="E186" s="782"/>
      <c r="F186" s="782"/>
      <c r="G186" s="782"/>
      <c r="H186" s="782"/>
      <c r="I186" s="782"/>
      <c r="J186" s="780"/>
      <c r="K186" s="780"/>
      <c r="L186" s="781"/>
      <c r="M186" s="781"/>
      <c r="N186" s="781"/>
      <c r="O186" s="781"/>
      <c r="P186" s="781"/>
      <c r="Q186" s="781"/>
      <c r="R186" s="781"/>
      <c r="S186" s="781"/>
    </row>
    <row r="187" spans="2:19" s="653" customFormat="1" ht="15" x14ac:dyDescent="0.2">
      <c r="B187" s="663"/>
      <c r="C187" s="782"/>
      <c r="D187" s="782"/>
      <c r="E187" s="782"/>
      <c r="F187" s="782"/>
      <c r="G187" s="782"/>
      <c r="H187" s="782"/>
      <c r="I187" s="782"/>
      <c r="J187" s="780"/>
      <c r="K187" s="780"/>
      <c r="L187" s="781"/>
      <c r="M187" s="781"/>
      <c r="N187" s="781"/>
      <c r="O187" s="781"/>
      <c r="P187" s="781"/>
      <c r="Q187" s="781"/>
      <c r="R187" s="781"/>
      <c r="S187" s="781"/>
    </row>
    <row r="188" spans="2:19" s="653" customFormat="1" ht="15" x14ac:dyDescent="0.2">
      <c r="B188" s="663"/>
      <c r="C188" s="782"/>
      <c r="D188" s="782"/>
      <c r="E188" s="782"/>
      <c r="F188" s="782"/>
      <c r="G188" s="782"/>
      <c r="H188" s="782"/>
      <c r="I188" s="782"/>
      <c r="J188" s="780"/>
      <c r="K188" s="780"/>
      <c r="L188" s="781"/>
      <c r="M188" s="781"/>
      <c r="N188" s="781"/>
      <c r="O188" s="781"/>
      <c r="P188" s="781"/>
      <c r="Q188" s="781"/>
      <c r="R188" s="781"/>
      <c r="S188" s="781"/>
    </row>
    <row r="189" spans="2:19" s="653" customFormat="1" ht="15" x14ac:dyDescent="0.2">
      <c r="B189" s="663"/>
      <c r="C189" s="782"/>
      <c r="D189" s="782"/>
      <c r="E189" s="782"/>
      <c r="F189" s="782"/>
      <c r="G189" s="782"/>
      <c r="H189" s="782"/>
      <c r="I189" s="782"/>
      <c r="J189" s="780"/>
      <c r="K189" s="780"/>
      <c r="L189" s="781"/>
      <c r="M189" s="781"/>
      <c r="N189" s="781"/>
      <c r="O189" s="781"/>
      <c r="P189" s="781"/>
      <c r="Q189" s="781"/>
      <c r="R189" s="781"/>
      <c r="S189" s="781"/>
    </row>
    <row r="190" spans="2:19" s="653" customFormat="1" ht="15" x14ac:dyDescent="0.2">
      <c r="B190" s="663"/>
      <c r="C190" s="782"/>
      <c r="D190" s="782"/>
      <c r="E190" s="782"/>
      <c r="F190" s="782"/>
      <c r="G190" s="782"/>
      <c r="H190" s="782"/>
      <c r="I190" s="782"/>
      <c r="J190" s="780"/>
      <c r="K190" s="780"/>
      <c r="L190" s="781"/>
      <c r="M190" s="781"/>
      <c r="N190" s="781"/>
      <c r="O190" s="781"/>
      <c r="P190" s="781"/>
      <c r="Q190" s="781"/>
      <c r="R190" s="781"/>
      <c r="S190" s="781"/>
    </row>
    <row r="191" spans="2:19" s="653" customFormat="1" ht="15" x14ac:dyDescent="0.2">
      <c r="B191" s="663"/>
      <c r="C191" s="782"/>
      <c r="D191" s="782"/>
      <c r="E191" s="782"/>
      <c r="F191" s="782"/>
      <c r="G191" s="782"/>
      <c r="H191" s="782"/>
      <c r="I191" s="782"/>
      <c r="J191" s="780"/>
      <c r="K191" s="780"/>
      <c r="L191" s="781"/>
      <c r="M191" s="781"/>
      <c r="N191" s="781"/>
      <c r="O191" s="781"/>
      <c r="P191" s="781"/>
      <c r="Q191" s="781"/>
      <c r="R191" s="781"/>
      <c r="S191" s="781"/>
    </row>
    <row r="192" spans="2:19" s="653" customFormat="1" ht="15" x14ac:dyDescent="0.2">
      <c r="B192" s="663"/>
      <c r="C192" s="782"/>
      <c r="D192" s="782"/>
      <c r="E192" s="782"/>
      <c r="F192" s="782"/>
      <c r="G192" s="782"/>
      <c r="H192" s="782"/>
      <c r="I192" s="782"/>
      <c r="J192" s="780"/>
      <c r="K192" s="780"/>
      <c r="L192" s="781"/>
      <c r="M192" s="781"/>
      <c r="N192" s="781"/>
      <c r="O192" s="781"/>
      <c r="P192" s="781"/>
      <c r="Q192" s="781"/>
      <c r="R192" s="781"/>
      <c r="S192" s="781"/>
    </row>
    <row r="193" spans="2:19" s="653" customFormat="1" ht="15" x14ac:dyDescent="0.2">
      <c r="B193" s="663"/>
      <c r="C193" s="782"/>
      <c r="D193" s="782"/>
      <c r="E193" s="782"/>
      <c r="F193" s="782"/>
      <c r="G193" s="782"/>
      <c r="H193" s="782"/>
      <c r="I193" s="782"/>
      <c r="J193" s="780"/>
      <c r="K193" s="780"/>
      <c r="L193" s="781"/>
      <c r="M193" s="781"/>
      <c r="N193" s="781"/>
      <c r="O193" s="781"/>
      <c r="P193" s="781"/>
      <c r="Q193" s="781"/>
      <c r="R193" s="781"/>
      <c r="S193" s="781"/>
    </row>
    <row r="194" spans="2:19" s="653" customFormat="1" ht="15" x14ac:dyDescent="0.2">
      <c r="B194" s="663"/>
      <c r="C194" s="782"/>
      <c r="D194" s="782"/>
      <c r="E194" s="782"/>
      <c r="F194" s="782"/>
      <c r="G194" s="782"/>
      <c r="H194" s="782"/>
      <c r="I194" s="782"/>
      <c r="J194" s="780"/>
      <c r="K194" s="780"/>
      <c r="L194" s="781"/>
      <c r="M194" s="781"/>
      <c r="N194" s="781"/>
      <c r="O194" s="781"/>
      <c r="P194" s="781"/>
      <c r="Q194" s="781"/>
      <c r="R194" s="781"/>
      <c r="S194" s="781"/>
    </row>
    <row r="195" spans="2:19" s="653" customFormat="1" ht="15" x14ac:dyDescent="0.2">
      <c r="B195" s="663"/>
      <c r="C195" s="782"/>
      <c r="D195" s="782"/>
      <c r="E195" s="782"/>
      <c r="F195" s="782"/>
      <c r="G195" s="782"/>
      <c r="H195" s="782"/>
      <c r="I195" s="782"/>
      <c r="J195" s="780"/>
      <c r="K195" s="780"/>
      <c r="L195" s="781"/>
      <c r="M195" s="781"/>
      <c r="N195" s="781"/>
      <c r="O195" s="781"/>
      <c r="P195" s="781"/>
      <c r="Q195" s="781"/>
      <c r="R195" s="781"/>
      <c r="S195" s="781"/>
    </row>
    <row r="196" spans="2:19" s="653" customFormat="1" ht="15" x14ac:dyDescent="0.2">
      <c r="B196" s="663"/>
      <c r="C196" s="782"/>
      <c r="D196" s="782"/>
      <c r="E196" s="782"/>
      <c r="F196" s="782"/>
      <c r="G196" s="782"/>
      <c r="H196" s="782"/>
      <c r="I196" s="782"/>
      <c r="J196" s="780"/>
      <c r="K196" s="780"/>
      <c r="L196" s="781"/>
      <c r="M196" s="781"/>
      <c r="N196" s="781"/>
      <c r="O196" s="781"/>
      <c r="P196" s="781"/>
      <c r="Q196" s="781"/>
      <c r="R196" s="781"/>
      <c r="S196" s="781"/>
    </row>
    <row r="197" spans="2:19" s="653" customFormat="1" ht="15" x14ac:dyDescent="0.2">
      <c r="B197" s="663"/>
      <c r="C197" s="782"/>
      <c r="D197" s="782"/>
      <c r="E197" s="782"/>
      <c r="F197" s="782"/>
      <c r="G197" s="782"/>
      <c r="H197" s="782"/>
      <c r="I197" s="782"/>
      <c r="J197" s="780"/>
      <c r="K197" s="780"/>
      <c r="L197" s="781"/>
      <c r="M197" s="781"/>
      <c r="N197" s="781"/>
      <c r="O197" s="781"/>
      <c r="P197" s="781"/>
      <c r="Q197" s="781"/>
      <c r="R197" s="781"/>
      <c r="S197" s="781"/>
    </row>
    <row r="198" spans="2:19" s="653" customFormat="1" ht="15" x14ac:dyDescent="0.2">
      <c r="B198" s="663"/>
      <c r="C198" s="782"/>
      <c r="D198" s="782"/>
      <c r="E198" s="782"/>
      <c r="F198" s="782"/>
      <c r="G198" s="782"/>
      <c r="H198" s="782"/>
      <c r="I198" s="782"/>
      <c r="J198" s="780"/>
      <c r="K198" s="780"/>
      <c r="L198" s="781"/>
      <c r="M198" s="781"/>
      <c r="N198" s="781"/>
      <c r="O198" s="781"/>
      <c r="P198" s="781"/>
      <c r="Q198" s="781"/>
      <c r="R198" s="781"/>
      <c r="S198" s="781"/>
    </row>
    <row r="199" spans="2:19" s="653" customFormat="1" ht="15" x14ac:dyDescent="0.2">
      <c r="B199" s="663"/>
      <c r="C199" s="782"/>
      <c r="D199" s="782"/>
      <c r="E199" s="782"/>
      <c r="F199" s="782"/>
      <c r="G199" s="782"/>
      <c r="H199" s="782"/>
      <c r="I199" s="782"/>
      <c r="J199" s="780"/>
      <c r="K199" s="780"/>
      <c r="L199" s="781"/>
      <c r="M199" s="781"/>
      <c r="N199" s="781"/>
      <c r="O199" s="781"/>
      <c r="P199" s="781"/>
      <c r="Q199" s="781"/>
      <c r="R199" s="781"/>
      <c r="S199" s="781"/>
    </row>
    <row r="200" spans="2:19" s="653" customFormat="1" ht="15" x14ac:dyDescent="0.2">
      <c r="B200" s="663"/>
      <c r="C200" s="782"/>
      <c r="D200" s="782"/>
      <c r="E200" s="782"/>
      <c r="F200" s="782"/>
      <c r="G200" s="782"/>
      <c r="H200" s="782"/>
      <c r="I200" s="782"/>
      <c r="J200" s="780"/>
      <c r="K200" s="780"/>
      <c r="L200" s="781"/>
      <c r="M200" s="781"/>
      <c r="N200" s="781"/>
      <c r="O200" s="781"/>
      <c r="P200" s="781"/>
      <c r="Q200" s="781"/>
      <c r="R200" s="781"/>
      <c r="S200" s="781"/>
    </row>
    <row r="201" spans="2:19" s="653" customFormat="1" ht="15" x14ac:dyDescent="0.2">
      <c r="B201" s="663"/>
      <c r="C201" s="782"/>
      <c r="D201" s="782"/>
      <c r="E201" s="782"/>
      <c r="F201" s="782"/>
      <c r="G201" s="782"/>
      <c r="H201" s="782"/>
      <c r="I201" s="782"/>
      <c r="J201" s="780"/>
      <c r="K201" s="780"/>
      <c r="L201" s="781"/>
      <c r="M201" s="781"/>
      <c r="N201" s="781"/>
      <c r="O201" s="781"/>
      <c r="P201" s="781"/>
      <c r="Q201" s="781"/>
      <c r="R201" s="781"/>
      <c r="S201" s="781"/>
    </row>
    <row r="202" spans="2:19" s="653" customFormat="1" ht="15" x14ac:dyDescent="0.2">
      <c r="B202" s="663"/>
      <c r="C202" s="782"/>
      <c r="D202" s="782"/>
      <c r="E202" s="782"/>
      <c r="F202" s="782"/>
      <c r="G202" s="782"/>
      <c r="H202" s="782"/>
      <c r="I202" s="782"/>
      <c r="J202" s="780"/>
      <c r="K202" s="780"/>
      <c r="L202" s="781"/>
      <c r="M202" s="781"/>
      <c r="N202" s="781"/>
      <c r="O202" s="781"/>
      <c r="P202" s="781"/>
      <c r="Q202" s="781"/>
      <c r="R202" s="781"/>
      <c r="S202" s="781"/>
    </row>
    <row r="203" spans="2:19" s="653" customFormat="1" ht="15" x14ac:dyDescent="0.2">
      <c r="B203" s="663"/>
      <c r="C203" s="782"/>
      <c r="D203" s="782"/>
      <c r="E203" s="782"/>
      <c r="F203" s="782"/>
      <c r="G203" s="782"/>
      <c r="H203" s="782"/>
      <c r="I203" s="782"/>
      <c r="J203" s="780"/>
      <c r="K203" s="780"/>
      <c r="L203" s="781"/>
      <c r="M203" s="781"/>
      <c r="N203" s="781"/>
      <c r="O203" s="781"/>
      <c r="P203" s="781"/>
      <c r="Q203" s="781"/>
      <c r="R203" s="781"/>
      <c r="S203" s="781"/>
    </row>
    <row r="204" spans="2:19" s="653" customFormat="1" ht="15" x14ac:dyDescent="0.2">
      <c r="B204" s="663"/>
      <c r="C204" s="782"/>
      <c r="D204" s="782"/>
      <c r="E204" s="782"/>
      <c r="F204" s="782"/>
      <c r="G204" s="782"/>
      <c r="H204" s="782"/>
      <c r="I204" s="782"/>
      <c r="J204" s="780"/>
      <c r="K204" s="780"/>
      <c r="L204" s="781"/>
      <c r="M204" s="781"/>
      <c r="N204" s="781"/>
      <c r="O204" s="781"/>
      <c r="P204" s="781"/>
      <c r="Q204" s="781"/>
      <c r="R204" s="781"/>
      <c r="S204" s="781"/>
    </row>
    <row r="205" spans="2:19" s="653" customFormat="1" ht="15" x14ac:dyDescent="0.2">
      <c r="B205" s="663"/>
      <c r="C205" s="663"/>
      <c r="D205" s="663"/>
      <c r="E205" s="663"/>
      <c r="F205" s="663"/>
      <c r="G205" s="663"/>
      <c r="H205" s="663"/>
      <c r="I205" s="663"/>
      <c r="J205" s="780"/>
      <c r="K205" s="780"/>
      <c r="L205" s="781"/>
      <c r="M205" s="781"/>
      <c r="N205" s="781"/>
      <c r="O205" s="781"/>
      <c r="P205" s="781"/>
      <c r="Q205" s="781"/>
      <c r="R205" s="781"/>
      <c r="S205" s="781"/>
    </row>
    <row r="206" spans="2:19" s="653" customFormat="1" ht="15" x14ac:dyDescent="0.2">
      <c r="B206" s="663"/>
      <c r="C206" s="663"/>
      <c r="D206" s="663"/>
      <c r="E206" s="663"/>
      <c r="F206" s="663"/>
      <c r="G206" s="663"/>
      <c r="H206" s="663"/>
      <c r="I206" s="663"/>
      <c r="J206" s="780"/>
      <c r="K206" s="780"/>
      <c r="L206" s="781"/>
      <c r="M206" s="781"/>
      <c r="N206" s="781"/>
      <c r="O206" s="781"/>
      <c r="P206" s="781"/>
      <c r="Q206" s="781"/>
      <c r="R206" s="781"/>
      <c r="S206" s="781"/>
    </row>
    <row r="207" spans="2:19" s="653" customFormat="1" ht="15" x14ac:dyDescent="0.2">
      <c r="B207" s="663"/>
      <c r="C207" s="663"/>
      <c r="D207" s="663"/>
      <c r="E207" s="663"/>
      <c r="F207" s="663"/>
      <c r="G207" s="663"/>
      <c r="H207" s="663"/>
      <c r="I207" s="663"/>
      <c r="J207" s="780"/>
      <c r="K207" s="780"/>
      <c r="L207" s="781"/>
      <c r="M207" s="781"/>
      <c r="N207" s="781"/>
      <c r="O207" s="781"/>
      <c r="P207" s="781"/>
      <c r="Q207" s="781"/>
      <c r="R207" s="781"/>
      <c r="S207" s="781"/>
    </row>
    <row r="208" spans="2:19" s="653" customFormat="1" ht="15" x14ac:dyDescent="0.2">
      <c r="B208" s="663"/>
      <c r="C208" s="663"/>
      <c r="D208" s="663"/>
      <c r="E208" s="663"/>
      <c r="F208" s="663"/>
      <c r="G208" s="663"/>
      <c r="H208" s="663"/>
      <c r="I208" s="663"/>
      <c r="J208" s="780"/>
      <c r="K208" s="780"/>
      <c r="L208" s="781"/>
      <c r="M208" s="781"/>
      <c r="N208" s="781"/>
      <c r="O208" s="781"/>
      <c r="P208" s="781"/>
      <c r="Q208" s="781"/>
      <c r="R208" s="781"/>
      <c r="S208" s="781"/>
    </row>
    <row r="209" spans="2:19" s="653" customFormat="1" ht="15" x14ac:dyDescent="0.2">
      <c r="B209" s="663"/>
      <c r="C209" s="663"/>
      <c r="D209" s="663"/>
      <c r="E209" s="663"/>
      <c r="F209" s="663"/>
      <c r="G209" s="663"/>
      <c r="H209" s="663"/>
      <c r="I209" s="663"/>
      <c r="J209" s="780"/>
      <c r="K209" s="780"/>
      <c r="L209" s="781"/>
      <c r="M209" s="781"/>
      <c r="N209" s="781"/>
      <c r="O209" s="781"/>
      <c r="P209" s="781"/>
      <c r="Q209" s="781"/>
      <c r="R209" s="781"/>
      <c r="S209" s="781"/>
    </row>
    <row r="210" spans="2:19" s="653" customFormat="1" ht="15" x14ac:dyDescent="0.2">
      <c r="B210" s="663"/>
      <c r="C210" s="663"/>
      <c r="D210" s="663"/>
      <c r="E210" s="663"/>
      <c r="F210" s="663"/>
      <c r="G210" s="663"/>
      <c r="H210" s="663"/>
      <c r="I210" s="663"/>
      <c r="J210" s="780"/>
      <c r="K210" s="780"/>
      <c r="L210" s="781"/>
      <c r="M210" s="781"/>
      <c r="N210" s="781"/>
      <c r="O210" s="781"/>
      <c r="P210" s="781"/>
      <c r="Q210" s="781"/>
      <c r="R210" s="781"/>
      <c r="S210" s="781"/>
    </row>
    <row r="211" spans="2:19" s="653" customFormat="1" ht="15" x14ac:dyDescent="0.2">
      <c r="B211" s="663"/>
      <c r="C211" s="663"/>
      <c r="D211" s="663"/>
      <c r="E211" s="663"/>
      <c r="F211" s="663"/>
      <c r="G211" s="663"/>
      <c r="H211" s="663"/>
      <c r="I211" s="663"/>
      <c r="J211" s="780"/>
      <c r="K211" s="780"/>
      <c r="L211" s="781"/>
      <c r="M211" s="781"/>
      <c r="N211" s="781"/>
      <c r="O211" s="781"/>
      <c r="P211" s="781"/>
      <c r="Q211" s="781"/>
      <c r="R211" s="781"/>
      <c r="S211" s="781"/>
    </row>
    <row r="212" spans="2:19" s="653" customFormat="1" ht="15" x14ac:dyDescent="0.2">
      <c r="C212" s="663"/>
      <c r="D212" s="663"/>
      <c r="E212" s="663"/>
      <c r="F212" s="663"/>
      <c r="G212" s="663"/>
      <c r="H212" s="663"/>
      <c r="I212" s="663"/>
      <c r="J212" s="780"/>
      <c r="K212" s="780"/>
      <c r="L212" s="781"/>
      <c r="M212" s="781"/>
      <c r="N212" s="781"/>
      <c r="O212" s="781"/>
      <c r="P212" s="781"/>
      <c r="Q212" s="781"/>
      <c r="R212" s="781"/>
      <c r="S212" s="781"/>
    </row>
    <row r="213" spans="2:19" s="653" customFormat="1" ht="15" x14ac:dyDescent="0.2">
      <c r="C213" s="663"/>
      <c r="D213" s="663"/>
      <c r="E213" s="663"/>
      <c r="F213" s="663"/>
      <c r="G213" s="663"/>
      <c r="H213" s="663"/>
      <c r="I213" s="663"/>
      <c r="J213" s="780"/>
      <c r="K213" s="780"/>
      <c r="L213" s="781"/>
      <c r="M213" s="781"/>
      <c r="N213" s="781"/>
      <c r="O213" s="781"/>
      <c r="P213" s="781"/>
      <c r="Q213" s="781"/>
      <c r="R213" s="781"/>
      <c r="S213" s="781"/>
    </row>
    <row r="214" spans="2:19" s="653" customFormat="1" ht="15" x14ac:dyDescent="0.2">
      <c r="C214" s="663"/>
      <c r="D214" s="663"/>
      <c r="E214" s="663"/>
      <c r="F214" s="663"/>
      <c r="G214" s="663"/>
      <c r="H214" s="663"/>
      <c r="I214" s="663"/>
      <c r="J214" s="780"/>
      <c r="K214" s="780"/>
      <c r="L214" s="781"/>
      <c r="M214" s="781"/>
      <c r="N214" s="781"/>
      <c r="O214" s="781"/>
      <c r="P214" s="781"/>
      <c r="Q214" s="781"/>
      <c r="R214" s="781"/>
      <c r="S214" s="781"/>
    </row>
    <row r="215" spans="2:19" s="653" customFormat="1" ht="15" x14ac:dyDescent="0.2">
      <c r="C215" s="663"/>
      <c r="D215" s="663"/>
      <c r="E215" s="663"/>
      <c r="F215" s="663"/>
      <c r="G215" s="663"/>
      <c r="H215" s="663"/>
      <c r="I215" s="663"/>
      <c r="J215" s="780"/>
      <c r="K215" s="780"/>
      <c r="L215" s="781"/>
      <c r="M215" s="781"/>
      <c r="N215" s="781"/>
      <c r="O215" s="781"/>
      <c r="P215" s="781"/>
      <c r="Q215" s="781"/>
      <c r="R215" s="781"/>
      <c r="S215" s="781"/>
    </row>
    <row r="216" spans="2:19" s="653" customFormat="1" ht="15" x14ac:dyDescent="0.2">
      <c r="C216" s="663"/>
      <c r="D216" s="663"/>
      <c r="E216" s="663"/>
      <c r="F216" s="663"/>
      <c r="G216" s="663"/>
      <c r="H216" s="663"/>
      <c r="I216" s="663"/>
      <c r="J216" s="780"/>
      <c r="K216" s="780"/>
      <c r="L216" s="781"/>
      <c r="M216" s="781"/>
      <c r="N216" s="781"/>
      <c r="O216" s="781"/>
      <c r="P216" s="781"/>
      <c r="Q216" s="781"/>
      <c r="R216" s="781"/>
      <c r="S216" s="781"/>
    </row>
    <row r="217" spans="2:19" s="653" customFormat="1" ht="15" x14ac:dyDescent="0.2">
      <c r="C217" s="663"/>
      <c r="D217" s="663"/>
      <c r="E217" s="663"/>
      <c r="F217" s="663"/>
      <c r="G217" s="663"/>
      <c r="H217" s="663"/>
      <c r="I217" s="663"/>
      <c r="J217" s="780"/>
      <c r="K217" s="780"/>
      <c r="L217" s="781"/>
      <c r="M217" s="781"/>
      <c r="N217" s="781"/>
      <c r="O217" s="781"/>
      <c r="P217" s="781"/>
      <c r="Q217" s="781"/>
      <c r="R217" s="781"/>
      <c r="S217" s="781"/>
    </row>
    <row r="218" spans="2:19" s="653" customFormat="1" ht="15" x14ac:dyDescent="0.2">
      <c r="C218" s="663"/>
      <c r="D218" s="663"/>
      <c r="E218" s="663"/>
      <c r="F218" s="663"/>
      <c r="G218" s="663"/>
      <c r="H218" s="663"/>
      <c r="I218" s="663"/>
      <c r="J218" s="780"/>
      <c r="K218" s="780"/>
      <c r="L218" s="781"/>
      <c r="M218" s="781"/>
      <c r="N218" s="781"/>
      <c r="O218" s="781"/>
      <c r="P218" s="781"/>
      <c r="Q218" s="781"/>
      <c r="R218" s="781"/>
      <c r="S218" s="781"/>
    </row>
    <row r="219" spans="2:19" s="653" customFormat="1" ht="15" x14ac:dyDescent="0.2">
      <c r="C219" s="663"/>
      <c r="D219" s="663"/>
      <c r="E219" s="663"/>
      <c r="F219" s="663"/>
      <c r="G219" s="663"/>
      <c r="H219" s="663"/>
      <c r="I219" s="663"/>
      <c r="J219" s="780"/>
      <c r="K219" s="780"/>
      <c r="L219" s="781"/>
      <c r="M219" s="781"/>
      <c r="N219" s="781"/>
      <c r="O219" s="781"/>
      <c r="P219" s="781"/>
      <c r="Q219" s="781"/>
      <c r="R219" s="781"/>
      <c r="S219" s="781"/>
    </row>
    <row r="220" spans="2:19" s="653" customFormat="1" ht="15" x14ac:dyDescent="0.2">
      <c r="C220" s="663"/>
      <c r="D220" s="663"/>
      <c r="E220" s="663"/>
      <c r="F220" s="663"/>
      <c r="G220" s="663"/>
      <c r="H220" s="663"/>
      <c r="I220" s="663"/>
      <c r="J220" s="780"/>
      <c r="K220" s="780"/>
      <c r="L220" s="781"/>
      <c r="M220" s="781"/>
      <c r="N220" s="781"/>
      <c r="O220" s="781"/>
      <c r="P220" s="781"/>
      <c r="Q220" s="781"/>
      <c r="R220" s="781"/>
      <c r="S220" s="781"/>
    </row>
    <row r="221" spans="2:19" s="653" customFormat="1" ht="15" x14ac:dyDescent="0.2">
      <c r="C221" s="663"/>
      <c r="D221" s="663"/>
      <c r="E221" s="663"/>
      <c r="F221" s="663"/>
      <c r="G221" s="663"/>
      <c r="H221" s="663"/>
      <c r="I221" s="663"/>
      <c r="J221" s="780"/>
      <c r="K221" s="780"/>
      <c r="L221" s="781"/>
      <c r="M221" s="781"/>
      <c r="N221" s="781"/>
      <c r="O221" s="781"/>
      <c r="P221" s="781"/>
      <c r="Q221" s="781"/>
      <c r="R221" s="781"/>
      <c r="S221" s="781"/>
    </row>
    <row r="222" spans="2:19" s="653" customFormat="1" ht="15" x14ac:dyDescent="0.2">
      <c r="C222" s="663"/>
      <c r="D222" s="663"/>
      <c r="E222" s="663"/>
      <c r="F222" s="663"/>
      <c r="G222" s="663"/>
      <c r="H222" s="663"/>
      <c r="I222" s="663"/>
      <c r="J222" s="780"/>
      <c r="K222" s="780"/>
      <c r="L222" s="781"/>
      <c r="M222" s="781"/>
      <c r="N222" s="781"/>
      <c r="O222" s="781"/>
      <c r="P222" s="781"/>
      <c r="Q222" s="781"/>
      <c r="R222" s="781"/>
      <c r="S222" s="781"/>
    </row>
    <row r="223" spans="2:19" s="653" customFormat="1" ht="15" x14ac:dyDescent="0.2">
      <c r="C223" s="663"/>
      <c r="D223" s="663"/>
      <c r="E223" s="663"/>
      <c r="F223" s="663"/>
      <c r="G223" s="663"/>
      <c r="H223" s="663"/>
      <c r="I223" s="663"/>
      <c r="J223" s="780"/>
      <c r="K223" s="780"/>
      <c r="L223" s="781"/>
      <c r="M223" s="781"/>
      <c r="N223" s="781"/>
      <c r="O223" s="781"/>
      <c r="P223" s="781"/>
      <c r="Q223" s="781"/>
      <c r="R223" s="781"/>
      <c r="S223" s="781"/>
    </row>
    <row r="224" spans="2:19" s="653" customFormat="1" ht="15" x14ac:dyDescent="0.2">
      <c r="C224" s="663"/>
      <c r="D224" s="663"/>
      <c r="E224" s="663"/>
      <c r="F224" s="663"/>
      <c r="G224" s="663"/>
      <c r="H224" s="663"/>
      <c r="I224" s="663"/>
      <c r="J224" s="780"/>
      <c r="K224" s="780"/>
      <c r="L224" s="781"/>
      <c r="M224" s="781"/>
      <c r="N224" s="781"/>
      <c r="O224" s="781"/>
      <c r="P224" s="781"/>
      <c r="Q224" s="781"/>
      <c r="R224" s="781"/>
      <c r="S224" s="781"/>
    </row>
    <row r="225" spans="3:19" s="653" customFormat="1" ht="15" x14ac:dyDescent="0.2">
      <c r="C225" s="663"/>
      <c r="D225" s="663"/>
      <c r="E225" s="663"/>
      <c r="F225" s="663"/>
      <c r="G225" s="663"/>
      <c r="H225" s="663"/>
      <c r="I225" s="663"/>
      <c r="J225" s="780"/>
      <c r="K225" s="780"/>
      <c r="L225" s="781"/>
      <c r="M225" s="781"/>
      <c r="N225" s="781"/>
      <c r="O225" s="781"/>
      <c r="P225" s="781"/>
      <c r="Q225" s="781"/>
      <c r="R225" s="781"/>
      <c r="S225" s="781"/>
    </row>
    <row r="226" spans="3:19" s="653" customFormat="1" ht="15" x14ac:dyDescent="0.2">
      <c r="C226" s="663"/>
      <c r="D226" s="663"/>
      <c r="E226" s="663"/>
      <c r="F226" s="663"/>
      <c r="G226" s="663"/>
      <c r="H226" s="663"/>
      <c r="I226" s="663"/>
      <c r="J226" s="780"/>
      <c r="K226" s="780"/>
      <c r="L226" s="781"/>
      <c r="M226" s="781"/>
      <c r="N226" s="781"/>
      <c r="O226" s="781"/>
      <c r="P226" s="781"/>
      <c r="Q226" s="781"/>
      <c r="R226" s="781"/>
      <c r="S226" s="781"/>
    </row>
    <row r="227" spans="3:19" s="653" customFormat="1" ht="15" x14ac:dyDescent="0.2">
      <c r="C227" s="663"/>
      <c r="D227" s="663"/>
      <c r="E227" s="663"/>
      <c r="F227" s="663"/>
      <c r="G227" s="663"/>
      <c r="H227" s="663"/>
      <c r="I227" s="663"/>
      <c r="J227" s="780"/>
      <c r="K227" s="780"/>
      <c r="L227" s="781"/>
      <c r="M227" s="781"/>
      <c r="N227" s="781"/>
      <c r="O227" s="781"/>
      <c r="P227" s="781"/>
      <c r="Q227" s="781"/>
      <c r="R227" s="781"/>
      <c r="S227" s="781"/>
    </row>
    <row r="228" spans="3:19" s="653" customFormat="1" ht="15" x14ac:dyDescent="0.2">
      <c r="C228" s="663"/>
      <c r="D228" s="663"/>
      <c r="E228" s="663"/>
      <c r="F228" s="663"/>
      <c r="G228" s="663"/>
      <c r="H228" s="663"/>
      <c r="I228" s="663"/>
      <c r="J228" s="780"/>
      <c r="K228" s="780"/>
      <c r="L228" s="781"/>
      <c r="M228" s="781"/>
      <c r="N228" s="781"/>
      <c r="O228" s="781"/>
      <c r="P228" s="781"/>
      <c r="Q228" s="781"/>
      <c r="R228" s="781"/>
      <c r="S228" s="781"/>
    </row>
    <row r="229" spans="3:19" s="653" customFormat="1" ht="15" x14ac:dyDescent="0.2">
      <c r="C229" s="663"/>
      <c r="D229" s="663"/>
      <c r="E229" s="663"/>
      <c r="F229" s="663"/>
      <c r="G229" s="663"/>
      <c r="H229" s="663"/>
      <c r="I229" s="663"/>
      <c r="J229" s="780"/>
      <c r="K229" s="780"/>
      <c r="L229" s="781"/>
      <c r="M229" s="781"/>
      <c r="N229" s="781"/>
      <c r="O229" s="781"/>
      <c r="P229" s="781"/>
      <c r="Q229" s="781"/>
      <c r="R229" s="781"/>
      <c r="S229" s="781"/>
    </row>
    <row r="230" spans="3:19" s="653" customFormat="1" ht="15" x14ac:dyDescent="0.2">
      <c r="C230" s="663"/>
      <c r="D230" s="663"/>
      <c r="E230" s="663"/>
      <c r="F230" s="663"/>
      <c r="G230" s="663"/>
      <c r="H230" s="663"/>
      <c r="I230" s="663"/>
      <c r="J230" s="780"/>
      <c r="K230" s="780"/>
      <c r="L230" s="781"/>
      <c r="M230" s="781"/>
      <c r="N230" s="781"/>
      <c r="O230" s="781"/>
      <c r="P230" s="781"/>
      <c r="Q230" s="781"/>
      <c r="R230" s="781"/>
      <c r="S230" s="781"/>
    </row>
    <row r="231" spans="3:19" s="653" customFormat="1" ht="15" x14ac:dyDescent="0.2">
      <c r="C231" s="663"/>
      <c r="D231" s="663"/>
      <c r="E231" s="663"/>
      <c r="F231" s="663"/>
      <c r="G231" s="663"/>
      <c r="H231" s="663"/>
      <c r="I231" s="663"/>
      <c r="J231" s="780"/>
      <c r="K231" s="780"/>
      <c r="L231" s="781"/>
      <c r="M231" s="781"/>
      <c r="N231" s="781"/>
      <c r="O231" s="781"/>
      <c r="P231" s="781"/>
      <c r="Q231" s="781"/>
      <c r="R231" s="781"/>
      <c r="S231" s="781"/>
    </row>
    <row r="232" spans="3:19" s="653" customFormat="1" ht="15" x14ac:dyDescent="0.2">
      <c r="C232" s="663"/>
      <c r="D232" s="663"/>
      <c r="E232" s="663"/>
      <c r="F232" s="663"/>
      <c r="G232" s="663"/>
      <c r="H232" s="663"/>
      <c r="I232" s="663"/>
      <c r="J232" s="780"/>
      <c r="K232" s="780"/>
      <c r="L232" s="781"/>
      <c r="M232" s="781"/>
      <c r="N232" s="781"/>
      <c r="O232" s="781"/>
      <c r="P232" s="781"/>
      <c r="Q232" s="781"/>
      <c r="R232" s="781"/>
      <c r="S232" s="781"/>
    </row>
    <row r="233" spans="3:19" s="653" customFormat="1" ht="15" x14ac:dyDescent="0.2">
      <c r="C233" s="663"/>
      <c r="D233" s="663"/>
      <c r="E233" s="663"/>
      <c r="F233" s="663"/>
      <c r="G233" s="663"/>
      <c r="H233" s="663"/>
      <c r="I233" s="663"/>
      <c r="J233" s="780"/>
      <c r="K233" s="780"/>
      <c r="L233" s="781"/>
      <c r="M233" s="781"/>
      <c r="N233" s="781"/>
      <c r="O233" s="781"/>
      <c r="P233" s="781"/>
      <c r="Q233" s="781"/>
      <c r="R233" s="781"/>
      <c r="S233" s="781"/>
    </row>
    <row r="234" spans="3:19" s="653" customFormat="1" ht="15" x14ac:dyDescent="0.2">
      <c r="C234" s="663"/>
      <c r="D234" s="663"/>
      <c r="E234" s="663"/>
      <c r="F234" s="663"/>
      <c r="G234" s="663"/>
      <c r="H234" s="663"/>
      <c r="I234" s="663"/>
      <c r="J234" s="780"/>
      <c r="K234" s="780"/>
      <c r="L234" s="781"/>
      <c r="M234" s="781"/>
      <c r="N234" s="781"/>
      <c r="O234" s="781"/>
      <c r="P234" s="781"/>
      <c r="Q234" s="781"/>
      <c r="R234" s="781"/>
      <c r="S234" s="781"/>
    </row>
    <row r="235" spans="3:19" s="653" customFormat="1" ht="15" x14ac:dyDescent="0.2">
      <c r="C235" s="663"/>
      <c r="D235" s="663"/>
      <c r="E235" s="663"/>
      <c r="F235" s="663"/>
      <c r="G235" s="663"/>
      <c r="H235" s="663"/>
      <c r="I235" s="663"/>
      <c r="J235" s="780"/>
      <c r="K235" s="780"/>
      <c r="L235" s="781"/>
      <c r="M235" s="781"/>
      <c r="N235" s="781"/>
      <c r="O235" s="781"/>
      <c r="P235" s="781"/>
      <c r="Q235" s="781"/>
      <c r="R235" s="781"/>
      <c r="S235" s="781"/>
    </row>
    <row r="236" spans="3:19" s="653" customFormat="1" ht="15" x14ac:dyDescent="0.2">
      <c r="C236" s="663"/>
      <c r="D236" s="663"/>
      <c r="E236" s="663"/>
      <c r="F236" s="663"/>
      <c r="G236" s="663"/>
      <c r="H236" s="663"/>
      <c r="I236" s="663"/>
      <c r="J236" s="780"/>
      <c r="K236" s="780"/>
      <c r="L236" s="781"/>
      <c r="M236" s="781"/>
      <c r="N236" s="781"/>
      <c r="O236" s="781"/>
      <c r="P236" s="781"/>
      <c r="Q236" s="781"/>
      <c r="R236" s="781"/>
      <c r="S236" s="781"/>
    </row>
    <row r="237" spans="3:19" s="653" customFormat="1" ht="15" x14ac:dyDescent="0.2">
      <c r="C237" s="663"/>
      <c r="D237" s="663"/>
      <c r="E237" s="663"/>
      <c r="F237" s="663"/>
      <c r="G237" s="663"/>
      <c r="H237" s="663"/>
      <c r="I237" s="663"/>
      <c r="J237" s="780"/>
      <c r="K237" s="780"/>
      <c r="L237" s="781"/>
      <c r="M237" s="781"/>
      <c r="N237" s="781"/>
      <c r="O237" s="781"/>
      <c r="P237" s="781"/>
      <c r="Q237" s="781"/>
      <c r="R237" s="781"/>
      <c r="S237" s="781"/>
    </row>
    <row r="238" spans="3:19" s="653" customFormat="1" ht="15" x14ac:dyDescent="0.2">
      <c r="C238" s="663"/>
      <c r="D238" s="663"/>
      <c r="E238" s="663"/>
      <c r="F238" s="663"/>
      <c r="G238" s="663"/>
      <c r="H238" s="663"/>
      <c r="I238" s="663"/>
      <c r="J238" s="780"/>
      <c r="K238" s="780"/>
      <c r="L238" s="781"/>
      <c r="M238" s="781"/>
      <c r="N238" s="781"/>
      <c r="O238" s="781"/>
      <c r="P238" s="781"/>
      <c r="Q238" s="781"/>
      <c r="R238" s="781"/>
      <c r="S238" s="781"/>
    </row>
    <row r="239" spans="3:19" s="653" customFormat="1" ht="15" x14ac:dyDescent="0.2">
      <c r="C239" s="663"/>
      <c r="D239" s="663"/>
      <c r="E239" s="663"/>
      <c r="F239" s="663"/>
      <c r="G239" s="663"/>
      <c r="H239" s="663"/>
      <c r="I239" s="663"/>
      <c r="J239" s="780"/>
      <c r="K239" s="780"/>
      <c r="L239" s="781"/>
      <c r="M239" s="781"/>
      <c r="N239" s="781"/>
      <c r="O239" s="781"/>
      <c r="P239" s="781"/>
      <c r="Q239" s="781"/>
      <c r="R239" s="781"/>
      <c r="S239" s="781"/>
    </row>
    <row r="240" spans="3:19" s="653" customFormat="1" ht="15" x14ac:dyDescent="0.2">
      <c r="C240" s="663"/>
      <c r="D240" s="663"/>
      <c r="E240" s="663"/>
      <c r="F240" s="663"/>
      <c r="G240" s="663"/>
      <c r="H240" s="663"/>
      <c r="I240" s="663"/>
      <c r="J240" s="780"/>
      <c r="K240" s="780"/>
      <c r="L240" s="781"/>
      <c r="M240" s="781"/>
      <c r="N240" s="781"/>
      <c r="O240" s="781"/>
      <c r="P240" s="781"/>
      <c r="Q240" s="781"/>
      <c r="R240" s="781"/>
      <c r="S240" s="781"/>
    </row>
    <row r="241" spans="3:19" s="653" customFormat="1" ht="15" x14ac:dyDescent="0.2">
      <c r="C241" s="663"/>
      <c r="D241" s="663"/>
      <c r="E241" s="663"/>
      <c r="F241" s="663"/>
      <c r="G241" s="663"/>
      <c r="H241" s="663"/>
      <c r="I241" s="663"/>
      <c r="J241" s="780"/>
      <c r="K241" s="780"/>
      <c r="L241" s="781"/>
      <c r="M241" s="781"/>
      <c r="N241" s="781"/>
      <c r="O241" s="781"/>
      <c r="P241" s="781"/>
      <c r="Q241" s="781"/>
      <c r="R241" s="781"/>
      <c r="S241" s="781"/>
    </row>
    <row r="242" spans="3:19" s="653" customFormat="1" ht="15" x14ac:dyDescent="0.2">
      <c r="C242" s="663"/>
      <c r="D242" s="663"/>
      <c r="E242" s="663"/>
      <c r="F242" s="663"/>
      <c r="G242" s="663"/>
      <c r="H242" s="663"/>
      <c r="I242" s="663"/>
      <c r="J242" s="780"/>
      <c r="K242" s="780"/>
      <c r="L242" s="781"/>
      <c r="M242" s="781"/>
      <c r="N242" s="781"/>
      <c r="O242" s="781"/>
      <c r="P242" s="781"/>
      <c r="Q242" s="781"/>
      <c r="R242" s="781"/>
      <c r="S242" s="781"/>
    </row>
    <row r="243" spans="3:19" s="653" customFormat="1" ht="15" x14ac:dyDescent="0.2">
      <c r="C243" s="663"/>
      <c r="D243" s="663"/>
      <c r="E243" s="663"/>
      <c r="F243" s="663"/>
      <c r="G243" s="663"/>
      <c r="H243" s="663"/>
      <c r="I243" s="663"/>
      <c r="J243" s="780"/>
      <c r="K243" s="780"/>
      <c r="L243" s="781"/>
      <c r="M243" s="781"/>
      <c r="N243" s="781"/>
      <c r="O243" s="781"/>
      <c r="P243" s="781"/>
      <c r="Q243" s="781"/>
      <c r="R243" s="781"/>
      <c r="S243" s="781"/>
    </row>
    <row r="244" spans="3:19" s="653" customFormat="1" ht="15" x14ac:dyDescent="0.2">
      <c r="C244" s="663"/>
      <c r="D244" s="663"/>
      <c r="E244" s="663"/>
      <c r="F244" s="663"/>
      <c r="G244" s="663"/>
      <c r="H244" s="663"/>
      <c r="I244" s="663"/>
      <c r="J244" s="780"/>
      <c r="K244" s="780"/>
      <c r="L244" s="781"/>
      <c r="M244" s="781"/>
      <c r="N244" s="781"/>
      <c r="O244" s="781"/>
      <c r="P244" s="781"/>
      <c r="Q244" s="781"/>
      <c r="R244" s="781"/>
      <c r="S244" s="781"/>
    </row>
    <row r="245" spans="3:19" s="653" customFormat="1" ht="15" x14ac:dyDescent="0.2">
      <c r="C245" s="663"/>
      <c r="D245" s="663"/>
      <c r="E245" s="663"/>
      <c r="F245" s="663"/>
      <c r="G245" s="663"/>
      <c r="H245" s="663"/>
      <c r="I245" s="663"/>
      <c r="J245" s="780"/>
      <c r="K245" s="780"/>
      <c r="L245" s="781"/>
      <c r="M245" s="781"/>
      <c r="N245" s="781"/>
      <c r="O245" s="781"/>
      <c r="P245" s="781"/>
      <c r="Q245" s="781"/>
      <c r="R245" s="781"/>
      <c r="S245" s="781"/>
    </row>
    <row r="246" spans="3:19" s="653" customFormat="1" ht="15" x14ac:dyDescent="0.2">
      <c r="C246" s="663"/>
      <c r="D246" s="663"/>
      <c r="E246" s="663"/>
      <c r="F246" s="663"/>
      <c r="G246" s="663"/>
      <c r="H246" s="663"/>
      <c r="I246" s="663"/>
      <c r="J246" s="780"/>
      <c r="K246" s="780"/>
      <c r="L246" s="781"/>
      <c r="M246" s="781"/>
      <c r="N246" s="781"/>
      <c r="O246" s="781"/>
      <c r="P246" s="781"/>
      <c r="Q246" s="781"/>
      <c r="R246" s="781"/>
      <c r="S246" s="781"/>
    </row>
    <row r="247" spans="3:19" s="653" customFormat="1" ht="15" x14ac:dyDescent="0.2">
      <c r="C247" s="663"/>
      <c r="D247" s="663"/>
      <c r="E247" s="663"/>
      <c r="F247" s="663"/>
      <c r="G247" s="663"/>
      <c r="H247" s="663"/>
      <c r="I247" s="663"/>
      <c r="J247" s="780"/>
      <c r="K247" s="780"/>
      <c r="L247" s="781"/>
      <c r="M247" s="781"/>
      <c r="N247" s="781"/>
      <c r="O247" s="781"/>
      <c r="P247" s="781"/>
      <c r="Q247" s="781"/>
      <c r="R247" s="781"/>
      <c r="S247" s="781"/>
    </row>
    <row r="248" spans="3:19" s="653" customFormat="1" ht="15" x14ac:dyDescent="0.2">
      <c r="C248" s="663"/>
      <c r="D248" s="663"/>
      <c r="E248" s="663"/>
      <c r="F248" s="663"/>
      <c r="G248" s="663"/>
      <c r="H248" s="663"/>
      <c r="I248" s="663"/>
      <c r="J248" s="780"/>
      <c r="K248" s="780"/>
      <c r="L248" s="781"/>
      <c r="M248" s="781"/>
      <c r="N248" s="781"/>
      <c r="O248" s="781"/>
      <c r="P248" s="781"/>
      <c r="Q248" s="781"/>
      <c r="R248" s="781"/>
      <c r="S248" s="781"/>
    </row>
    <row r="249" spans="3:19" s="653" customFormat="1" ht="15" x14ac:dyDescent="0.2">
      <c r="C249" s="663"/>
      <c r="D249" s="663"/>
      <c r="E249" s="663"/>
      <c r="F249" s="663"/>
      <c r="G249" s="663"/>
      <c r="H249" s="663"/>
      <c r="I249" s="663"/>
      <c r="J249" s="780"/>
      <c r="K249" s="780"/>
      <c r="L249" s="781"/>
      <c r="M249" s="781"/>
      <c r="N249" s="781"/>
      <c r="O249" s="781"/>
      <c r="P249" s="781"/>
      <c r="Q249" s="781"/>
      <c r="R249" s="781"/>
      <c r="S249" s="781"/>
    </row>
    <row r="250" spans="3:19" s="653" customFormat="1" ht="15" x14ac:dyDescent="0.2">
      <c r="C250" s="663"/>
      <c r="D250" s="663"/>
      <c r="E250" s="663"/>
      <c r="F250" s="663"/>
      <c r="G250" s="663"/>
      <c r="H250" s="663"/>
      <c r="I250" s="663"/>
      <c r="J250" s="780"/>
      <c r="K250" s="780"/>
      <c r="L250" s="781"/>
      <c r="M250" s="781"/>
      <c r="N250" s="781"/>
      <c r="O250" s="781"/>
      <c r="P250" s="781"/>
      <c r="Q250" s="781"/>
      <c r="R250" s="781"/>
      <c r="S250" s="781"/>
    </row>
    <row r="251" spans="3:19" s="653" customFormat="1" ht="15" x14ac:dyDescent="0.2">
      <c r="C251" s="663"/>
      <c r="D251" s="663"/>
      <c r="E251" s="663"/>
      <c r="F251" s="663"/>
      <c r="G251" s="663"/>
      <c r="H251" s="663"/>
      <c r="I251" s="663"/>
      <c r="J251" s="780"/>
      <c r="K251" s="780"/>
      <c r="L251" s="781"/>
      <c r="M251" s="781"/>
      <c r="N251" s="781"/>
      <c r="O251" s="781"/>
      <c r="P251" s="781"/>
      <c r="Q251" s="781"/>
      <c r="R251" s="781"/>
      <c r="S251" s="781"/>
    </row>
    <row r="252" spans="3:19" s="653" customFormat="1" ht="15" x14ac:dyDescent="0.2">
      <c r="C252" s="663"/>
      <c r="D252" s="663"/>
      <c r="E252" s="663"/>
      <c r="F252" s="663"/>
      <c r="G252" s="663"/>
      <c r="H252" s="663"/>
      <c r="I252" s="663"/>
      <c r="J252" s="780"/>
      <c r="K252" s="780"/>
      <c r="L252" s="781"/>
      <c r="M252" s="781"/>
      <c r="N252" s="781"/>
      <c r="O252" s="781"/>
      <c r="P252" s="781"/>
      <c r="Q252" s="781"/>
      <c r="R252" s="781"/>
      <c r="S252" s="781"/>
    </row>
    <row r="253" spans="3:19" s="653" customFormat="1" ht="15" x14ac:dyDescent="0.2">
      <c r="C253" s="663"/>
      <c r="D253" s="663"/>
      <c r="E253" s="663"/>
      <c r="F253" s="663"/>
      <c r="G253" s="663"/>
      <c r="H253" s="663"/>
      <c r="I253" s="663"/>
      <c r="J253" s="780"/>
      <c r="K253" s="780"/>
      <c r="L253" s="781"/>
      <c r="M253" s="781"/>
      <c r="N253" s="781"/>
      <c r="O253" s="781"/>
      <c r="P253" s="781"/>
      <c r="Q253" s="781"/>
      <c r="R253" s="781"/>
      <c r="S253" s="781"/>
    </row>
    <row r="254" spans="3:19" s="653" customFormat="1" ht="15" x14ac:dyDescent="0.2">
      <c r="C254" s="663"/>
      <c r="D254" s="663"/>
      <c r="E254" s="663"/>
      <c r="F254" s="663"/>
      <c r="G254" s="663"/>
      <c r="H254" s="663"/>
      <c r="I254" s="663"/>
      <c r="J254" s="780"/>
      <c r="K254" s="780"/>
      <c r="L254" s="781"/>
      <c r="M254" s="781"/>
      <c r="N254" s="781"/>
      <c r="O254" s="781"/>
      <c r="P254" s="781"/>
      <c r="Q254" s="781"/>
      <c r="R254" s="781"/>
      <c r="S254" s="781"/>
    </row>
    <row r="255" spans="3:19" s="653" customFormat="1" ht="15" x14ac:dyDescent="0.2">
      <c r="C255" s="663"/>
      <c r="D255" s="663"/>
      <c r="E255" s="663"/>
      <c r="F255" s="663"/>
      <c r="G255" s="663"/>
      <c r="H255" s="663"/>
      <c r="I255" s="663"/>
      <c r="J255" s="780"/>
      <c r="K255" s="780"/>
      <c r="L255" s="781"/>
      <c r="M255" s="781"/>
      <c r="N255" s="781"/>
      <c r="O255" s="781"/>
      <c r="P255" s="781"/>
      <c r="Q255" s="781"/>
      <c r="R255" s="781"/>
      <c r="S255" s="781"/>
    </row>
    <row r="256" spans="3:19" s="653" customFormat="1" ht="15" x14ac:dyDescent="0.2">
      <c r="C256" s="663"/>
      <c r="D256" s="663"/>
      <c r="E256" s="663"/>
      <c r="F256" s="663"/>
      <c r="G256" s="663"/>
      <c r="H256" s="663"/>
      <c r="I256" s="663"/>
      <c r="J256" s="780"/>
      <c r="K256" s="780"/>
      <c r="L256" s="781"/>
      <c r="M256" s="781"/>
      <c r="N256" s="781"/>
      <c r="O256" s="781"/>
      <c r="P256" s="781"/>
      <c r="Q256" s="781"/>
      <c r="R256" s="781"/>
      <c r="S256" s="781"/>
    </row>
    <row r="257" spans="3:19" s="653" customFormat="1" ht="15" x14ac:dyDescent="0.2">
      <c r="C257" s="663"/>
      <c r="D257" s="663"/>
      <c r="E257" s="663"/>
      <c r="F257" s="663"/>
      <c r="G257" s="663"/>
      <c r="H257" s="663"/>
      <c r="I257" s="663"/>
      <c r="J257" s="780"/>
      <c r="K257" s="780"/>
      <c r="L257" s="781"/>
      <c r="M257" s="781"/>
      <c r="N257" s="781"/>
      <c r="O257" s="781"/>
      <c r="P257" s="781"/>
      <c r="Q257" s="781"/>
      <c r="R257" s="781"/>
      <c r="S257" s="781"/>
    </row>
    <row r="258" spans="3:19" s="653" customFormat="1" ht="15" x14ac:dyDescent="0.2">
      <c r="C258" s="663"/>
      <c r="D258" s="663"/>
      <c r="E258" s="663"/>
      <c r="F258" s="663"/>
      <c r="G258" s="663"/>
      <c r="H258" s="663"/>
      <c r="I258" s="663"/>
      <c r="J258" s="780"/>
      <c r="K258" s="780"/>
      <c r="L258" s="781"/>
      <c r="M258" s="781"/>
      <c r="N258" s="781"/>
      <c r="O258" s="781"/>
      <c r="P258" s="781"/>
      <c r="Q258" s="781"/>
      <c r="R258" s="781"/>
      <c r="S258" s="781"/>
    </row>
    <row r="259" spans="3:19" s="653" customFormat="1" ht="15" x14ac:dyDescent="0.2">
      <c r="C259" s="663"/>
      <c r="D259" s="663"/>
      <c r="E259" s="663"/>
      <c r="F259" s="663"/>
      <c r="G259" s="663"/>
      <c r="H259" s="663"/>
      <c r="I259" s="663"/>
      <c r="J259" s="780"/>
      <c r="K259" s="780"/>
      <c r="L259" s="781"/>
      <c r="M259" s="781"/>
      <c r="N259" s="781"/>
      <c r="O259" s="781"/>
      <c r="P259" s="781"/>
      <c r="Q259" s="781"/>
      <c r="R259" s="781"/>
      <c r="S259" s="781"/>
    </row>
    <row r="260" spans="3:19" s="653" customFormat="1" ht="15" x14ac:dyDescent="0.2">
      <c r="C260" s="663"/>
      <c r="D260" s="663"/>
      <c r="E260" s="663"/>
      <c r="F260" s="663"/>
      <c r="G260" s="663"/>
      <c r="H260" s="663"/>
      <c r="I260" s="663"/>
      <c r="J260" s="780"/>
      <c r="K260" s="780"/>
      <c r="L260" s="781"/>
      <c r="M260" s="781"/>
      <c r="N260" s="781"/>
      <c r="O260" s="781"/>
      <c r="P260" s="781"/>
      <c r="Q260" s="781"/>
      <c r="R260" s="781"/>
      <c r="S260" s="781"/>
    </row>
    <row r="261" spans="3:19" s="653" customFormat="1" ht="15" x14ac:dyDescent="0.2">
      <c r="C261" s="663"/>
      <c r="D261" s="663"/>
      <c r="E261" s="663"/>
      <c r="F261" s="663"/>
      <c r="G261" s="663"/>
      <c r="H261" s="663"/>
      <c r="I261" s="663"/>
      <c r="J261" s="780"/>
      <c r="K261" s="780"/>
      <c r="L261" s="781"/>
      <c r="M261" s="781"/>
      <c r="N261" s="781"/>
      <c r="O261" s="781"/>
      <c r="P261" s="781"/>
      <c r="Q261" s="781"/>
      <c r="R261" s="781"/>
      <c r="S261" s="781"/>
    </row>
    <row r="262" spans="3:19" s="653" customFormat="1" ht="15" x14ac:dyDescent="0.2">
      <c r="C262" s="663"/>
      <c r="D262" s="663"/>
      <c r="E262" s="663"/>
      <c r="F262" s="663"/>
      <c r="G262" s="663"/>
      <c r="H262" s="663"/>
      <c r="I262" s="663"/>
      <c r="J262" s="780"/>
      <c r="K262" s="780"/>
      <c r="L262" s="781"/>
      <c r="M262" s="781"/>
      <c r="N262" s="781"/>
      <c r="O262" s="781"/>
      <c r="P262" s="781"/>
      <c r="Q262" s="781"/>
      <c r="R262" s="781"/>
      <c r="S262" s="781"/>
    </row>
    <row r="263" spans="3:19" s="653" customFormat="1" ht="15" x14ac:dyDescent="0.2">
      <c r="C263" s="663"/>
      <c r="D263" s="663"/>
      <c r="E263" s="663"/>
      <c r="F263" s="663"/>
      <c r="G263" s="663"/>
      <c r="H263" s="663"/>
      <c r="I263" s="663"/>
      <c r="J263" s="780"/>
      <c r="K263" s="780"/>
      <c r="L263" s="781"/>
      <c r="M263" s="781"/>
      <c r="N263" s="781"/>
      <c r="O263" s="781"/>
      <c r="P263" s="781"/>
      <c r="Q263" s="781"/>
      <c r="R263" s="781"/>
      <c r="S263" s="781"/>
    </row>
    <row r="264" spans="3:19" s="653" customFormat="1" ht="15" x14ac:dyDescent="0.2">
      <c r="C264" s="663"/>
      <c r="D264" s="663"/>
      <c r="E264" s="663"/>
      <c r="F264" s="663"/>
      <c r="G264" s="663"/>
      <c r="H264" s="663"/>
      <c r="I264" s="663"/>
      <c r="J264" s="780"/>
      <c r="K264" s="780"/>
      <c r="L264" s="781"/>
      <c r="M264" s="781"/>
      <c r="N264" s="781"/>
      <c r="O264" s="781"/>
      <c r="P264" s="781"/>
      <c r="Q264" s="781"/>
      <c r="R264" s="781"/>
      <c r="S264" s="781"/>
    </row>
    <row r="265" spans="3:19" s="653" customFormat="1" ht="15" x14ac:dyDescent="0.2">
      <c r="C265" s="663"/>
      <c r="D265" s="663"/>
      <c r="E265" s="663"/>
      <c r="F265" s="663"/>
      <c r="G265" s="663"/>
      <c r="H265" s="663"/>
      <c r="I265" s="663"/>
      <c r="J265" s="780"/>
      <c r="K265" s="780"/>
      <c r="L265" s="781"/>
      <c r="M265" s="781"/>
      <c r="N265" s="781"/>
      <c r="O265" s="781"/>
      <c r="P265" s="781"/>
      <c r="Q265" s="781"/>
      <c r="R265" s="781"/>
      <c r="S265" s="781"/>
    </row>
    <row r="266" spans="3:19" s="653" customFormat="1" ht="15" x14ac:dyDescent="0.2">
      <c r="C266" s="663"/>
      <c r="D266" s="663"/>
      <c r="E266" s="663"/>
      <c r="F266" s="663"/>
      <c r="G266" s="663"/>
      <c r="H266" s="663"/>
      <c r="I266" s="663"/>
      <c r="J266" s="780"/>
      <c r="K266" s="780"/>
      <c r="L266" s="781"/>
      <c r="M266" s="781"/>
      <c r="N266" s="781"/>
      <c r="O266" s="781"/>
      <c r="P266" s="781"/>
      <c r="Q266" s="781"/>
      <c r="R266" s="781"/>
      <c r="S266" s="781"/>
    </row>
    <row r="267" spans="3:19" s="653" customFormat="1" ht="15" x14ac:dyDescent="0.2">
      <c r="C267" s="663"/>
      <c r="D267" s="663"/>
      <c r="E267" s="663"/>
      <c r="F267" s="663"/>
      <c r="G267" s="663"/>
      <c r="H267" s="663"/>
      <c r="I267" s="663"/>
      <c r="J267" s="780"/>
      <c r="K267" s="780"/>
      <c r="L267" s="781"/>
      <c r="M267" s="781"/>
      <c r="N267" s="781"/>
      <c r="O267" s="781"/>
      <c r="P267" s="781"/>
      <c r="Q267" s="781"/>
      <c r="R267" s="781"/>
      <c r="S267" s="781"/>
    </row>
    <row r="268" spans="3:19" s="653" customFormat="1" ht="15" x14ac:dyDescent="0.2">
      <c r="C268" s="663"/>
      <c r="D268" s="663"/>
      <c r="E268" s="663"/>
      <c r="F268" s="663"/>
      <c r="G268" s="663"/>
      <c r="H268" s="663"/>
      <c r="I268" s="663"/>
      <c r="J268" s="780"/>
      <c r="K268" s="780"/>
      <c r="L268" s="781"/>
      <c r="M268" s="781"/>
      <c r="N268" s="781"/>
      <c r="O268" s="781"/>
      <c r="P268" s="781"/>
      <c r="Q268" s="781"/>
      <c r="R268" s="781"/>
      <c r="S268" s="781"/>
    </row>
    <row r="269" spans="3:19" s="653" customFormat="1" ht="15" x14ac:dyDescent="0.2">
      <c r="C269" s="663"/>
      <c r="D269" s="663"/>
      <c r="E269" s="663"/>
      <c r="F269" s="663"/>
      <c r="G269" s="663"/>
      <c r="H269" s="663"/>
      <c r="I269" s="663"/>
      <c r="J269" s="780"/>
      <c r="K269" s="780"/>
      <c r="L269" s="781"/>
      <c r="M269" s="781"/>
      <c r="N269" s="781"/>
      <c r="O269" s="781"/>
      <c r="P269" s="781"/>
      <c r="Q269" s="781"/>
      <c r="R269" s="781"/>
      <c r="S269" s="781"/>
    </row>
    <row r="270" spans="3:19" s="653" customFormat="1" ht="15" x14ac:dyDescent="0.2">
      <c r="C270" s="663"/>
      <c r="D270" s="663"/>
      <c r="E270" s="663"/>
      <c r="F270" s="663"/>
      <c r="G270" s="663"/>
      <c r="H270" s="663"/>
      <c r="I270" s="663"/>
      <c r="J270" s="780"/>
      <c r="K270" s="780"/>
      <c r="L270" s="781"/>
      <c r="M270" s="781"/>
      <c r="N270" s="781"/>
      <c r="O270" s="781"/>
      <c r="P270" s="781"/>
      <c r="Q270" s="781"/>
      <c r="R270" s="781"/>
      <c r="S270" s="781"/>
    </row>
    <row r="271" spans="3:19" s="653" customFormat="1" ht="15" x14ac:dyDescent="0.2">
      <c r="C271" s="663"/>
      <c r="D271" s="663"/>
      <c r="E271" s="663"/>
      <c r="F271" s="663"/>
      <c r="G271" s="663"/>
      <c r="H271" s="663"/>
      <c r="I271" s="663"/>
      <c r="J271" s="780"/>
      <c r="K271" s="780"/>
      <c r="L271" s="781"/>
      <c r="M271" s="781"/>
      <c r="N271" s="781"/>
      <c r="O271" s="781"/>
      <c r="P271" s="781"/>
      <c r="Q271" s="781"/>
      <c r="R271" s="781"/>
      <c r="S271" s="781"/>
    </row>
    <row r="272" spans="3:19" s="653" customFormat="1" ht="15" x14ac:dyDescent="0.2">
      <c r="C272" s="663"/>
      <c r="D272" s="663"/>
      <c r="E272" s="663"/>
      <c r="F272" s="663"/>
      <c r="G272" s="663"/>
      <c r="H272" s="663"/>
      <c r="I272" s="663"/>
      <c r="J272" s="780"/>
      <c r="K272" s="780"/>
      <c r="L272" s="781"/>
      <c r="M272" s="781"/>
      <c r="N272" s="781"/>
      <c r="O272" s="781"/>
      <c r="P272" s="781"/>
      <c r="Q272" s="781"/>
      <c r="R272" s="781"/>
      <c r="S272" s="781"/>
    </row>
    <row r="273" spans="3:19" s="653" customFormat="1" ht="15" x14ac:dyDescent="0.2">
      <c r="C273" s="663"/>
      <c r="D273" s="663"/>
      <c r="E273" s="663"/>
      <c r="F273" s="663"/>
      <c r="G273" s="663"/>
      <c r="H273" s="663"/>
      <c r="I273" s="663"/>
      <c r="J273" s="780"/>
      <c r="K273" s="780"/>
      <c r="L273" s="781"/>
      <c r="M273" s="781"/>
      <c r="N273" s="781"/>
      <c r="O273" s="781"/>
      <c r="P273" s="781"/>
      <c r="Q273" s="781"/>
      <c r="R273" s="781"/>
      <c r="S273" s="781"/>
    </row>
    <row r="274" spans="3:19" s="653" customFormat="1" ht="15" x14ac:dyDescent="0.2">
      <c r="C274" s="663"/>
      <c r="D274" s="663"/>
      <c r="E274" s="663"/>
      <c r="F274" s="663"/>
      <c r="G274" s="663"/>
      <c r="H274" s="663"/>
      <c r="I274" s="663"/>
      <c r="J274" s="780"/>
      <c r="K274" s="780"/>
      <c r="L274" s="781"/>
      <c r="M274" s="781"/>
      <c r="N274" s="781"/>
      <c r="O274" s="781"/>
      <c r="P274" s="781"/>
      <c r="Q274" s="781"/>
      <c r="R274" s="781"/>
      <c r="S274" s="781"/>
    </row>
    <row r="275" spans="3:19" s="653" customFormat="1" ht="15" x14ac:dyDescent="0.2">
      <c r="C275" s="663"/>
      <c r="D275" s="663"/>
      <c r="E275" s="663"/>
      <c r="F275" s="663"/>
      <c r="G275" s="663"/>
      <c r="H275" s="663"/>
      <c r="I275" s="663"/>
      <c r="J275" s="780"/>
      <c r="K275" s="780"/>
      <c r="L275" s="781"/>
      <c r="M275" s="781"/>
      <c r="N275" s="781"/>
      <c r="O275" s="781"/>
      <c r="P275" s="781"/>
      <c r="Q275" s="781"/>
      <c r="R275" s="781"/>
      <c r="S275" s="781"/>
    </row>
    <row r="276" spans="3:19" s="653" customFormat="1" ht="15" x14ac:dyDescent="0.2">
      <c r="C276" s="663"/>
      <c r="D276" s="663"/>
      <c r="E276" s="663"/>
      <c r="F276" s="663"/>
      <c r="G276" s="663"/>
      <c r="H276" s="663"/>
      <c r="I276" s="663"/>
      <c r="J276" s="780"/>
      <c r="K276" s="780"/>
      <c r="L276" s="781"/>
      <c r="M276" s="781"/>
      <c r="N276" s="781"/>
      <c r="O276" s="781"/>
      <c r="P276" s="781"/>
      <c r="Q276" s="781"/>
      <c r="R276" s="781"/>
      <c r="S276" s="781"/>
    </row>
    <row r="277" spans="3:19" s="653" customFormat="1" ht="15" x14ac:dyDescent="0.2">
      <c r="C277" s="663"/>
      <c r="D277" s="663"/>
      <c r="E277" s="663"/>
      <c r="F277" s="663"/>
      <c r="G277" s="663"/>
      <c r="H277" s="663"/>
      <c r="I277" s="663"/>
      <c r="J277" s="780"/>
      <c r="K277" s="780"/>
      <c r="L277" s="781"/>
      <c r="M277" s="781"/>
      <c r="N277" s="781"/>
      <c r="O277" s="781"/>
      <c r="P277" s="781"/>
      <c r="Q277" s="781"/>
      <c r="R277" s="781"/>
      <c r="S277" s="781"/>
    </row>
    <row r="278" spans="3:19" s="653" customFormat="1" ht="15" x14ac:dyDescent="0.2">
      <c r="C278" s="663"/>
      <c r="D278" s="663"/>
      <c r="E278" s="663"/>
      <c r="F278" s="663"/>
      <c r="G278" s="663"/>
      <c r="H278" s="663"/>
      <c r="I278" s="663"/>
      <c r="J278" s="780"/>
      <c r="K278" s="780"/>
      <c r="L278" s="781"/>
      <c r="M278" s="781"/>
      <c r="N278" s="781"/>
      <c r="O278" s="781"/>
      <c r="P278" s="781"/>
      <c r="Q278" s="781"/>
      <c r="R278" s="781"/>
      <c r="S278" s="781"/>
    </row>
    <row r="279" spans="3:19" s="653" customFormat="1" ht="15" x14ac:dyDescent="0.2">
      <c r="C279" s="663"/>
      <c r="D279" s="663"/>
      <c r="E279" s="663"/>
      <c r="F279" s="663"/>
      <c r="G279" s="663"/>
      <c r="H279" s="663"/>
      <c r="I279" s="663"/>
      <c r="J279" s="780"/>
      <c r="K279" s="780"/>
      <c r="L279" s="781"/>
      <c r="M279" s="781"/>
      <c r="N279" s="781"/>
      <c r="O279" s="781"/>
      <c r="P279" s="781"/>
      <c r="Q279" s="781"/>
      <c r="R279" s="781"/>
      <c r="S279" s="781"/>
    </row>
    <row r="280" spans="3:19" x14ac:dyDescent="0.2">
      <c r="C280" s="780"/>
      <c r="D280" s="780"/>
      <c r="E280" s="780"/>
      <c r="F280" s="780"/>
      <c r="G280" s="780"/>
      <c r="H280" s="780"/>
      <c r="I280" s="780"/>
    </row>
    <row r="281" spans="3:19" x14ac:dyDescent="0.2">
      <c r="C281" s="780"/>
      <c r="D281" s="780"/>
      <c r="E281" s="780"/>
      <c r="F281" s="780"/>
      <c r="G281" s="780"/>
      <c r="H281" s="780"/>
      <c r="I281" s="780"/>
    </row>
    <row r="282" spans="3:19" x14ac:dyDescent="0.2">
      <c r="C282" s="780"/>
      <c r="D282" s="780"/>
      <c r="E282" s="780"/>
      <c r="F282" s="780"/>
      <c r="G282" s="780"/>
      <c r="H282" s="780"/>
      <c r="I282" s="780"/>
    </row>
    <row r="283" spans="3:19" x14ac:dyDescent="0.2">
      <c r="C283" s="780"/>
      <c r="D283" s="780"/>
      <c r="E283" s="780"/>
      <c r="F283" s="780"/>
      <c r="G283" s="780"/>
      <c r="H283" s="780"/>
      <c r="I283" s="780"/>
    </row>
    <row r="284" spans="3:19" x14ac:dyDescent="0.2">
      <c r="C284" s="780"/>
      <c r="D284" s="780"/>
      <c r="E284" s="780"/>
      <c r="F284" s="780"/>
      <c r="G284" s="780"/>
      <c r="H284" s="780"/>
      <c r="I284" s="780"/>
    </row>
    <row r="285" spans="3:19" x14ac:dyDescent="0.2">
      <c r="C285" s="780"/>
      <c r="D285" s="780"/>
      <c r="E285" s="780"/>
      <c r="F285" s="780"/>
      <c r="G285" s="780"/>
      <c r="H285" s="780"/>
      <c r="I285" s="780"/>
    </row>
    <row r="286" spans="3:19" x14ac:dyDescent="0.2">
      <c r="C286" s="780"/>
      <c r="D286" s="780"/>
      <c r="E286" s="780"/>
      <c r="F286" s="780"/>
      <c r="G286" s="780"/>
      <c r="H286" s="780"/>
      <c r="I286" s="780"/>
    </row>
    <row r="287" spans="3:19" x14ac:dyDescent="0.2">
      <c r="C287" s="780"/>
      <c r="D287" s="780"/>
      <c r="E287" s="780"/>
      <c r="F287" s="780"/>
      <c r="G287" s="780"/>
      <c r="H287" s="780"/>
      <c r="I287" s="780"/>
    </row>
    <row r="288" spans="3:19" x14ac:dyDescent="0.2">
      <c r="C288" s="780"/>
      <c r="D288" s="780"/>
      <c r="E288" s="780"/>
      <c r="F288" s="780"/>
      <c r="G288" s="780"/>
      <c r="H288" s="780"/>
      <c r="I288" s="780"/>
    </row>
    <row r="289" spans="3:9" x14ac:dyDescent="0.2">
      <c r="C289" s="780"/>
      <c r="D289" s="780"/>
      <c r="E289" s="780"/>
      <c r="F289" s="780"/>
      <c r="G289" s="780"/>
      <c r="H289" s="780"/>
      <c r="I289" s="780"/>
    </row>
    <row r="290" spans="3:9" x14ac:dyDescent="0.2">
      <c r="C290" s="780"/>
      <c r="D290" s="780"/>
      <c r="E290" s="780"/>
      <c r="F290" s="780"/>
      <c r="G290" s="780"/>
      <c r="H290" s="780"/>
      <c r="I290" s="780"/>
    </row>
    <row r="291" spans="3:9" x14ac:dyDescent="0.2">
      <c r="C291" s="780"/>
      <c r="D291" s="780"/>
      <c r="E291" s="780"/>
      <c r="F291" s="780"/>
      <c r="G291" s="780"/>
      <c r="H291" s="780"/>
      <c r="I291" s="780"/>
    </row>
    <row r="292" spans="3:9" x14ac:dyDescent="0.2">
      <c r="C292" s="780"/>
      <c r="D292" s="780"/>
      <c r="E292" s="780"/>
      <c r="F292" s="780"/>
      <c r="G292" s="780"/>
      <c r="H292" s="780"/>
      <c r="I292" s="780"/>
    </row>
    <row r="293" spans="3:9" x14ac:dyDescent="0.2">
      <c r="C293" s="780"/>
      <c r="D293" s="780"/>
      <c r="E293" s="780"/>
      <c r="F293" s="780"/>
      <c r="G293" s="780"/>
      <c r="H293" s="780"/>
      <c r="I293" s="780"/>
    </row>
    <row r="294" spans="3:9" x14ac:dyDescent="0.2">
      <c r="C294" s="780"/>
      <c r="D294" s="780"/>
      <c r="E294" s="780"/>
      <c r="F294" s="780"/>
      <c r="G294" s="780"/>
      <c r="H294" s="780"/>
      <c r="I294" s="780"/>
    </row>
    <row r="295" spans="3:9" x14ac:dyDescent="0.2">
      <c r="C295" s="780"/>
      <c r="D295" s="780"/>
      <c r="E295" s="780"/>
      <c r="F295" s="780"/>
      <c r="G295" s="780"/>
      <c r="H295" s="780"/>
      <c r="I295" s="780"/>
    </row>
    <row r="296" spans="3:9" x14ac:dyDescent="0.2">
      <c r="C296" s="780"/>
      <c r="D296" s="780"/>
      <c r="E296" s="780"/>
      <c r="F296" s="780"/>
      <c r="G296" s="780"/>
      <c r="H296" s="780"/>
      <c r="I296" s="780"/>
    </row>
    <row r="297" spans="3:9" x14ac:dyDescent="0.2">
      <c r="C297" s="780"/>
      <c r="D297" s="780"/>
      <c r="E297" s="780"/>
      <c r="F297" s="780"/>
      <c r="G297" s="780"/>
      <c r="H297" s="780"/>
      <c r="I297" s="780"/>
    </row>
    <row r="298" spans="3:9" x14ac:dyDescent="0.2">
      <c r="C298" s="780"/>
      <c r="D298" s="780"/>
      <c r="E298" s="780"/>
      <c r="F298" s="780"/>
      <c r="G298" s="780"/>
      <c r="H298" s="780"/>
      <c r="I298" s="780"/>
    </row>
    <row r="299" spans="3:9" x14ac:dyDescent="0.2">
      <c r="C299" s="780"/>
      <c r="D299" s="780"/>
      <c r="E299" s="780"/>
      <c r="F299" s="780"/>
      <c r="G299" s="780"/>
      <c r="H299" s="780"/>
      <c r="I299" s="780"/>
    </row>
    <row r="300" spans="3:9" x14ac:dyDescent="0.2">
      <c r="C300" s="780"/>
      <c r="D300" s="780"/>
      <c r="E300" s="780"/>
      <c r="F300" s="780"/>
      <c r="G300" s="780"/>
      <c r="H300" s="780"/>
      <c r="I300" s="780"/>
    </row>
    <row r="301" spans="3:9" x14ac:dyDescent="0.2">
      <c r="C301" s="780"/>
      <c r="D301" s="780"/>
      <c r="E301" s="780"/>
      <c r="F301" s="780"/>
      <c r="G301" s="780"/>
      <c r="H301" s="780"/>
      <c r="I301" s="780"/>
    </row>
    <row r="302" spans="3:9" x14ac:dyDescent="0.2">
      <c r="C302" s="780"/>
      <c r="D302" s="780"/>
      <c r="E302" s="780"/>
      <c r="F302" s="780"/>
      <c r="G302" s="780"/>
      <c r="H302" s="780"/>
      <c r="I302" s="780"/>
    </row>
    <row r="303" spans="3:9" x14ac:dyDescent="0.2">
      <c r="C303" s="780"/>
      <c r="D303" s="780"/>
      <c r="E303" s="780"/>
      <c r="F303" s="780"/>
      <c r="G303" s="780"/>
      <c r="H303" s="780"/>
      <c r="I303" s="780"/>
    </row>
    <row r="304" spans="3:9" x14ac:dyDescent="0.2">
      <c r="C304" s="780"/>
      <c r="D304" s="780"/>
      <c r="E304" s="780"/>
      <c r="F304" s="780"/>
      <c r="G304" s="780"/>
      <c r="H304" s="780"/>
      <c r="I304" s="780"/>
    </row>
    <row r="305" spans="3:9" x14ac:dyDescent="0.2">
      <c r="C305" s="780"/>
      <c r="D305" s="780"/>
      <c r="E305" s="780"/>
      <c r="F305" s="780"/>
      <c r="G305" s="780"/>
      <c r="H305" s="780"/>
      <c r="I305" s="780"/>
    </row>
    <row r="306" spans="3:9" x14ac:dyDescent="0.2">
      <c r="C306" s="780"/>
      <c r="D306" s="780"/>
      <c r="E306" s="780"/>
      <c r="F306" s="780"/>
      <c r="G306" s="780"/>
      <c r="H306" s="780"/>
      <c r="I306" s="780"/>
    </row>
    <row r="307" spans="3:9" x14ac:dyDescent="0.2">
      <c r="C307" s="780"/>
      <c r="D307" s="780"/>
      <c r="E307" s="780"/>
      <c r="F307" s="780"/>
      <c r="G307" s="780"/>
      <c r="H307" s="780"/>
      <c r="I307" s="780"/>
    </row>
    <row r="308" spans="3:9" x14ac:dyDescent="0.2">
      <c r="C308" s="780"/>
      <c r="D308" s="780"/>
      <c r="E308" s="780"/>
      <c r="F308" s="780"/>
      <c r="G308" s="780"/>
      <c r="H308" s="780"/>
      <c r="I308" s="780"/>
    </row>
    <row r="309" spans="3:9" x14ac:dyDescent="0.2">
      <c r="C309" s="780"/>
      <c r="D309" s="780"/>
      <c r="E309" s="780"/>
      <c r="F309" s="780"/>
      <c r="G309" s="780"/>
      <c r="H309" s="780"/>
      <c r="I309" s="780"/>
    </row>
    <row r="310" spans="3:9" x14ac:dyDescent="0.2">
      <c r="C310" s="780"/>
      <c r="D310" s="780"/>
      <c r="E310" s="780"/>
      <c r="F310" s="780"/>
      <c r="G310" s="780"/>
      <c r="H310" s="780"/>
      <c r="I310" s="780"/>
    </row>
    <row r="311" spans="3:9" x14ac:dyDescent="0.2">
      <c r="C311" s="780"/>
      <c r="D311" s="780"/>
      <c r="E311" s="780"/>
      <c r="F311" s="780"/>
      <c r="G311" s="780"/>
      <c r="H311" s="780"/>
      <c r="I311" s="780"/>
    </row>
    <row r="312" spans="3:9" x14ac:dyDescent="0.2">
      <c r="C312" s="780"/>
      <c r="D312" s="780"/>
      <c r="E312" s="780"/>
      <c r="F312" s="780"/>
      <c r="G312" s="780"/>
      <c r="H312" s="780"/>
      <c r="I312" s="780"/>
    </row>
    <row r="313" spans="3:9" x14ac:dyDescent="0.2">
      <c r="C313" s="780"/>
      <c r="D313" s="780"/>
      <c r="E313" s="780"/>
      <c r="F313" s="780"/>
      <c r="G313" s="780"/>
      <c r="H313" s="780"/>
      <c r="I313" s="780"/>
    </row>
    <row r="314" spans="3:9" x14ac:dyDescent="0.2">
      <c r="C314" s="780"/>
      <c r="D314" s="780"/>
      <c r="E314" s="780"/>
      <c r="F314" s="780"/>
      <c r="G314" s="780"/>
      <c r="H314" s="780"/>
      <c r="I314" s="780"/>
    </row>
    <row r="315" spans="3:9" x14ac:dyDescent="0.2">
      <c r="C315" s="780"/>
      <c r="D315" s="780"/>
      <c r="E315" s="780"/>
      <c r="F315" s="780"/>
      <c r="G315" s="780"/>
      <c r="H315" s="780"/>
      <c r="I315" s="780"/>
    </row>
    <row r="316" spans="3:9" x14ac:dyDescent="0.2">
      <c r="C316" s="780"/>
      <c r="D316" s="780"/>
      <c r="E316" s="780"/>
      <c r="F316" s="780"/>
      <c r="G316" s="780"/>
      <c r="H316" s="780"/>
      <c r="I316" s="780"/>
    </row>
    <row r="317" spans="3:9" x14ac:dyDescent="0.2">
      <c r="C317" s="780"/>
      <c r="D317" s="780"/>
      <c r="E317" s="780"/>
      <c r="F317" s="780"/>
      <c r="G317" s="780"/>
      <c r="H317" s="780"/>
      <c r="I317" s="780"/>
    </row>
    <row r="318" spans="3:9" x14ac:dyDescent="0.2">
      <c r="C318" s="780"/>
      <c r="D318" s="780"/>
      <c r="E318" s="780"/>
      <c r="F318" s="780"/>
      <c r="G318" s="780"/>
      <c r="H318" s="780"/>
      <c r="I318" s="780"/>
    </row>
    <row r="319" spans="3:9" x14ac:dyDescent="0.2">
      <c r="C319" s="780"/>
      <c r="D319" s="780"/>
      <c r="E319" s="780"/>
      <c r="F319" s="780"/>
      <c r="G319" s="780"/>
      <c r="H319" s="780"/>
      <c r="I319" s="780"/>
    </row>
    <row r="320" spans="3:9" x14ac:dyDescent="0.2">
      <c r="C320" s="780"/>
      <c r="D320" s="780"/>
      <c r="E320" s="780"/>
      <c r="F320" s="780"/>
      <c r="G320" s="780"/>
      <c r="H320" s="780"/>
      <c r="I320" s="780"/>
    </row>
    <row r="321" spans="3:9" x14ac:dyDescent="0.2">
      <c r="C321" s="780"/>
      <c r="D321" s="780"/>
      <c r="E321" s="780"/>
      <c r="F321" s="780"/>
      <c r="G321" s="780"/>
      <c r="H321" s="780"/>
      <c r="I321" s="780"/>
    </row>
    <row r="322" spans="3:9" x14ac:dyDescent="0.2">
      <c r="C322" s="780"/>
      <c r="D322" s="780"/>
      <c r="E322" s="780"/>
      <c r="F322" s="780"/>
      <c r="G322" s="780"/>
      <c r="H322" s="780"/>
      <c r="I322" s="780"/>
    </row>
    <row r="323" spans="3:9" x14ac:dyDescent="0.2">
      <c r="C323" s="780"/>
      <c r="D323" s="780"/>
      <c r="E323" s="780"/>
      <c r="F323" s="780"/>
      <c r="G323" s="780"/>
      <c r="H323" s="780"/>
      <c r="I323" s="780"/>
    </row>
    <row r="324" spans="3:9" x14ac:dyDescent="0.2">
      <c r="C324" s="780"/>
      <c r="D324" s="780"/>
      <c r="E324" s="780"/>
      <c r="F324" s="780"/>
      <c r="G324" s="780"/>
      <c r="H324" s="780"/>
      <c r="I324" s="780"/>
    </row>
    <row r="325" spans="3:9" x14ac:dyDescent="0.2">
      <c r="C325" s="780"/>
      <c r="D325" s="780"/>
      <c r="E325" s="780"/>
      <c r="F325" s="780"/>
      <c r="G325" s="780"/>
      <c r="H325" s="780"/>
      <c r="I325" s="780"/>
    </row>
    <row r="326" spans="3:9" x14ac:dyDescent="0.2">
      <c r="C326" s="780"/>
      <c r="D326" s="780"/>
      <c r="E326" s="780"/>
      <c r="F326" s="780"/>
      <c r="G326" s="780"/>
      <c r="H326" s="780"/>
      <c r="I326" s="780"/>
    </row>
    <row r="327" spans="3:9" x14ac:dyDescent="0.2">
      <c r="C327" s="780"/>
      <c r="D327" s="780"/>
      <c r="E327" s="780"/>
      <c r="F327" s="780"/>
      <c r="G327" s="780"/>
      <c r="H327" s="780"/>
      <c r="I327" s="780"/>
    </row>
    <row r="328" spans="3:9" x14ac:dyDescent="0.2">
      <c r="C328" s="780"/>
      <c r="D328" s="780"/>
      <c r="E328" s="780"/>
      <c r="F328" s="780"/>
      <c r="G328" s="780"/>
      <c r="H328" s="780"/>
      <c r="I328" s="780"/>
    </row>
    <row r="329" spans="3:9" x14ac:dyDescent="0.2">
      <c r="C329" s="780"/>
      <c r="D329" s="780"/>
      <c r="E329" s="780"/>
      <c r="F329" s="780"/>
      <c r="G329" s="780"/>
      <c r="H329" s="780"/>
      <c r="I329" s="780"/>
    </row>
    <row r="330" spans="3:9" x14ac:dyDescent="0.2">
      <c r="C330" s="780"/>
      <c r="D330" s="780"/>
      <c r="E330" s="780"/>
      <c r="F330" s="780"/>
      <c r="G330" s="780"/>
      <c r="H330" s="780"/>
      <c r="I330" s="780"/>
    </row>
    <row r="331" spans="3:9" x14ac:dyDescent="0.2">
      <c r="C331" s="780"/>
      <c r="D331" s="780"/>
      <c r="E331" s="780"/>
      <c r="F331" s="780"/>
      <c r="G331" s="780"/>
      <c r="H331" s="780"/>
      <c r="I331" s="780"/>
    </row>
    <row r="332" spans="3:9" x14ac:dyDescent="0.2">
      <c r="C332" s="780"/>
      <c r="D332" s="780"/>
      <c r="E332" s="780"/>
      <c r="F332" s="780"/>
      <c r="G332" s="780"/>
      <c r="H332" s="780"/>
      <c r="I332" s="780"/>
    </row>
    <row r="333" spans="3:9" x14ac:dyDescent="0.2">
      <c r="C333" s="780"/>
      <c r="D333" s="780"/>
      <c r="E333" s="780"/>
      <c r="F333" s="780"/>
      <c r="G333" s="780"/>
      <c r="H333" s="780"/>
      <c r="I333" s="780"/>
    </row>
    <row r="334" spans="3:9" x14ac:dyDescent="0.2">
      <c r="C334" s="780"/>
      <c r="D334" s="780"/>
      <c r="E334" s="780"/>
      <c r="F334" s="780"/>
      <c r="G334" s="780"/>
      <c r="H334" s="780"/>
      <c r="I334" s="780"/>
    </row>
    <row r="335" spans="3:9" x14ac:dyDescent="0.2">
      <c r="C335" s="780"/>
      <c r="D335" s="780"/>
      <c r="E335" s="780"/>
      <c r="F335" s="780"/>
      <c r="G335" s="780"/>
      <c r="H335" s="780"/>
      <c r="I335" s="780"/>
    </row>
    <row r="336" spans="3:9" x14ac:dyDescent="0.2">
      <c r="C336" s="780"/>
      <c r="D336" s="780"/>
      <c r="E336" s="780"/>
      <c r="F336" s="780"/>
      <c r="G336" s="780"/>
      <c r="H336" s="780"/>
      <c r="I336" s="780"/>
    </row>
    <row r="337" spans="3:9" x14ac:dyDescent="0.2">
      <c r="C337" s="780"/>
      <c r="D337" s="780"/>
      <c r="E337" s="780"/>
      <c r="F337" s="780"/>
      <c r="G337" s="780"/>
      <c r="H337" s="780"/>
      <c r="I337" s="780"/>
    </row>
    <row r="338" spans="3:9" x14ac:dyDescent="0.2">
      <c r="C338" s="780"/>
      <c r="D338" s="780"/>
      <c r="E338" s="780"/>
      <c r="F338" s="780"/>
      <c r="G338" s="780"/>
      <c r="H338" s="780"/>
      <c r="I338" s="780"/>
    </row>
    <row r="339" spans="3:9" x14ac:dyDescent="0.2">
      <c r="C339" s="780"/>
      <c r="D339" s="780"/>
      <c r="E339" s="780"/>
      <c r="F339" s="780"/>
      <c r="G339" s="780"/>
      <c r="H339" s="780"/>
      <c r="I339" s="780"/>
    </row>
    <row r="340" spans="3:9" x14ac:dyDescent="0.2">
      <c r="C340" s="780"/>
      <c r="D340" s="780"/>
      <c r="E340" s="780"/>
      <c r="F340" s="780"/>
      <c r="G340" s="780"/>
      <c r="H340" s="780"/>
      <c r="I340" s="780"/>
    </row>
    <row r="341" spans="3:9" x14ac:dyDescent="0.2">
      <c r="C341" s="780"/>
      <c r="D341" s="780"/>
      <c r="E341" s="780"/>
      <c r="F341" s="780"/>
      <c r="G341" s="780"/>
      <c r="H341" s="780"/>
      <c r="I341" s="780"/>
    </row>
    <row r="342" spans="3:9" x14ac:dyDescent="0.2">
      <c r="C342" s="780"/>
      <c r="D342" s="780"/>
      <c r="E342" s="780"/>
      <c r="F342" s="780"/>
      <c r="G342" s="780"/>
      <c r="H342" s="780"/>
      <c r="I342" s="780"/>
    </row>
    <row r="343" spans="3:9" x14ac:dyDescent="0.2">
      <c r="C343" s="780"/>
      <c r="D343" s="780"/>
      <c r="E343" s="780"/>
      <c r="F343" s="780"/>
      <c r="G343" s="780"/>
      <c r="H343" s="780"/>
      <c r="I343" s="780"/>
    </row>
    <row r="344" spans="3:9" x14ac:dyDescent="0.2">
      <c r="C344" s="780"/>
      <c r="D344" s="780"/>
      <c r="E344" s="780"/>
      <c r="F344" s="780"/>
      <c r="G344" s="780"/>
      <c r="H344" s="780"/>
      <c r="I344" s="780"/>
    </row>
    <row r="345" spans="3:9" x14ac:dyDescent="0.2">
      <c r="C345" s="780"/>
      <c r="D345" s="780"/>
      <c r="E345" s="780"/>
      <c r="F345" s="780"/>
      <c r="G345" s="780"/>
      <c r="H345" s="780"/>
      <c r="I345" s="780"/>
    </row>
    <row r="346" spans="3:9" x14ac:dyDescent="0.2">
      <c r="C346" s="780"/>
      <c r="D346" s="780"/>
      <c r="E346" s="780"/>
      <c r="F346" s="780"/>
      <c r="G346" s="780"/>
      <c r="H346" s="780"/>
      <c r="I346" s="780"/>
    </row>
    <row r="347" spans="3:9" x14ac:dyDescent="0.2">
      <c r="C347" s="780"/>
      <c r="D347" s="780"/>
      <c r="E347" s="780"/>
      <c r="F347" s="780"/>
      <c r="G347" s="780"/>
      <c r="H347" s="780"/>
      <c r="I347" s="780"/>
    </row>
    <row r="348" spans="3:9" x14ac:dyDescent="0.2">
      <c r="C348" s="780"/>
      <c r="D348" s="780"/>
      <c r="E348" s="780"/>
      <c r="F348" s="780"/>
      <c r="G348" s="780"/>
      <c r="H348" s="780"/>
      <c r="I348" s="780"/>
    </row>
    <row r="349" spans="3:9" x14ac:dyDescent="0.2">
      <c r="C349" s="780"/>
      <c r="D349" s="780"/>
      <c r="E349" s="780"/>
      <c r="F349" s="780"/>
      <c r="G349" s="780"/>
      <c r="H349" s="780"/>
      <c r="I349" s="780"/>
    </row>
    <row r="350" spans="3:9" x14ac:dyDescent="0.2">
      <c r="C350" s="780"/>
      <c r="D350" s="780"/>
      <c r="E350" s="780"/>
      <c r="F350" s="780"/>
      <c r="G350" s="780"/>
      <c r="H350" s="780"/>
      <c r="I350" s="780"/>
    </row>
    <row r="351" spans="3:9" x14ac:dyDescent="0.2">
      <c r="C351" s="780"/>
      <c r="D351" s="780"/>
      <c r="E351" s="780"/>
      <c r="F351" s="780"/>
      <c r="G351" s="780"/>
      <c r="H351" s="780"/>
      <c r="I351" s="780"/>
    </row>
    <row r="352" spans="3:9" x14ac:dyDescent="0.2">
      <c r="C352" s="780"/>
      <c r="D352" s="780"/>
      <c r="E352" s="780"/>
      <c r="F352" s="780"/>
      <c r="G352" s="780"/>
      <c r="H352" s="780"/>
      <c r="I352" s="780"/>
    </row>
    <row r="353" spans="3:9" x14ac:dyDescent="0.2">
      <c r="C353" s="780"/>
      <c r="D353" s="780"/>
      <c r="E353" s="780"/>
      <c r="F353" s="780"/>
      <c r="G353" s="780"/>
      <c r="H353" s="780"/>
      <c r="I353" s="780"/>
    </row>
    <row r="354" spans="3:9" x14ac:dyDescent="0.2">
      <c r="C354" s="780"/>
      <c r="D354" s="780"/>
      <c r="E354" s="780"/>
      <c r="F354" s="780"/>
      <c r="G354" s="780"/>
      <c r="H354" s="780"/>
      <c r="I354" s="780"/>
    </row>
    <row r="355" spans="3:9" x14ac:dyDescent="0.2">
      <c r="C355" s="780"/>
      <c r="D355" s="780"/>
      <c r="E355" s="780"/>
      <c r="F355" s="780"/>
      <c r="G355" s="780"/>
      <c r="H355" s="780"/>
      <c r="I355" s="780"/>
    </row>
    <row r="356" spans="3:9" x14ac:dyDescent="0.2">
      <c r="C356" s="780"/>
      <c r="D356" s="780"/>
      <c r="E356" s="780"/>
      <c r="F356" s="780"/>
      <c r="G356" s="780"/>
      <c r="H356" s="780"/>
      <c r="I356" s="780"/>
    </row>
    <row r="357" spans="3:9" x14ac:dyDescent="0.2">
      <c r="C357" s="780"/>
      <c r="D357" s="780"/>
      <c r="E357" s="780"/>
      <c r="F357" s="780"/>
      <c r="G357" s="780"/>
      <c r="H357" s="780"/>
      <c r="I357" s="780"/>
    </row>
    <row r="358" spans="3:9" x14ac:dyDescent="0.2">
      <c r="C358" s="780"/>
      <c r="D358" s="780"/>
      <c r="E358" s="780"/>
      <c r="F358" s="780"/>
      <c r="G358" s="780"/>
      <c r="H358" s="780"/>
      <c r="I358" s="780"/>
    </row>
    <row r="359" spans="3:9" x14ac:dyDescent="0.2">
      <c r="C359" s="780"/>
      <c r="D359" s="780"/>
      <c r="E359" s="780"/>
      <c r="F359" s="780"/>
      <c r="G359" s="780"/>
      <c r="H359" s="780"/>
      <c r="I359" s="780"/>
    </row>
    <row r="360" spans="3:9" x14ac:dyDescent="0.2">
      <c r="C360" s="780"/>
      <c r="D360" s="780"/>
      <c r="E360" s="780"/>
      <c r="F360" s="780"/>
      <c r="G360" s="780"/>
      <c r="H360" s="780"/>
      <c r="I360" s="780"/>
    </row>
    <row r="361" spans="3:9" x14ac:dyDescent="0.2">
      <c r="C361" s="780"/>
      <c r="D361" s="780"/>
      <c r="E361" s="780"/>
      <c r="F361" s="780"/>
      <c r="G361" s="780"/>
      <c r="H361" s="780"/>
      <c r="I361" s="780"/>
    </row>
    <row r="362" spans="3:9" x14ac:dyDescent="0.2">
      <c r="C362" s="780"/>
      <c r="D362" s="780"/>
      <c r="E362" s="780"/>
      <c r="F362" s="780"/>
      <c r="G362" s="780"/>
      <c r="H362" s="780"/>
      <c r="I362" s="780"/>
    </row>
    <row r="363" spans="3:9" x14ac:dyDescent="0.2">
      <c r="C363" s="780"/>
      <c r="D363" s="780"/>
      <c r="E363" s="780"/>
      <c r="F363" s="780"/>
      <c r="G363" s="780"/>
      <c r="H363" s="780"/>
      <c r="I363" s="780"/>
    </row>
    <row r="364" spans="3:9" x14ac:dyDescent="0.2">
      <c r="C364" s="780"/>
      <c r="D364" s="780"/>
      <c r="E364" s="780"/>
      <c r="F364" s="780"/>
      <c r="G364" s="780"/>
      <c r="H364" s="780"/>
      <c r="I364" s="780"/>
    </row>
    <row r="365" spans="3:9" x14ac:dyDescent="0.2">
      <c r="C365" s="780"/>
      <c r="D365" s="780"/>
      <c r="E365" s="780"/>
      <c r="F365" s="780"/>
      <c r="G365" s="780"/>
      <c r="H365" s="780"/>
      <c r="I365" s="780"/>
    </row>
    <row r="366" spans="3:9" x14ac:dyDescent="0.2">
      <c r="C366" s="780"/>
      <c r="D366" s="780"/>
      <c r="E366" s="780"/>
      <c r="F366" s="780"/>
      <c r="G366" s="780"/>
      <c r="H366" s="780"/>
      <c r="I366" s="780"/>
    </row>
    <row r="367" spans="3:9" x14ac:dyDescent="0.2">
      <c r="C367" s="780"/>
      <c r="D367" s="780"/>
      <c r="E367" s="780"/>
      <c r="F367" s="780"/>
      <c r="G367" s="780"/>
      <c r="H367" s="780"/>
      <c r="I367" s="780"/>
    </row>
    <row r="368" spans="3:9" x14ac:dyDescent="0.2">
      <c r="C368" s="780"/>
      <c r="D368" s="780"/>
      <c r="E368" s="780"/>
      <c r="F368" s="780"/>
      <c r="G368" s="780"/>
      <c r="H368" s="780"/>
      <c r="I368" s="780"/>
    </row>
    <row r="369" spans="3:9" x14ac:dyDescent="0.2">
      <c r="C369" s="780"/>
      <c r="D369" s="780"/>
      <c r="E369" s="780"/>
      <c r="F369" s="780"/>
      <c r="G369" s="780"/>
      <c r="H369" s="780"/>
      <c r="I369" s="780"/>
    </row>
    <row r="370" spans="3:9" x14ac:dyDescent="0.2">
      <c r="C370" s="780"/>
      <c r="D370" s="780"/>
      <c r="E370" s="780"/>
      <c r="F370" s="780"/>
      <c r="G370" s="780"/>
      <c r="H370" s="780"/>
      <c r="I370" s="780"/>
    </row>
    <row r="371" spans="3:9" x14ac:dyDescent="0.2">
      <c r="C371" s="780"/>
      <c r="D371" s="780"/>
      <c r="E371" s="780"/>
      <c r="F371" s="780"/>
      <c r="G371" s="780"/>
      <c r="H371" s="780"/>
      <c r="I371" s="780"/>
    </row>
    <row r="372" spans="3:9" x14ac:dyDescent="0.2">
      <c r="C372" s="780"/>
      <c r="D372" s="780"/>
      <c r="E372" s="780"/>
      <c r="F372" s="780"/>
      <c r="G372" s="780"/>
      <c r="H372" s="780"/>
      <c r="I372" s="780"/>
    </row>
    <row r="373" spans="3:9" x14ac:dyDescent="0.2">
      <c r="C373" s="780"/>
      <c r="D373" s="780"/>
      <c r="E373" s="780"/>
      <c r="F373" s="780"/>
      <c r="G373" s="780"/>
      <c r="H373" s="780"/>
      <c r="I373" s="780"/>
    </row>
    <row r="374" spans="3:9" x14ac:dyDescent="0.2">
      <c r="C374" s="780"/>
      <c r="D374" s="780"/>
      <c r="E374" s="780"/>
      <c r="F374" s="780"/>
      <c r="G374" s="780"/>
      <c r="H374" s="780"/>
      <c r="I374" s="780"/>
    </row>
    <row r="375" spans="3:9" x14ac:dyDescent="0.2">
      <c r="C375" s="780"/>
      <c r="D375" s="780"/>
      <c r="E375" s="780"/>
      <c r="F375" s="780"/>
      <c r="G375" s="780"/>
      <c r="H375" s="780"/>
      <c r="I375" s="780"/>
    </row>
    <row r="376" spans="3:9" x14ac:dyDescent="0.2">
      <c r="C376" s="780"/>
      <c r="D376" s="780"/>
      <c r="E376" s="780"/>
      <c r="F376" s="780"/>
      <c r="G376" s="780"/>
      <c r="H376" s="780"/>
      <c r="I376" s="780"/>
    </row>
    <row r="377" spans="3:9" x14ac:dyDescent="0.2">
      <c r="C377" s="780"/>
      <c r="D377" s="780"/>
      <c r="E377" s="780"/>
      <c r="F377" s="780"/>
      <c r="G377" s="780"/>
      <c r="H377" s="780"/>
      <c r="I377" s="780"/>
    </row>
    <row r="378" spans="3:9" x14ac:dyDescent="0.2">
      <c r="C378" s="780"/>
      <c r="D378" s="780"/>
      <c r="E378" s="780"/>
      <c r="F378" s="780"/>
      <c r="G378" s="780"/>
      <c r="H378" s="780"/>
      <c r="I378" s="780"/>
    </row>
    <row r="379" spans="3:9" x14ac:dyDescent="0.2">
      <c r="C379" s="780"/>
      <c r="D379" s="780"/>
      <c r="E379" s="780"/>
      <c r="F379" s="780"/>
      <c r="G379" s="780"/>
      <c r="H379" s="780"/>
      <c r="I379" s="780"/>
    </row>
    <row r="380" spans="3:9" x14ac:dyDescent="0.2">
      <c r="C380" s="780"/>
      <c r="D380" s="780"/>
      <c r="E380" s="780"/>
      <c r="F380" s="780"/>
      <c r="G380" s="780"/>
      <c r="H380" s="780"/>
      <c r="I380" s="780"/>
    </row>
    <row r="381" spans="3:9" x14ac:dyDescent="0.2">
      <c r="C381" s="780"/>
      <c r="D381" s="780"/>
      <c r="E381" s="780"/>
      <c r="F381" s="780"/>
      <c r="G381" s="780"/>
      <c r="H381" s="780"/>
      <c r="I381" s="780"/>
    </row>
    <row r="382" spans="3:9" x14ac:dyDescent="0.2">
      <c r="C382" s="780"/>
      <c r="D382" s="780"/>
      <c r="E382" s="780"/>
      <c r="F382" s="780"/>
      <c r="G382" s="780"/>
      <c r="H382" s="780"/>
      <c r="I382" s="780"/>
    </row>
    <row r="383" spans="3:9" x14ac:dyDescent="0.2">
      <c r="C383" s="780"/>
      <c r="D383" s="780"/>
      <c r="E383" s="780"/>
      <c r="F383" s="780"/>
      <c r="G383" s="780"/>
      <c r="H383" s="780"/>
      <c r="I383" s="780"/>
    </row>
    <row r="384" spans="3:9" x14ac:dyDescent="0.2">
      <c r="C384" s="780"/>
      <c r="D384" s="780"/>
      <c r="E384" s="780"/>
      <c r="F384" s="780"/>
      <c r="G384" s="780"/>
      <c r="H384" s="780"/>
      <c r="I384" s="780"/>
    </row>
    <row r="385" spans="3:9" x14ac:dyDescent="0.2">
      <c r="C385" s="780"/>
      <c r="D385" s="780"/>
      <c r="E385" s="780"/>
      <c r="F385" s="780"/>
      <c r="G385" s="780"/>
      <c r="H385" s="780"/>
      <c r="I385" s="780"/>
    </row>
    <row r="386" spans="3:9" x14ac:dyDescent="0.2">
      <c r="C386" s="780"/>
      <c r="D386" s="780"/>
      <c r="E386" s="780"/>
      <c r="F386" s="780"/>
      <c r="G386" s="780"/>
      <c r="H386" s="780"/>
      <c r="I386" s="780"/>
    </row>
    <row r="387" spans="3:9" x14ac:dyDescent="0.2">
      <c r="C387" s="780"/>
      <c r="D387" s="780"/>
      <c r="E387" s="780"/>
      <c r="F387" s="780"/>
      <c r="G387" s="780"/>
      <c r="H387" s="780"/>
      <c r="I387" s="780"/>
    </row>
    <row r="388" spans="3:9" x14ac:dyDescent="0.2">
      <c r="C388" s="780"/>
      <c r="D388" s="780"/>
      <c r="E388" s="780"/>
      <c r="F388" s="780"/>
      <c r="G388" s="780"/>
      <c r="H388" s="780"/>
      <c r="I388" s="780"/>
    </row>
    <row r="389" spans="3:9" x14ac:dyDescent="0.2">
      <c r="C389" s="780"/>
      <c r="D389" s="780"/>
      <c r="E389" s="780"/>
      <c r="F389" s="780"/>
      <c r="G389" s="780"/>
      <c r="H389" s="780"/>
      <c r="I389" s="780"/>
    </row>
    <row r="390" spans="3:9" x14ac:dyDescent="0.2">
      <c r="C390" s="780"/>
      <c r="D390" s="780"/>
      <c r="E390" s="780"/>
      <c r="F390" s="780"/>
      <c r="G390" s="780"/>
      <c r="H390" s="780"/>
      <c r="I390" s="780"/>
    </row>
    <row r="391" spans="3:9" x14ac:dyDescent="0.2">
      <c r="C391" s="780"/>
      <c r="D391" s="780"/>
      <c r="E391" s="780"/>
      <c r="F391" s="780"/>
      <c r="G391" s="780"/>
      <c r="H391" s="780"/>
      <c r="I391" s="780"/>
    </row>
    <row r="392" spans="3:9" x14ac:dyDescent="0.2">
      <c r="C392" s="780"/>
      <c r="D392" s="780"/>
      <c r="E392" s="780"/>
      <c r="F392" s="780"/>
      <c r="G392" s="780"/>
      <c r="H392" s="780"/>
      <c r="I392" s="780"/>
    </row>
    <row r="393" spans="3:9" x14ac:dyDescent="0.2">
      <c r="C393" s="780"/>
      <c r="D393" s="780"/>
      <c r="E393" s="780"/>
      <c r="F393" s="780"/>
      <c r="G393" s="780"/>
      <c r="H393" s="780"/>
      <c r="I393" s="780"/>
    </row>
    <row r="394" spans="3:9" x14ac:dyDescent="0.2">
      <c r="C394" s="780"/>
      <c r="D394" s="780"/>
      <c r="E394" s="780"/>
      <c r="F394" s="780"/>
      <c r="G394" s="780"/>
      <c r="H394" s="780"/>
      <c r="I394" s="780"/>
    </row>
    <row r="395" spans="3:9" x14ac:dyDescent="0.2">
      <c r="C395" s="780"/>
      <c r="D395" s="780"/>
      <c r="E395" s="780"/>
      <c r="F395" s="780"/>
      <c r="G395" s="780"/>
      <c r="H395" s="780"/>
      <c r="I395" s="780"/>
    </row>
    <row r="396" spans="3:9" x14ac:dyDescent="0.2">
      <c r="C396" s="780"/>
      <c r="D396" s="780"/>
      <c r="E396" s="780"/>
      <c r="F396" s="780"/>
      <c r="G396" s="780"/>
      <c r="H396" s="780"/>
      <c r="I396" s="780"/>
    </row>
    <row r="397" spans="3:9" x14ac:dyDescent="0.2">
      <c r="C397" s="780"/>
      <c r="D397" s="780"/>
      <c r="E397" s="780"/>
      <c r="F397" s="780"/>
      <c r="G397" s="780"/>
      <c r="H397" s="780"/>
      <c r="I397" s="780"/>
    </row>
    <row r="398" spans="3:9" x14ac:dyDescent="0.2">
      <c r="C398" s="780"/>
      <c r="D398" s="780"/>
      <c r="E398" s="780"/>
      <c r="F398" s="780"/>
      <c r="G398" s="780"/>
      <c r="H398" s="780"/>
      <c r="I398" s="780"/>
    </row>
    <row r="399" spans="3:9" x14ac:dyDescent="0.2">
      <c r="C399" s="780"/>
      <c r="D399" s="780"/>
      <c r="E399" s="780"/>
      <c r="F399" s="780"/>
      <c r="G399" s="780"/>
      <c r="H399" s="780"/>
      <c r="I399" s="780"/>
    </row>
    <row r="400" spans="3:9" x14ac:dyDescent="0.2">
      <c r="C400" s="780"/>
      <c r="D400" s="780"/>
      <c r="E400" s="780"/>
      <c r="F400" s="780"/>
      <c r="G400" s="780"/>
      <c r="H400" s="780"/>
      <c r="I400" s="780"/>
    </row>
    <row r="401" spans="3:9" x14ac:dyDescent="0.2">
      <c r="C401" s="780"/>
      <c r="D401" s="780"/>
      <c r="E401" s="780"/>
      <c r="F401" s="780"/>
      <c r="G401" s="780"/>
      <c r="H401" s="780"/>
      <c r="I401" s="780"/>
    </row>
    <row r="402" spans="3:9" x14ac:dyDescent="0.2">
      <c r="C402" s="780"/>
      <c r="D402" s="780"/>
      <c r="E402" s="780"/>
      <c r="F402" s="780"/>
      <c r="G402" s="780"/>
      <c r="H402" s="780"/>
      <c r="I402" s="780"/>
    </row>
    <row r="403" spans="3:9" x14ac:dyDescent="0.2">
      <c r="C403" s="780"/>
      <c r="D403" s="780"/>
      <c r="E403" s="780"/>
      <c r="F403" s="780"/>
      <c r="G403" s="780"/>
      <c r="H403" s="780"/>
      <c r="I403" s="780"/>
    </row>
    <row r="404" spans="3:9" x14ac:dyDescent="0.2">
      <c r="C404" s="780"/>
      <c r="D404" s="780"/>
      <c r="E404" s="780"/>
      <c r="F404" s="780"/>
      <c r="G404" s="780"/>
      <c r="H404" s="780"/>
      <c r="I404" s="780"/>
    </row>
    <row r="405" spans="3:9" x14ac:dyDescent="0.2">
      <c r="C405" s="780"/>
      <c r="D405" s="780"/>
      <c r="E405" s="780"/>
      <c r="F405" s="780"/>
      <c r="G405" s="780"/>
      <c r="H405" s="780"/>
      <c r="I405" s="780"/>
    </row>
    <row r="406" spans="3:9" x14ac:dyDescent="0.2">
      <c r="C406" s="780"/>
      <c r="D406" s="780"/>
      <c r="E406" s="780"/>
      <c r="F406" s="780"/>
      <c r="G406" s="780"/>
      <c r="H406" s="780"/>
      <c r="I406" s="780"/>
    </row>
    <row r="407" spans="3:9" x14ac:dyDescent="0.2">
      <c r="C407" s="780"/>
      <c r="D407" s="780"/>
      <c r="E407" s="780"/>
      <c r="F407" s="780"/>
      <c r="G407" s="780"/>
      <c r="H407" s="780"/>
      <c r="I407" s="780"/>
    </row>
    <row r="408" spans="3:9" x14ac:dyDescent="0.2">
      <c r="C408" s="780"/>
      <c r="D408" s="780"/>
      <c r="E408" s="780"/>
      <c r="F408" s="780"/>
      <c r="G408" s="780"/>
      <c r="H408" s="780"/>
      <c r="I408" s="780"/>
    </row>
    <row r="409" spans="3:9" x14ac:dyDescent="0.2">
      <c r="C409" s="780"/>
      <c r="D409" s="780"/>
      <c r="E409" s="780"/>
      <c r="F409" s="780"/>
      <c r="G409" s="780"/>
      <c r="H409" s="780"/>
      <c r="I409" s="780"/>
    </row>
    <row r="410" spans="3:9" x14ac:dyDescent="0.2">
      <c r="C410" s="780"/>
      <c r="D410" s="780"/>
      <c r="E410" s="780"/>
      <c r="F410" s="780"/>
      <c r="G410" s="780"/>
      <c r="H410" s="780"/>
      <c r="I410" s="780"/>
    </row>
    <row r="411" spans="3:9" x14ac:dyDescent="0.2">
      <c r="C411" s="780"/>
      <c r="D411" s="780"/>
      <c r="E411" s="780"/>
      <c r="F411" s="780"/>
      <c r="G411" s="780"/>
      <c r="H411" s="780"/>
      <c r="I411" s="780"/>
    </row>
    <row r="412" spans="3:9" x14ac:dyDescent="0.2">
      <c r="C412" s="780"/>
      <c r="D412" s="780"/>
      <c r="E412" s="780"/>
      <c r="F412" s="780"/>
      <c r="G412" s="780"/>
      <c r="H412" s="780"/>
      <c r="I412" s="780"/>
    </row>
    <row r="413" spans="3:9" x14ac:dyDescent="0.2">
      <c r="C413" s="780"/>
      <c r="D413" s="780"/>
      <c r="E413" s="780"/>
      <c r="F413" s="780"/>
      <c r="G413" s="780"/>
      <c r="H413" s="780"/>
      <c r="I413" s="780"/>
    </row>
    <row r="414" spans="3:9" x14ac:dyDescent="0.2">
      <c r="C414" s="780"/>
      <c r="D414" s="780"/>
      <c r="E414" s="780"/>
      <c r="F414" s="780"/>
      <c r="G414" s="780"/>
      <c r="H414" s="780"/>
      <c r="I414" s="780"/>
    </row>
    <row r="415" spans="3:9" x14ac:dyDescent="0.2">
      <c r="C415" s="780"/>
      <c r="D415" s="780"/>
      <c r="E415" s="780"/>
      <c r="F415" s="780"/>
      <c r="G415" s="780"/>
      <c r="H415" s="780"/>
      <c r="I415" s="780"/>
    </row>
    <row r="416" spans="3:9" x14ac:dyDescent="0.2">
      <c r="C416" s="780"/>
      <c r="D416" s="780"/>
      <c r="E416" s="780"/>
      <c r="F416" s="780"/>
      <c r="G416" s="780"/>
      <c r="H416" s="780"/>
      <c r="I416" s="780"/>
    </row>
    <row r="417" spans="3:9" x14ac:dyDescent="0.2">
      <c r="C417" s="780"/>
      <c r="D417" s="780"/>
      <c r="E417" s="780"/>
      <c r="F417" s="780"/>
      <c r="G417" s="780"/>
      <c r="H417" s="780"/>
      <c r="I417" s="780"/>
    </row>
    <row r="418" spans="3:9" x14ac:dyDescent="0.2">
      <c r="C418" s="780"/>
      <c r="D418" s="780"/>
      <c r="E418" s="780"/>
      <c r="F418" s="780"/>
      <c r="G418" s="780"/>
      <c r="H418" s="780"/>
      <c r="I418" s="780"/>
    </row>
    <row r="419" spans="3:9" x14ac:dyDescent="0.2">
      <c r="C419" s="780"/>
      <c r="D419" s="780"/>
      <c r="E419" s="780"/>
      <c r="F419" s="780"/>
      <c r="G419" s="780"/>
      <c r="H419" s="780"/>
      <c r="I419" s="780"/>
    </row>
    <row r="420" spans="3:9" x14ac:dyDescent="0.2">
      <c r="C420" s="780"/>
      <c r="D420" s="780"/>
      <c r="E420" s="780"/>
      <c r="F420" s="780"/>
      <c r="G420" s="780"/>
      <c r="H420" s="780"/>
      <c r="I420" s="780"/>
    </row>
    <row r="421" spans="3:9" x14ac:dyDescent="0.2">
      <c r="C421" s="780"/>
      <c r="D421" s="780"/>
      <c r="E421" s="780"/>
      <c r="F421" s="780"/>
      <c r="G421" s="780"/>
      <c r="H421" s="780"/>
      <c r="I421" s="780"/>
    </row>
    <row r="422" spans="3:9" x14ac:dyDescent="0.2">
      <c r="C422" s="780"/>
      <c r="D422" s="780"/>
      <c r="E422" s="780"/>
      <c r="F422" s="780"/>
      <c r="G422" s="780"/>
      <c r="H422" s="780"/>
      <c r="I422" s="780"/>
    </row>
    <row r="423" spans="3:9" x14ac:dyDescent="0.2">
      <c r="C423" s="780"/>
      <c r="D423" s="780"/>
      <c r="E423" s="780"/>
      <c r="F423" s="780"/>
      <c r="G423" s="780"/>
      <c r="H423" s="780"/>
      <c r="I423" s="780"/>
    </row>
    <row r="424" spans="3:9" x14ac:dyDescent="0.2">
      <c r="C424" s="780"/>
      <c r="D424" s="780"/>
      <c r="E424" s="780"/>
      <c r="F424" s="780"/>
      <c r="G424" s="780"/>
      <c r="H424" s="780"/>
      <c r="I424" s="780"/>
    </row>
    <row r="425" spans="3:9" x14ac:dyDescent="0.2">
      <c r="C425" s="780"/>
      <c r="D425" s="780"/>
      <c r="E425" s="780"/>
      <c r="F425" s="780"/>
      <c r="G425" s="780"/>
      <c r="H425" s="780"/>
      <c r="I425" s="780"/>
    </row>
    <row r="426" spans="3:9" x14ac:dyDescent="0.2">
      <c r="C426" s="780"/>
      <c r="D426" s="780"/>
      <c r="E426" s="780"/>
      <c r="F426" s="780"/>
      <c r="G426" s="780"/>
      <c r="H426" s="780"/>
      <c r="I426" s="780"/>
    </row>
    <row r="427" spans="3:9" x14ac:dyDescent="0.2">
      <c r="C427" s="780"/>
      <c r="D427" s="780"/>
      <c r="E427" s="780"/>
      <c r="F427" s="780"/>
      <c r="G427" s="780"/>
      <c r="H427" s="780"/>
      <c r="I427" s="780"/>
    </row>
    <row r="428" spans="3:9" x14ac:dyDescent="0.2">
      <c r="C428" s="780"/>
      <c r="D428" s="780"/>
      <c r="E428" s="780"/>
      <c r="F428" s="780"/>
      <c r="G428" s="780"/>
      <c r="H428" s="780"/>
      <c r="I428" s="780"/>
    </row>
    <row r="429" spans="3:9" x14ac:dyDescent="0.2">
      <c r="C429" s="780"/>
      <c r="D429" s="780"/>
      <c r="E429" s="780"/>
      <c r="F429" s="780"/>
      <c r="G429" s="780"/>
      <c r="H429" s="780"/>
      <c r="I429" s="780"/>
    </row>
    <row r="430" spans="3:9" x14ac:dyDescent="0.2">
      <c r="C430" s="780"/>
      <c r="D430" s="780"/>
      <c r="E430" s="780"/>
      <c r="F430" s="780"/>
      <c r="G430" s="780"/>
      <c r="H430" s="780"/>
      <c r="I430" s="780"/>
    </row>
    <row r="431" spans="3:9" x14ac:dyDescent="0.2">
      <c r="C431" s="780"/>
      <c r="D431" s="780"/>
      <c r="E431" s="780"/>
      <c r="F431" s="780"/>
      <c r="G431" s="780"/>
      <c r="H431" s="780"/>
      <c r="I431" s="780"/>
    </row>
    <row r="432" spans="3:9" x14ac:dyDescent="0.2">
      <c r="C432" s="780"/>
      <c r="D432" s="780"/>
      <c r="E432" s="780"/>
      <c r="F432" s="780"/>
      <c r="G432" s="780"/>
      <c r="H432" s="780"/>
      <c r="I432" s="780"/>
    </row>
    <row r="433" spans="3:9" x14ac:dyDescent="0.2">
      <c r="C433" s="780"/>
      <c r="D433" s="780"/>
      <c r="E433" s="780"/>
      <c r="F433" s="780"/>
      <c r="G433" s="780"/>
      <c r="H433" s="780"/>
      <c r="I433" s="780"/>
    </row>
    <row r="434" spans="3:9" x14ac:dyDescent="0.2">
      <c r="C434" s="780"/>
      <c r="D434" s="780"/>
      <c r="E434" s="780"/>
      <c r="F434" s="780"/>
      <c r="G434" s="780"/>
      <c r="H434" s="780"/>
      <c r="I434" s="780"/>
    </row>
    <row r="435" spans="3:9" x14ac:dyDescent="0.2">
      <c r="C435" s="780"/>
      <c r="D435" s="780"/>
      <c r="E435" s="780"/>
      <c r="F435" s="780"/>
      <c r="G435" s="780"/>
      <c r="H435" s="780"/>
      <c r="I435" s="780"/>
    </row>
    <row r="436" spans="3:9" x14ac:dyDescent="0.2">
      <c r="C436" s="780"/>
      <c r="D436" s="780"/>
      <c r="E436" s="780"/>
      <c r="F436" s="780"/>
      <c r="G436" s="780"/>
      <c r="H436" s="780"/>
      <c r="I436" s="780"/>
    </row>
    <row r="437" spans="3:9" x14ac:dyDescent="0.2">
      <c r="C437" s="780"/>
      <c r="D437" s="780"/>
      <c r="E437" s="780"/>
      <c r="F437" s="780"/>
      <c r="G437" s="780"/>
      <c r="H437" s="780"/>
      <c r="I437" s="780"/>
    </row>
    <row r="438" spans="3:9" x14ac:dyDescent="0.2">
      <c r="C438" s="780"/>
      <c r="D438" s="780"/>
      <c r="E438" s="780"/>
      <c r="F438" s="780"/>
      <c r="G438" s="780"/>
      <c r="H438" s="780"/>
      <c r="I438" s="780"/>
    </row>
    <row r="439" spans="3:9" x14ac:dyDescent="0.2">
      <c r="C439" s="780"/>
      <c r="D439" s="780"/>
      <c r="E439" s="780"/>
      <c r="F439" s="780"/>
      <c r="G439" s="780"/>
      <c r="H439" s="780"/>
      <c r="I439" s="780"/>
    </row>
    <row r="440" spans="3:9" x14ac:dyDescent="0.2">
      <c r="C440" s="780"/>
      <c r="D440" s="780"/>
      <c r="E440" s="780"/>
      <c r="F440" s="780"/>
      <c r="G440" s="780"/>
      <c r="H440" s="780"/>
      <c r="I440" s="780"/>
    </row>
    <row r="441" spans="3:9" x14ac:dyDescent="0.2">
      <c r="C441" s="780"/>
      <c r="D441" s="780"/>
      <c r="E441" s="780"/>
      <c r="F441" s="780"/>
      <c r="G441" s="780"/>
      <c r="H441" s="780"/>
      <c r="I441" s="780"/>
    </row>
    <row r="442" spans="3:9" x14ac:dyDescent="0.2">
      <c r="C442" s="780"/>
      <c r="D442" s="780"/>
      <c r="E442" s="780"/>
      <c r="F442" s="780"/>
      <c r="G442" s="780"/>
      <c r="H442" s="780"/>
      <c r="I442" s="780"/>
    </row>
    <row r="443" spans="3:9" x14ac:dyDescent="0.2">
      <c r="C443" s="780"/>
      <c r="D443" s="780"/>
      <c r="E443" s="780"/>
      <c r="F443" s="780"/>
      <c r="G443" s="780"/>
      <c r="H443" s="780"/>
      <c r="I443" s="780"/>
    </row>
    <row r="444" spans="3:9" x14ac:dyDescent="0.2">
      <c r="C444" s="780"/>
      <c r="D444" s="780"/>
      <c r="E444" s="780"/>
      <c r="F444" s="780"/>
      <c r="G444" s="780"/>
      <c r="H444" s="780"/>
      <c r="I444" s="780"/>
    </row>
    <row r="445" spans="3:9" x14ac:dyDescent="0.2">
      <c r="C445" s="780"/>
      <c r="D445" s="780"/>
      <c r="E445" s="780"/>
      <c r="F445" s="780"/>
      <c r="G445" s="780"/>
      <c r="H445" s="780"/>
      <c r="I445" s="780"/>
    </row>
    <row r="446" spans="3:9" x14ac:dyDescent="0.2">
      <c r="C446" s="780"/>
      <c r="D446" s="780"/>
      <c r="E446" s="780"/>
      <c r="F446" s="780"/>
      <c r="G446" s="780"/>
      <c r="H446" s="780"/>
      <c r="I446" s="780"/>
    </row>
    <row r="447" spans="3:9" x14ac:dyDescent="0.2">
      <c r="C447" s="780"/>
      <c r="D447" s="780"/>
      <c r="E447" s="780"/>
      <c r="F447" s="780"/>
      <c r="G447" s="780"/>
      <c r="H447" s="780"/>
      <c r="I447" s="780"/>
    </row>
    <row r="448" spans="3:9" x14ac:dyDescent="0.2">
      <c r="C448" s="780"/>
      <c r="D448" s="780"/>
      <c r="E448" s="780"/>
      <c r="F448" s="780"/>
      <c r="G448" s="780"/>
      <c r="H448" s="780"/>
      <c r="I448" s="780"/>
    </row>
    <row r="449" spans="3:9" x14ac:dyDescent="0.2">
      <c r="C449" s="780"/>
      <c r="D449" s="780"/>
      <c r="E449" s="780"/>
      <c r="F449" s="780"/>
      <c r="G449" s="780"/>
      <c r="H449" s="780"/>
      <c r="I449" s="780"/>
    </row>
    <row r="450" spans="3:9" x14ac:dyDescent="0.2">
      <c r="C450" s="780"/>
      <c r="D450" s="780"/>
      <c r="E450" s="780"/>
      <c r="F450" s="780"/>
      <c r="G450" s="780"/>
      <c r="H450" s="780"/>
      <c r="I450" s="780"/>
    </row>
    <row r="451" spans="3:9" x14ac:dyDescent="0.2">
      <c r="C451" s="780"/>
      <c r="D451" s="780"/>
      <c r="E451" s="780"/>
      <c r="F451" s="780"/>
      <c r="G451" s="780"/>
      <c r="H451" s="780"/>
      <c r="I451" s="780"/>
    </row>
    <row r="452" spans="3:9" x14ac:dyDescent="0.2">
      <c r="C452" s="780"/>
      <c r="D452" s="780"/>
      <c r="E452" s="780"/>
      <c r="F452" s="780"/>
      <c r="G452" s="780"/>
      <c r="H452" s="780"/>
      <c r="I452" s="780"/>
    </row>
    <row r="453" spans="3:9" x14ac:dyDescent="0.2">
      <c r="C453" s="780"/>
      <c r="D453" s="780"/>
      <c r="E453" s="780"/>
      <c r="F453" s="780"/>
      <c r="G453" s="780"/>
      <c r="H453" s="780"/>
      <c r="I453" s="780"/>
    </row>
    <row r="454" spans="3:9" x14ac:dyDescent="0.2">
      <c r="C454" s="780"/>
      <c r="D454" s="780"/>
      <c r="E454" s="780"/>
      <c r="F454" s="780"/>
      <c r="G454" s="780"/>
      <c r="H454" s="780"/>
      <c r="I454" s="780"/>
    </row>
    <row r="455" spans="3:9" x14ac:dyDescent="0.2">
      <c r="C455" s="780"/>
      <c r="D455" s="780"/>
      <c r="E455" s="780"/>
      <c r="F455" s="780"/>
      <c r="G455" s="780"/>
      <c r="H455" s="780"/>
      <c r="I455" s="780"/>
    </row>
    <row r="456" spans="3:9" x14ac:dyDescent="0.2">
      <c r="C456" s="780"/>
      <c r="D456" s="780"/>
      <c r="E456" s="780"/>
      <c r="F456" s="780"/>
      <c r="G456" s="780"/>
      <c r="H456" s="780"/>
      <c r="I456" s="780"/>
    </row>
    <row r="457" spans="3:9" x14ac:dyDescent="0.2">
      <c r="C457" s="780"/>
      <c r="D457" s="780"/>
      <c r="E457" s="780"/>
      <c r="F457" s="780"/>
      <c r="G457" s="780"/>
      <c r="H457" s="780"/>
      <c r="I457" s="780"/>
    </row>
    <row r="458" spans="3:9" x14ac:dyDescent="0.2">
      <c r="C458" s="780"/>
      <c r="D458" s="780"/>
      <c r="E458" s="780"/>
      <c r="F458" s="780"/>
      <c r="G458" s="780"/>
      <c r="H458" s="780"/>
      <c r="I458" s="780"/>
    </row>
    <row r="459" spans="3:9" x14ac:dyDescent="0.2">
      <c r="C459" s="780"/>
      <c r="D459" s="780"/>
      <c r="E459" s="780"/>
      <c r="F459" s="780"/>
      <c r="G459" s="780"/>
      <c r="H459" s="780"/>
      <c r="I459" s="780"/>
    </row>
    <row r="460" spans="3:9" x14ac:dyDescent="0.2">
      <c r="C460" s="780"/>
      <c r="D460" s="780"/>
      <c r="E460" s="780"/>
      <c r="F460" s="780"/>
      <c r="G460" s="780"/>
      <c r="H460" s="780"/>
      <c r="I460" s="780"/>
    </row>
    <row r="461" spans="3:9" x14ac:dyDescent="0.2">
      <c r="C461" s="780"/>
      <c r="D461" s="780"/>
      <c r="E461" s="780"/>
      <c r="F461" s="780"/>
      <c r="G461" s="780"/>
      <c r="H461" s="780"/>
      <c r="I461" s="780"/>
    </row>
    <row r="462" spans="3:9" x14ac:dyDescent="0.2">
      <c r="C462" s="780"/>
      <c r="D462" s="780"/>
      <c r="E462" s="780"/>
      <c r="F462" s="780"/>
      <c r="G462" s="780"/>
      <c r="H462" s="780"/>
      <c r="I462" s="780"/>
    </row>
    <row r="463" spans="3:9" x14ac:dyDescent="0.2">
      <c r="C463" s="780"/>
      <c r="D463" s="780"/>
      <c r="E463" s="780"/>
      <c r="F463" s="780"/>
      <c r="G463" s="780"/>
      <c r="H463" s="780"/>
      <c r="I463" s="780"/>
    </row>
    <row r="464" spans="3:9" x14ac:dyDescent="0.2">
      <c r="C464" s="780"/>
      <c r="D464" s="780"/>
      <c r="E464" s="780"/>
      <c r="F464" s="780"/>
      <c r="G464" s="780"/>
      <c r="H464" s="780"/>
      <c r="I464" s="780"/>
    </row>
    <row r="465" spans="3:9" x14ac:dyDescent="0.2">
      <c r="C465" s="780"/>
      <c r="D465" s="780"/>
      <c r="E465" s="780"/>
      <c r="F465" s="780"/>
      <c r="G465" s="780"/>
      <c r="H465" s="780"/>
      <c r="I465" s="780"/>
    </row>
    <row r="466" spans="3:9" x14ac:dyDescent="0.2">
      <c r="C466" s="780"/>
      <c r="D466" s="780"/>
      <c r="E466" s="780"/>
      <c r="F466" s="780"/>
      <c r="G466" s="780"/>
      <c r="H466" s="780"/>
      <c r="I466" s="780"/>
    </row>
    <row r="467" spans="3:9" x14ac:dyDescent="0.2">
      <c r="C467" s="780"/>
      <c r="D467" s="780"/>
      <c r="E467" s="780"/>
      <c r="F467" s="780"/>
      <c r="G467" s="780"/>
      <c r="H467" s="780"/>
      <c r="I467" s="780"/>
    </row>
    <row r="468" spans="3:9" x14ac:dyDescent="0.2">
      <c r="C468" s="780"/>
      <c r="D468" s="780"/>
      <c r="E468" s="780"/>
      <c r="F468" s="780"/>
      <c r="G468" s="780"/>
      <c r="H468" s="780"/>
      <c r="I468" s="780"/>
    </row>
    <row r="469" spans="3:9" x14ac:dyDescent="0.2">
      <c r="C469" s="780"/>
      <c r="D469" s="780"/>
      <c r="E469" s="780"/>
      <c r="F469" s="780"/>
      <c r="G469" s="780"/>
      <c r="H469" s="780"/>
      <c r="I469" s="780"/>
    </row>
    <row r="470" spans="3:9" x14ac:dyDescent="0.2">
      <c r="C470" s="780"/>
      <c r="D470" s="780"/>
      <c r="E470" s="780"/>
      <c r="F470" s="780"/>
      <c r="G470" s="780"/>
      <c r="H470" s="780"/>
      <c r="I470" s="780"/>
    </row>
    <row r="471" spans="3:9" x14ac:dyDescent="0.2">
      <c r="C471" s="780"/>
      <c r="D471" s="780"/>
      <c r="E471" s="780"/>
      <c r="F471" s="780"/>
      <c r="G471" s="780"/>
      <c r="H471" s="780"/>
      <c r="I471" s="780"/>
    </row>
    <row r="472" spans="3:9" x14ac:dyDescent="0.2">
      <c r="C472" s="780"/>
      <c r="D472" s="780"/>
      <c r="E472" s="780"/>
      <c r="F472" s="780"/>
      <c r="G472" s="780"/>
      <c r="H472" s="780"/>
      <c r="I472" s="780"/>
    </row>
    <row r="473" spans="3:9" x14ac:dyDescent="0.2">
      <c r="C473" s="780"/>
      <c r="D473" s="780"/>
      <c r="E473" s="780"/>
      <c r="F473" s="780"/>
      <c r="G473" s="780"/>
      <c r="H473" s="780"/>
      <c r="I473" s="780"/>
    </row>
    <row r="474" spans="3:9" x14ac:dyDescent="0.2">
      <c r="C474" s="780"/>
      <c r="D474" s="780"/>
      <c r="E474" s="780"/>
      <c r="F474" s="780"/>
      <c r="G474" s="780"/>
      <c r="H474" s="780"/>
      <c r="I474" s="780"/>
    </row>
    <row r="475" spans="3:9" x14ac:dyDescent="0.2">
      <c r="C475" s="780"/>
      <c r="D475" s="780"/>
      <c r="E475" s="780"/>
      <c r="F475" s="780"/>
      <c r="G475" s="780"/>
      <c r="H475" s="780"/>
      <c r="I475" s="780"/>
    </row>
    <row r="476" spans="3:9" x14ac:dyDescent="0.2">
      <c r="C476" s="780"/>
      <c r="D476" s="780"/>
      <c r="E476" s="780"/>
      <c r="F476" s="780"/>
      <c r="G476" s="780"/>
      <c r="H476" s="780"/>
      <c r="I476" s="780"/>
    </row>
    <row r="477" spans="3:9" x14ac:dyDescent="0.2">
      <c r="C477" s="780"/>
      <c r="D477" s="780"/>
      <c r="E477" s="780"/>
      <c r="F477" s="780"/>
      <c r="G477" s="780"/>
      <c r="H477" s="780"/>
      <c r="I477" s="780"/>
    </row>
    <row r="478" spans="3:9" x14ac:dyDescent="0.2">
      <c r="C478" s="780"/>
      <c r="D478" s="780"/>
      <c r="E478" s="780"/>
      <c r="F478" s="780"/>
      <c r="G478" s="780"/>
      <c r="H478" s="780"/>
      <c r="I478" s="780"/>
    </row>
    <row r="479" spans="3:9" x14ac:dyDescent="0.2">
      <c r="C479" s="780"/>
      <c r="D479" s="780"/>
      <c r="E479" s="780"/>
      <c r="F479" s="780"/>
      <c r="G479" s="780"/>
      <c r="H479" s="780"/>
      <c r="I479" s="780"/>
    </row>
    <row r="480" spans="3:9" x14ac:dyDescent="0.2">
      <c r="C480" s="780"/>
      <c r="D480" s="780"/>
      <c r="E480" s="780"/>
      <c r="F480" s="780"/>
      <c r="G480" s="780"/>
      <c r="H480" s="780"/>
      <c r="I480" s="780"/>
    </row>
    <row r="481" spans="3:9" x14ac:dyDescent="0.2">
      <c r="C481" s="780"/>
      <c r="D481" s="780"/>
      <c r="E481" s="780"/>
      <c r="F481" s="780"/>
      <c r="G481" s="780"/>
      <c r="H481" s="780"/>
      <c r="I481" s="780"/>
    </row>
    <row r="482" spans="3:9" x14ac:dyDescent="0.2">
      <c r="C482" s="780"/>
      <c r="D482" s="780"/>
      <c r="E482" s="780"/>
      <c r="F482" s="780"/>
      <c r="G482" s="780"/>
      <c r="H482" s="780"/>
      <c r="I482" s="780"/>
    </row>
    <row r="483" spans="3:9" x14ac:dyDescent="0.2">
      <c r="C483" s="780"/>
      <c r="D483" s="780"/>
      <c r="E483" s="780"/>
      <c r="F483" s="780"/>
      <c r="G483" s="780"/>
      <c r="H483" s="780"/>
      <c r="I483" s="780"/>
    </row>
    <row r="484" spans="3:9" x14ac:dyDescent="0.2">
      <c r="C484" s="780"/>
      <c r="D484" s="780"/>
      <c r="E484" s="780"/>
      <c r="F484" s="780"/>
      <c r="G484" s="780"/>
      <c r="H484" s="780"/>
      <c r="I484" s="780"/>
    </row>
    <row r="485" spans="3:9" x14ac:dyDescent="0.2">
      <c r="C485" s="780"/>
      <c r="D485" s="780"/>
      <c r="E485" s="780"/>
      <c r="F485" s="780"/>
      <c r="G485" s="780"/>
      <c r="H485" s="780"/>
      <c r="I485" s="780"/>
    </row>
    <row r="486" spans="3:9" x14ac:dyDescent="0.2">
      <c r="C486" s="780"/>
      <c r="D486" s="780"/>
      <c r="E486" s="780"/>
      <c r="F486" s="780"/>
      <c r="G486" s="780"/>
      <c r="H486" s="780"/>
      <c r="I486" s="780"/>
    </row>
    <row r="487" spans="3:9" x14ac:dyDescent="0.2">
      <c r="C487" s="780"/>
      <c r="D487" s="780"/>
      <c r="E487" s="780"/>
      <c r="F487" s="780"/>
      <c r="G487" s="780"/>
      <c r="H487" s="780"/>
      <c r="I487" s="780"/>
    </row>
    <row r="488" spans="3:9" x14ac:dyDescent="0.2">
      <c r="C488" s="780"/>
      <c r="D488" s="780"/>
      <c r="E488" s="780"/>
      <c r="F488" s="780"/>
      <c r="G488" s="780"/>
      <c r="H488" s="780"/>
      <c r="I488" s="780"/>
    </row>
    <row r="489" spans="3:9" x14ac:dyDescent="0.2">
      <c r="C489" s="780"/>
      <c r="D489" s="780"/>
      <c r="E489" s="780"/>
      <c r="F489" s="780"/>
      <c r="G489" s="780"/>
      <c r="H489" s="780"/>
      <c r="I489" s="780"/>
    </row>
    <row r="490" spans="3:9" x14ac:dyDescent="0.2">
      <c r="C490" s="780"/>
      <c r="D490" s="780"/>
      <c r="E490" s="780"/>
      <c r="F490" s="780"/>
      <c r="G490" s="780"/>
      <c r="H490" s="780"/>
      <c r="I490" s="780"/>
    </row>
    <row r="491" spans="3:9" x14ac:dyDescent="0.2">
      <c r="C491" s="780"/>
      <c r="D491" s="780"/>
      <c r="E491" s="780"/>
      <c r="F491" s="780"/>
      <c r="G491" s="780"/>
      <c r="H491" s="780"/>
      <c r="I491" s="780"/>
    </row>
    <row r="492" spans="3:9" x14ac:dyDescent="0.2">
      <c r="C492" s="780"/>
      <c r="D492" s="780"/>
      <c r="E492" s="780"/>
      <c r="F492" s="780"/>
      <c r="G492" s="780"/>
      <c r="H492" s="780"/>
      <c r="I492" s="780"/>
    </row>
    <row r="493" spans="3:9" x14ac:dyDescent="0.2">
      <c r="C493" s="780"/>
      <c r="D493" s="780"/>
      <c r="E493" s="780"/>
      <c r="F493" s="780"/>
      <c r="G493" s="780"/>
      <c r="H493" s="780"/>
      <c r="I493" s="780"/>
    </row>
    <row r="494" spans="3:9" x14ac:dyDescent="0.2">
      <c r="C494" s="780"/>
      <c r="D494" s="780"/>
      <c r="E494" s="780"/>
      <c r="F494" s="780"/>
      <c r="G494" s="780"/>
      <c r="H494" s="780"/>
      <c r="I494" s="780"/>
    </row>
    <row r="495" spans="3:9" x14ac:dyDescent="0.2">
      <c r="C495" s="780"/>
      <c r="D495" s="780"/>
      <c r="E495" s="780"/>
      <c r="F495" s="780"/>
      <c r="G495" s="780"/>
      <c r="H495" s="780"/>
      <c r="I495" s="780"/>
    </row>
    <row r="496" spans="3:9" x14ac:dyDescent="0.2">
      <c r="C496" s="780"/>
      <c r="D496" s="780"/>
      <c r="E496" s="780"/>
      <c r="F496" s="780"/>
      <c r="G496" s="780"/>
      <c r="H496" s="780"/>
      <c r="I496" s="780"/>
    </row>
    <row r="497" spans="3:9" x14ac:dyDescent="0.2">
      <c r="C497" s="780"/>
      <c r="D497" s="780"/>
      <c r="E497" s="780"/>
      <c r="F497" s="780"/>
      <c r="G497" s="780"/>
      <c r="H497" s="780"/>
      <c r="I497" s="780"/>
    </row>
    <row r="498" spans="3:9" x14ac:dyDescent="0.2">
      <c r="C498" s="780"/>
      <c r="D498" s="780"/>
      <c r="E498" s="780"/>
      <c r="F498" s="780"/>
      <c r="G498" s="780"/>
      <c r="H498" s="780"/>
      <c r="I498" s="780"/>
    </row>
    <row r="499" spans="3:9" x14ac:dyDescent="0.2">
      <c r="C499" s="780"/>
      <c r="D499" s="780"/>
      <c r="E499" s="780"/>
      <c r="F499" s="780"/>
      <c r="G499" s="780"/>
      <c r="H499" s="780"/>
      <c r="I499" s="780"/>
    </row>
    <row r="500" spans="3:9" x14ac:dyDescent="0.2">
      <c r="C500" s="780"/>
      <c r="D500" s="780"/>
      <c r="E500" s="780"/>
      <c r="F500" s="780"/>
      <c r="G500" s="780"/>
      <c r="H500" s="780"/>
      <c r="I500" s="780"/>
    </row>
    <row r="501" spans="3:9" x14ac:dyDescent="0.2">
      <c r="C501" s="780"/>
      <c r="D501" s="780"/>
      <c r="E501" s="780"/>
      <c r="F501" s="780"/>
      <c r="G501" s="780"/>
      <c r="H501" s="780"/>
      <c r="I501" s="780"/>
    </row>
    <row r="502" spans="3:9" x14ac:dyDescent="0.2">
      <c r="C502" s="780"/>
      <c r="D502" s="780"/>
      <c r="E502" s="780"/>
      <c r="F502" s="780"/>
      <c r="G502" s="780"/>
      <c r="H502" s="780"/>
      <c r="I502" s="780"/>
    </row>
    <row r="503" spans="3:9" x14ac:dyDescent="0.2">
      <c r="C503" s="780"/>
      <c r="D503" s="780"/>
      <c r="E503" s="780"/>
      <c r="F503" s="780"/>
      <c r="G503" s="780"/>
      <c r="H503" s="780"/>
      <c r="I503" s="780"/>
    </row>
    <row r="504" spans="3:9" x14ac:dyDescent="0.2">
      <c r="C504" s="780"/>
      <c r="D504" s="780"/>
      <c r="E504" s="780"/>
      <c r="F504" s="780"/>
      <c r="G504" s="780"/>
      <c r="H504" s="780"/>
      <c r="I504" s="780"/>
    </row>
    <row r="505" spans="3:9" x14ac:dyDescent="0.2">
      <c r="C505" s="780"/>
      <c r="D505" s="780"/>
      <c r="E505" s="780"/>
      <c r="F505" s="780"/>
      <c r="G505" s="780"/>
      <c r="H505" s="780"/>
      <c r="I505" s="780"/>
    </row>
    <row r="506" spans="3:9" x14ac:dyDescent="0.2">
      <c r="C506" s="780"/>
      <c r="D506" s="780"/>
      <c r="E506" s="780"/>
      <c r="F506" s="780"/>
      <c r="G506" s="780"/>
      <c r="H506" s="780"/>
      <c r="I506" s="780"/>
    </row>
    <row r="507" spans="3:9" x14ac:dyDescent="0.2">
      <c r="C507" s="780"/>
      <c r="D507" s="780"/>
      <c r="E507" s="780"/>
      <c r="F507" s="780"/>
      <c r="G507" s="780"/>
      <c r="H507" s="780"/>
      <c r="I507" s="780"/>
    </row>
    <row r="508" spans="3:9" x14ac:dyDescent="0.2">
      <c r="C508" s="780"/>
      <c r="D508" s="780"/>
      <c r="E508" s="780"/>
      <c r="F508" s="780"/>
      <c r="G508" s="780"/>
      <c r="H508" s="780"/>
      <c r="I508" s="780"/>
    </row>
    <row r="509" spans="3:9" x14ac:dyDescent="0.2">
      <c r="C509" s="780"/>
      <c r="D509" s="780"/>
      <c r="E509" s="780"/>
      <c r="F509" s="780"/>
      <c r="G509" s="780"/>
      <c r="H509" s="780"/>
      <c r="I509" s="780"/>
    </row>
    <row r="510" spans="3:9" x14ac:dyDescent="0.2">
      <c r="C510" s="780"/>
      <c r="D510" s="780"/>
      <c r="E510" s="780"/>
      <c r="F510" s="780"/>
      <c r="G510" s="780"/>
      <c r="H510" s="780"/>
      <c r="I510" s="780"/>
    </row>
    <row r="511" spans="3:9" x14ac:dyDescent="0.2">
      <c r="C511" s="780"/>
      <c r="D511" s="780"/>
      <c r="E511" s="780"/>
      <c r="F511" s="780"/>
      <c r="G511" s="780"/>
      <c r="H511" s="780"/>
      <c r="I511" s="780"/>
    </row>
    <row r="512" spans="3:9" x14ac:dyDescent="0.2">
      <c r="C512" s="780"/>
      <c r="D512" s="780"/>
      <c r="E512" s="780"/>
      <c r="F512" s="780"/>
      <c r="G512" s="780"/>
      <c r="H512" s="780"/>
      <c r="I512" s="780"/>
    </row>
    <row r="513" spans="3:9" x14ac:dyDescent="0.2">
      <c r="C513" s="780"/>
      <c r="D513" s="780"/>
      <c r="E513" s="780"/>
      <c r="F513" s="780"/>
      <c r="G513" s="780"/>
      <c r="H513" s="780"/>
      <c r="I513" s="780"/>
    </row>
    <row r="514" spans="3:9" x14ac:dyDescent="0.2">
      <c r="C514" s="780"/>
      <c r="D514" s="780"/>
      <c r="E514" s="780"/>
      <c r="F514" s="780"/>
      <c r="G514" s="780"/>
      <c r="H514" s="780"/>
      <c r="I514" s="780"/>
    </row>
    <row r="515" spans="3:9" x14ac:dyDescent="0.2">
      <c r="C515" s="780"/>
      <c r="D515" s="780"/>
      <c r="E515" s="780"/>
      <c r="F515" s="780"/>
      <c r="G515" s="780"/>
      <c r="H515" s="780"/>
      <c r="I515" s="780"/>
    </row>
    <row r="516" spans="3:9" x14ac:dyDescent="0.2">
      <c r="C516" s="780"/>
      <c r="D516" s="780"/>
      <c r="E516" s="780"/>
      <c r="F516" s="780"/>
      <c r="G516" s="780"/>
      <c r="H516" s="780"/>
      <c r="I516" s="780"/>
    </row>
    <row r="517" spans="3:9" x14ac:dyDescent="0.2">
      <c r="C517" s="780"/>
      <c r="D517" s="780"/>
      <c r="E517" s="780"/>
      <c r="F517" s="780"/>
      <c r="G517" s="780"/>
      <c r="H517" s="780"/>
      <c r="I517" s="780"/>
    </row>
    <row r="518" spans="3:9" x14ac:dyDescent="0.2">
      <c r="C518" s="780"/>
      <c r="D518" s="780"/>
      <c r="E518" s="780"/>
      <c r="F518" s="780"/>
      <c r="G518" s="780"/>
      <c r="H518" s="780"/>
      <c r="I518" s="780"/>
    </row>
    <row r="519" spans="3:9" x14ac:dyDescent="0.2">
      <c r="C519" s="780"/>
      <c r="D519" s="780"/>
      <c r="E519" s="780"/>
      <c r="F519" s="780"/>
      <c r="G519" s="780"/>
      <c r="H519" s="780"/>
      <c r="I519" s="780"/>
    </row>
    <row r="520" spans="3:9" x14ac:dyDescent="0.2">
      <c r="C520" s="780"/>
      <c r="D520" s="780"/>
      <c r="E520" s="780"/>
      <c r="F520" s="780"/>
      <c r="G520" s="780"/>
      <c r="H520" s="780"/>
      <c r="I520" s="780"/>
    </row>
    <row r="521" spans="3:9" x14ac:dyDescent="0.2">
      <c r="C521" s="780"/>
      <c r="D521" s="780"/>
      <c r="E521" s="780"/>
      <c r="F521" s="780"/>
      <c r="G521" s="780"/>
      <c r="H521" s="780"/>
      <c r="I521" s="780"/>
    </row>
    <row r="522" spans="3:9" x14ac:dyDescent="0.2">
      <c r="C522" s="780"/>
      <c r="D522" s="780"/>
      <c r="E522" s="780"/>
      <c r="F522" s="780"/>
      <c r="G522" s="780"/>
      <c r="H522" s="780"/>
      <c r="I522" s="780"/>
    </row>
    <row r="523" spans="3:9" x14ac:dyDescent="0.2">
      <c r="C523" s="780"/>
      <c r="D523" s="780"/>
      <c r="E523" s="780"/>
      <c r="F523" s="780"/>
      <c r="G523" s="780"/>
      <c r="H523" s="780"/>
      <c r="I523" s="780"/>
    </row>
    <row r="524" spans="3:9" x14ac:dyDescent="0.2">
      <c r="C524" s="780"/>
      <c r="D524" s="780"/>
      <c r="E524" s="780"/>
      <c r="F524" s="780"/>
      <c r="G524" s="780"/>
      <c r="H524" s="780"/>
      <c r="I524" s="780"/>
    </row>
    <row r="525" spans="3:9" x14ac:dyDescent="0.2">
      <c r="C525" s="780"/>
      <c r="D525" s="780"/>
      <c r="E525" s="780"/>
      <c r="F525" s="780"/>
      <c r="G525" s="780"/>
      <c r="H525" s="780"/>
      <c r="I525" s="780"/>
    </row>
    <row r="526" spans="3:9" x14ac:dyDescent="0.2">
      <c r="C526" s="780"/>
      <c r="D526" s="780"/>
      <c r="E526" s="780"/>
      <c r="F526" s="780"/>
      <c r="G526" s="780"/>
      <c r="H526" s="780"/>
      <c r="I526" s="780"/>
    </row>
    <row r="527" spans="3:9" x14ac:dyDescent="0.2">
      <c r="C527" s="780"/>
      <c r="D527" s="780"/>
      <c r="E527" s="780"/>
      <c r="F527" s="780"/>
      <c r="G527" s="780"/>
      <c r="H527" s="780"/>
      <c r="I527" s="780"/>
    </row>
    <row r="528" spans="3:9" x14ac:dyDescent="0.2">
      <c r="C528" s="780"/>
      <c r="D528" s="780"/>
      <c r="E528" s="780"/>
      <c r="F528" s="780"/>
      <c r="G528" s="780"/>
      <c r="H528" s="780"/>
      <c r="I528" s="780"/>
    </row>
    <row r="529" spans="3:9" x14ac:dyDescent="0.2">
      <c r="C529" s="780"/>
      <c r="D529" s="780"/>
      <c r="E529" s="780"/>
      <c r="F529" s="780"/>
      <c r="G529" s="780"/>
      <c r="H529" s="780"/>
      <c r="I529" s="780"/>
    </row>
    <row r="530" spans="3:9" x14ac:dyDescent="0.2">
      <c r="C530" s="780"/>
      <c r="D530" s="780"/>
      <c r="E530" s="780"/>
      <c r="F530" s="780"/>
      <c r="G530" s="780"/>
      <c r="H530" s="780"/>
      <c r="I530" s="780"/>
    </row>
    <row r="531" spans="3:9" x14ac:dyDescent="0.2">
      <c r="C531" s="780"/>
      <c r="D531" s="780"/>
      <c r="E531" s="780"/>
      <c r="F531" s="780"/>
      <c r="G531" s="780"/>
      <c r="H531" s="780"/>
      <c r="I531" s="780"/>
    </row>
    <row r="532" spans="3:9" x14ac:dyDescent="0.2">
      <c r="C532" s="780"/>
      <c r="D532" s="780"/>
      <c r="E532" s="780"/>
      <c r="F532" s="780"/>
      <c r="G532" s="780"/>
      <c r="H532" s="780"/>
      <c r="I532" s="780"/>
    </row>
    <row r="533" spans="3:9" x14ac:dyDescent="0.2">
      <c r="C533" s="780"/>
      <c r="D533" s="780"/>
      <c r="E533" s="780"/>
      <c r="F533" s="780"/>
      <c r="G533" s="780"/>
      <c r="H533" s="780"/>
      <c r="I533" s="780"/>
    </row>
    <row r="534" spans="3:9" x14ac:dyDescent="0.2">
      <c r="C534" s="780"/>
      <c r="D534" s="780"/>
      <c r="E534" s="780"/>
      <c r="F534" s="780"/>
      <c r="G534" s="780"/>
      <c r="H534" s="780"/>
      <c r="I534" s="780"/>
    </row>
    <row r="535" spans="3:9" x14ac:dyDescent="0.2">
      <c r="C535" s="780"/>
      <c r="D535" s="780"/>
      <c r="E535" s="780"/>
      <c r="F535" s="780"/>
      <c r="G535" s="780"/>
      <c r="H535" s="780"/>
      <c r="I535" s="780"/>
    </row>
    <row r="536" spans="3:9" x14ac:dyDescent="0.2">
      <c r="C536" s="780"/>
      <c r="D536" s="780"/>
      <c r="E536" s="780"/>
      <c r="F536" s="780"/>
      <c r="G536" s="780"/>
      <c r="H536" s="780"/>
      <c r="I536" s="780"/>
    </row>
    <row r="537" spans="3:9" x14ac:dyDescent="0.2">
      <c r="C537" s="780"/>
      <c r="D537" s="780"/>
      <c r="E537" s="780"/>
      <c r="F537" s="780"/>
      <c r="G537" s="780"/>
      <c r="H537" s="780"/>
      <c r="I537" s="780"/>
    </row>
    <row r="538" spans="3:9" x14ac:dyDescent="0.2">
      <c r="C538" s="780"/>
      <c r="D538" s="780"/>
      <c r="E538" s="780"/>
      <c r="F538" s="780"/>
      <c r="G538" s="780"/>
      <c r="H538" s="780"/>
      <c r="I538" s="780"/>
    </row>
    <row r="539" spans="3:9" x14ac:dyDescent="0.2">
      <c r="C539" s="780"/>
      <c r="D539" s="780"/>
      <c r="E539" s="780"/>
      <c r="F539" s="780"/>
      <c r="G539" s="780"/>
      <c r="H539" s="780"/>
      <c r="I539" s="780"/>
    </row>
    <row r="540" spans="3:9" x14ac:dyDescent="0.2">
      <c r="C540" s="780"/>
      <c r="D540" s="780"/>
      <c r="E540" s="780"/>
      <c r="F540" s="780"/>
      <c r="G540" s="780"/>
      <c r="H540" s="780"/>
      <c r="I540" s="780"/>
    </row>
    <row r="541" spans="3:9" x14ac:dyDescent="0.2">
      <c r="C541" s="780"/>
      <c r="D541" s="780"/>
      <c r="E541" s="780"/>
      <c r="F541" s="780"/>
      <c r="G541" s="780"/>
      <c r="H541" s="780"/>
      <c r="I541" s="780"/>
    </row>
    <row r="542" spans="3:9" x14ac:dyDescent="0.2">
      <c r="C542" s="780"/>
      <c r="D542" s="780"/>
      <c r="E542" s="780"/>
      <c r="F542" s="780"/>
      <c r="G542" s="780"/>
      <c r="H542" s="780"/>
      <c r="I542" s="780"/>
    </row>
    <row r="543" spans="3:9" x14ac:dyDescent="0.2">
      <c r="C543" s="780"/>
      <c r="D543" s="780"/>
      <c r="E543" s="780"/>
      <c r="F543" s="780"/>
      <c r="G543" s="780"/>
      <c r="H543" s="780"/>
      <c r="I543" s="780"/>
    </row>
    <row r="544" spans="3:9" x14ac:dyDescent="0.2">
      <c r="C544" s="780"/>
      <c r="D544" s="780"/>
      <c r="E544" s="780"/>
      <c r="F544" s="780"/>
      <c r="G544" s="780"/>
      <c r="H544" s="780"/>
      <c r="I544" s="780"/>
    </row>
    <row r="545" spans="3:9" x14ac:dyDescent="0.2">
      <c r="C545" s="780"/>
      <c r="D545" s="780"/>
      <c r="E545" s="780"/>
      <c r="F545" s="780"/>
      <c r="G545" s="780"/>
      <c r="H545" s="780"/>
      <c r="I545" s="780"/>
    </row>
    <row r="546" spans="3:9" x14ac:dyDescent="0.2">
      <c r="C546" s="780"/>
      <c r="D546" s="780"/>
      <c r="E546" s="780"/>
      <c r="F546" s="780"/>
      <c r="G546" s="780"/>
      <c r="H546" s="780"/>
      <c r="I546" s="780"/>
    </row>
    <row r="547" spans="3:9" x14ac:dyDescent="0.2">
      <c r="C547" s="780"/>
      <c r="D547" s="780"/>
      <c r="E547" s="780"/>
      <c r="F547" s="780"/>
      <c r="G547" s="780"/>
      <c r="H547" s="780"/>
      <c r="I547" s="780"/>
    </row>
    <row r="548" spans="3:9" x14ac:dyDescent="0.2">
      <c r="C548" s="780"/>
      <c r="D548" s="780"/>
      <c r="E548" s="780"/>
      <c r="F548" s="780"/>
      <c r="G548" s="780"/>
      <c r="H548" s="780"/>
      <c r="I548" s="780"/>
    </row>
    <row r="549" spans="3:9" x14ac:dyDescent="0.2">
      <c r="C549" s="780"/>
      <c r="D549" s="780"/>
      <c r="E549" s="780"/>
      <c r="F549" s="780"/>
      <c r="G549" s="780"/>
      <c r="H549" s="780"/>
      <c r="I549" s="780"/>
    </row>
    <row r="550" spans="3:9" x14ac:dyDescent="0.2">
      <c r="C550" s="780"/>
      <c r="D550" s="780"/>
      <c r="E550" s="780"/>
      <c r="F550" s="780"/>
      <c r="G550" s="780"/>
      <c r="H550" s="780"/>
      <c r="I550" s="780"/>
    </row>
    <row r="551" spans="3:9" x14ac:dyDescent="0.2">
      <c r="C551" s="780"/>
      <c r="D551" s="780"/>
      <c r="E551" s="780"/>
      <c r="F551" s="780"/>
      <c r="G551" s="780"/>
      <c r="H551" s="780"/>
      <c r="I551" s="780"/>
    </row>
    <row r="552" spans="3:9" x14ac:dyDescent="0.2">
      <c r="C552" s="780"/>
      <c r="D552" s="780"/>
      <c r="E552" s="780"/>
      <c r="F552" s="780"/>
      <c r="G552" s="780"/>
      <c r="H552" s="780"/>
      <c r="I552" s="780"/>
    </row>
    <row r="553" spans="3:9" x14ac:dyDescent="0.2">
      <c r="C553" s="780"/>
      <c r="D553" s="780"/>
      <c r="E553" s="780"/>
      <c r="F553" s="780"/>
      <c r="G553" s="780"/>
      <c r="H553" s="780"/>
      <c r="I553" s="780"/>
    </row>
    <row r="554" spans="3:9" x14ac:dyDescent="0.2">
      <c r="C554" s="780"/>
      <c r="D554" s="780"/>
      <c r="E554" s="780"/>
      <c r="F554" s="780"/>
      <c r="G554" s="780"/>
      <c r="H554" s="780"/>
      <c r="I554" s="780"/>
    </row>
    <row r="555" spans="3:9" x14ac:dyDescent="0.2">
      <c r="C555" s="780"/>
      <c r="D555" s="780"/>
      <c r="E555" s="780"/>
      <c r="F555" s="780"/>
      <c r="G555" s="780"/>
      <c r="H555" s="780"/>
      <c r="I555" s="780"/>
    </row>
    <row r="556" spans="3:9" x14ac:dyDescent="0.2">
      <c r="C556" s="780"/>
      <c r="D556" s="780"/>
      <c r="E556" s="780"/>
      <c r="F556" s="780"/>
      <c r="G556" s="780"/>
      <c r="H556" s="780"/>
      <c r="I556" s="780"/>
    </row>
    <row r="557" spans="3:9" x14ac:dyDescent="0.2">
      <c r="C557" s="780"/>
      <c r="D557" s="780"/>
      <c r="E557" s="780"/>
      <c r="F557" s="780"/>
      <c r="G557" s="780"/>
      <c r="H557" s="780"/>
      <c r="I557" s="780"/>
    </row>
    <row r="558" spans="3:9" x14ac:dyDescent="0.2">
      <c r="C558" s="780"/>
      <c r="D558" s="780"/>
      <c r="E558" s="780"/>
      <c r="F558" s="780"/>
      <c r="G558" s="780"/>
      <c r="H558" s="780"/>
      <c r="I558" s="780"/>
    </row>
    <row r="559" spans="3:9" x14ac:dyDescent="0.2">
      <c r="C559" s="780"/>
      <c r="D559" s="780"/>
      <c r="E559" s="780"/>
      <c r="F559" s="780"/>
      <c r="G559" s="780"/>
      <c r="H559" s="780"/>
      <c r="I559" s="780"/>
    </row>
    <row r="560" spans="3:9" x14ac:dyDescent="0.2">
      <c r="C560" s="780"/>
      <c r="D560" s="780"/>
      <c r="E560" s="780"/>
      <c r="F560" s="780"/>
      <c r="G560" s="780"/>
      <c r="H560" s="780"/>
      <c r="I560" s="780"/>
    </row>
    <row r="561" spans="3:9" x14ac:dyDescent="0.2">
      <c r="C561" s="780"/>
      <c r="D561" s="780"/>
      <c r="E561" s="780"/>
      <c r="F561" s="780"/>
      <c r="G561" s="780"/>
      <c r="H561" s="780"/>
      <c r="I561" s="780"/>
    </row>
    <row r="562" spans="3:9" x14ac:dyDescent="0.2">
      <c r="C562" s="780"/>
      <c r="D562" s="780"/>
      <c r="E562" s="780"/>
      <c r="F562" s="780"/>
      <c r="G562" s="780"/>
      <c r="H562" s="780"/>
      <c r="I562" s="780"/>
    </row>
    <row r="563" spans="3:9" x14ac:dyDescent="0.2">
      <c r="C563" s="780"/>
      <c r="D563" s="780"/>
      <c r="E563" s="780"/>
      <c r="F563" s="780"/>
      <c r="G563" s="780"/>
      <c r="H563" s="780"/>
      <c r="I563" s="780"/>
    </row>
    <row r="564" spans="3:9" x14ac:dyDescent="0.2">
      <c r="C564" s="780"/>
      <c r="D564" s="780"/>
      <c r="E564" s="780"/>
      <c r="F564" s="780"/>
      <c r="G564" s="780"/>
      <c r="H564" s="780"/>
      <c r="I564" s="780"/>
    </row>
    <row r="565" spans="3:9" x14ac:dyDescent="0.2">
      <c r="C565" s="780"/>
      <c r="D565" s="780"/>
      <c r="E565" s="780"/>
      <c r="F565" s="780"/>
      <c r="G565" s="780"/>
      <c r="H565" s="780"/>
      <c r="I565" s="780"/>
    </row>
    <row r="566" spans="3:9" x14ac:dyDescent="0.2">
      <c r="C566" s="780"/>
      <c r="D566" s="780"/>
      <c r="E566" s="780"/>
      <c r="F566" s="780"/>
      <c r="G566" s="780"/>
      <c r="H566" s="780"/>
      <c r="I566" s="780"/>
    </row>
    <row r="567" spans="3:9" x14ac:dyDescent="0.2">
      <c r="C567" s="780"/>
      <c r="D567" s="780"/>
      <c r="E567" s="780"/>
      <c r="F567" s="780"/>
      <c r="G567" s="780"/>
      <c r="H567" s="780"/>
      <c r="I567" s="780"/>
    </row>
    <row r="568" spans="3:9" x14ac:dyDescent="0.2">
      <c r="C568" s="780"/>
      <c r="D568" s="780"/>
      <c r="E568" s="780"/>
      <c r="F568" s="780"/>
      <c r="G568" s="780"/>
      <c r="H568" s="780"/>
      <c r="I568" s="780"/>
    </row>
    <row r="569" spans="3:9" x14ac:dyDescent="0.2">
      <c r="C569" s="780"/>
      <c r="D569" s="780"/>
      <c r="E569" s="780"/>
      <c r="F569" s="780"/>
      <c r="G569" s="780"/>
      <c r="H569" s="780"/>
      <c r="I569" s="780"/>
    </row>
    <row r="570" spans="3:9" x14ac:dyDescent="0.2">
      <c r="C570" s="780"/>
      <c r="D570" s="780"/>
      <c r="E570" s="780"/>
      <c r="F570" s="780"/>
      <c r="G570" s="780"/>
      <c r="H570" s="780"/>
      <c r="I570" s="780"/>
    </row>
    <row r="571" spans="3:9" x14ac:dyDescent="0.2">
      <c r="C571" s="780"/>
      <c r="D571" s="780"/>
      <c r="E571" s="780"/>
      <c r="F571" s="780"/>
      <c r="G571" s="780"/>
      <c r="H571" s="780"/>
      <c r="I571" s="780"/>
    </row>
    <row r="572" spans="3:9" x14ac:dyDescent="0.2">
      <c r="C572" s="780"/>
      <c r="D572" s="780"/>
      <c r="E572" s="780"/>
      <c r="F572" s="780"/>
      <c r="G572" s="780"/>
      <c r="H572" s="780"/>
      <c r="I572" s="780"/>
    </row>
    <row r="573" spans="3:9" x14ac:dyDescent="0.2">
      <c r="C573" s="780"/>
      <c r="D573" s="780"/>
      <c r="E573" s="780"/>
      <c r="F573" s="780"/>
      <c r="G573" s="780"/>
      <c r="H573" s="780"/>
      <c r="I573" s="780"/>
    </row>
    <row r="574" spans="3:9" x14ac:dyDescent="0.2">
      <c r="C574" s="780"/>
      <c r="D574" s="780"/>
      <c r="E574" s="780"/>
      <c r="F574" s="780"/>
      <c r="G574" s="780"/>
      <c r="H574" s="780"/>
      <c r="I574" s="780"/>
    </row>
    <row r="575" spans="3:9" x14ac:dyDescent="0.2">
      <c r="C575" s="780"/>
      <c r="D575" s="780"/>
      <c r="E575" s="780"/>
      <c r="F575" s="780"/>
      <c r="G575" s="780"/>
      <c r="H575" s="780"/>
      <c r="I575" s="780"/>
    </row>
    <row r="576" spans="3:9" x14ac:dyDescent="0.2">
      <c r="C576" s="780"/>
      <c r="D576" s="780"/>
      <c r="E576" s="780"/>
      <c r="F576" s="780"/>
      <c r="G576" s="780"/>
      <c r="H576" s="780"/>
      <c r="I576" s="780"/>
    </row>
    <row r="577" spans="3:9" x14ac:dyDescent="0.2">
      <c r="C577" s="780"/>
      <c r="D577" s="780"/>
      <c r="E577" s="780"/>
      <c r="F577" s="780"/>
      <c r="G577" s="780"/>
      <c r="H577" s="780"/>
      <c r="I577" s="780"/>
    </row>
    <row r="578" spans="3:9" x14ac:dyDescent="0.2">
      <c r="C578" s="780"/>
      <c r="D578" s="780"/>
      <c r="E578" s="780"/>
      <c r="F578" s="780"/>
      <c r="G578" s="780"/>
      <c r="H578" s="780"/>
      <c r="I578" s="780"/>
    </row>
    <row r="579" spans="3:9" x14ac:dyDescent="0.2">
      <c r="C579" s="780"/>
      <c r="D579" s="780"/>
      <c r="E579" s="780"/>
      <c r="F579" s="780"/>
      <c r="G579" s="780"/>
      <c r="H579" s="780"/>
      <c r="I579" s="780"/>
    </row>
    <row r="580" spans="3:9" x14ac:dyDescent="0.2">
      <c r="C580" s="780"/>
      <c r="D580" s="780"/>
      <c r="E580" s="780"/>
      <c r="F580" s="780"/>
      <c r="G580" s="780"/>
      <c r="H580" s="780"/>
      <c r="I580" s="780"/>
    </row>
    <row r="581" spans="3:9" x14ac:dyDescent="0.2">
      <c r="C581" s="780"/>
      <c r="D581" s="780"/>
      <c r="E581" s="780"/>
      <c r="F581" s="780"/>
      <c r="G581" s="780"/>
      <c r="H581" s="780"/>
      <c r="I581" s="780"/>
    </row>
    <row r="582" spans="3:9" x14ac:dyDescent="0.2">
      <c r="C582" s="780"/>
      <c r="D582" s="780"/>
      <c r="E582" s="780"/>
      <c r="F582" s="780"/>
      <c r="G582" s="780"/>
      <c r="H582" s="780"/>
      <c r="I582" s="780"/>
    </row>
    <row r="583" spans="3:9" x14ac:dyDescent="0.2">
      <c r="C583" s="780"/>
      <c r="D583" s="780"/>
      <c r="E583" s="780"/>
      <c r="F583" s="780"/>
      <c r="G583" s="780"/>
      <c r="H583" s="780"/>
      <c r="I583" s="780"/>
    </row>
    <row r="584" spans="3:9" x14ac:dyDescent="0.2">
      <c r="C584" s="780"/>
      <c r="D584" s="780"/>
      <c r="E584" s="780"/>
      <c r="F584" s="780"/>
      <c r="G584" s="780"/>
      <c r="H584" s="780"/>
      <c r="I584" s="780"/>
    </row>
    <row r="585" spans="3:9" x14ac:dyDescent="0.2">
      <c r="C585" s="780"/>
      <c r="D585" s="780"/>
      <c r="E585" s="780"/>
      <c r="F585" s="780"/>
      <c r="G585" s="780"/>
      <c r="H585" s="780"/>
      <c r="I585" s="780"/>
    </row>
    <row r="586" spans="3:9" x14ac:dyDescent="0.2">
      <c r="C586" s="780"/>
      <c r="D586" s="780"/>
      <c r="E586" s="780"/>
      <c r="F586" s="780"/>
      <c r="G586" s="780"/>
      <c r="H586" s="780"/>
      <c r="I586" s="780"/>
    </row>
    <row r="587" spans="3:9" x14ac:dyDescent="0.2">
      <c r="C587" s="780"/>
      <c r="D587" s="780"/>
      <c r="E587" s="780"/>
      <c r="F587" s="780"/>
      <c r="G587" s="780"/>
      <c r="H587" s="780"/>
      <c r="I587" s="780"/>
    </row>
    <row r="588" spans="3:9" x14ac:dyDescent="0.2">
      <c r="C588" s="780"/>
      <c r="D588" s="780"/>
      <c r="E588" s="780"/>
      <c r="F588" s="780"/>
      <c r="G588" s="780"/>
      <c r="H588" s="780"/>
      <c r="I588" s="780"/>
    </row>
    <row r="589" spans="3:9" x14ac:dyDescent="0.2">
      <c r="C589" s="780"/>
      <c r="D589" s="780"/>
      <c r="E589" s="780"/>
      <c r="F589" s="780"/>
      <c r="G589" s="780"/>
      <c r="H589" s="780"/>
      <c r="I589" s="780"/>
    </row>
    <row r="590" spans="3:9" x14ac:dyDescent="0.2">
      <c r="C590" s="780"/>
      <c r="D590" s="780"/>
      <c r="E590" s="780"/>
      <c r="F590" s="780"/>
      <c r="G590" s="780"/>
      <c r="H590" s="780"/>
      <c r="I590" s="780"/>
    </row>
    <row r="591" spans="3:9" x14ac:dyDescent="0.2">
      <c r="C591" s="780"/>
      <c r="D591" s="780"/>
      <c r="E591" s="780"/>
      <c r="F591" s="780"/>
      <c r="G591" s="780"/>
      <c r="H591" s="780"/>
      <c r="I591" s="780"/>
    </row>
    <row r="592" spans="3:9" x14ac:dyDescent="0.2">
      <c r="C592" s="780"/>
      <c r="D592" s="780"/>
      <c r="E592" s="780"/>
      <c r="F592" s="780"/>
      <c r="G592" s="780"/>
      <c r="H592" s="780"/>
      <c r="I592" s="780"/>
    </row>
    <row r="593" spans="3:9" x14ac:dyDescent="0.2">
      <c r="C593" s="780"/>
      <c r="D593" s="780"/>
      <c r="E593" s="780"/>
      <c r="F593" s="780"/>
      <c r="G593" s="780"/>
      <c r="H593" s="780"/>
      <c r="I593" s="780"/>
    </row>
    <row r="594" spans="3:9" x14ac:dyDescent="0.2">
      <c r="C594" s="780"/>
      <c r="D594" s="780"/>
      <c r="E594" s="780"/>
      <c r="F594" s="780"/>
      <c r="G594" s="780"/>
      <c r="H594" s="780"/>
      <c r="I594" s="780"/>
    </row>
    <row r="595" spans="3:9" x14ac:dyDescent="0.2">
      <c r="C595" s="780"/>
      <c r="D595" s="780"/>
      <c r="E595" s="780"/>
      <c r="F595" s="780"/>
      <c r="G595" s="780"/>
      <c r="H595" s="780"/>
      <c r="I595" s="780"/>
    </row>
    <row r="596" spans="3:9" x14ac:dyDescent="0.2">
      <c r="C596" s="780"/>
      <c r="D596" s="780"/>
      <c r="E596" s="780"/>
      <c r="F596" s="780"/>
      <c r="G596" s="780"/>
      <c r="H596" s="780"/>
      <c r="I596" s="780"/>
    </row>
    <row r="597" spans="3:9" x14ac:dyDescent="0.2">
      <c r="C597" s="780"/>
      <c r="D597" s="780"/>
      <c r="E597" s="780"/>
      <c r="F597" s="780"/>
      <c r="G597" s="780"/>
      <c r="H597" s="780"/>
      <c r="I597" s="780"/>
    </row>
    <row r="598" spans="3:9" x14ac:dyDescent="0.2">
      <c r="C598" s="780"/>
      <c r="D598" s="780"/>
      <c r="E598" s="780"/>
      <c r="F598" s="780"/>
      <c r="G598" s="780"/>
      <c r="H598" s="780"/>
      <c r="I598" s="780"/>
    </row>
    <row r="599" spans="3:9" x14ac:dyDescent="0.2">
      <c r="C599" s="780"/>
      <c r="D599" s="780"/>
      <c r="E599" s="780"/>
      <c r="F599" s="780"/>
      <c r="G599" s="780"/>
      <c r="H599" s="780"/>
      <c r="I599" s="780"/>
    </row>
    <row r="600" spans="3:9" x14ac:dyDescent="0.2">
      <c r="C600" s="780"/>
      <c r="D600" s="780"/>
      <c r="E600" s="780"/>
      <c r="F600" s="780"/>
      <c r="G600" s="780"/>
      <c r="H600" s="780"/>
      <c r="I600" s="780"/>
    </row>
    <row r="601" spans="3:9" x14ac:dyDescent="0.2">
      <c r="C601" s="780"/>
      <c r="D601" s="780"/>
      <c r="E601" s="780"/>
      <c r="F601" s="780"/>
      <c r="G601" s="780"/>
      <c r="H601" s="780"/>
      <c r="I601" s="780"/>
    </row>
    <row r="602" spans="3:9" x14ac:dyDescent="0.2">
      <c r="C602" s="780"/>
      <c r="D602" s="780"/>
      <c r="E602" s="780"/>
      <c r="F602" s="780"/>
      <c r="G602" s="780"/>
      <c r="H602" s="780"/>
      <c r="I602" s="780"/>
    </row>
    <row r="603" spans="3:9" x14ac:dyDescent="0.2">
      <c r="C603" s="780"/>
      <c r="D603" s="780"/>
      <c r="E603" s="780"/>
      <c r="F603" s="780"/>
      <c r="G603" s="780"/>
      <c r="H603" s="780"/>
      <c r="I603" s="780"/>
    </row>
    <row r="604" spans="3:9" x14ac:dyDescent="0.2">
      <c r="C604" s="780"/>
      <c r="D604" s="780"/>
      <c r="E604" s="780"/>
      <c r="F604" s="780"/>
      <c r="G604" s="780"/>
      <c r="H604" s="780"/>
      <c r="I604" s="780"/>
    </row>
    <row r="605" spans="3:9" x14ac:dyDescent="0.2">
      <c r="C605" s="780"/>
      <c r="D605" s="780"/>
      <c r="E605" s="780"/>
      <c r="F605" s="780"/>
      <c r="G605" s="780"/>
      <c r="H605" s="780"/>
      <c r="I605" s="780"/>
    </row>
    <row r="606" spans="3:9" x14ac:dyDescent="0.2">
      <c r="C606" s="780"/>
      <c r="D606" s="780"/>
      <c r="E606" s="780"/>
      <c r="F606" s="780"/>
      <c r="G606" s="780"/>
      <c r="H606" s="780"/>
      <c r="I606" s="780"/>
    </row>
    <row r="607" spans="3:9" x14ac:dyDescent="0.2">
      <c r="C607" s="780"/>
      <c r="D607" s="780"/>
      <c r="E607" s="780"/>
      <c r="F607" s="780"/>
      <c r="G607" s="780"/>
      <c r="H607" s="780"/>
      <c r="I607" s="780"/>
    </row>
    <row r="608" spans="3:9" x14ac:dyDescent="0.2">
      <c r="C608" s="780"/>
      <c r="D608" s="780"/>
      <c r="E608" s="780"/>
      <c r="F608" s="780"/>
      <c r="G608" s="780"/>
      <c r="H608" s="780"/>
      <c r="I608" s="780"/>
    </row>
    <row r="609" spans="3:9" x14ac:dyDescent="0.2">
      <c r="C609" s="780"/>
      <c r="D609" s="780"/>
      <c r="E609" s="780"/>
      <c r="F609" s="780"/>
      <c r="G609" s="780"/>
      <c r="H609" s="780"/>
      <c r="I609" s="780"/>
    </row>
    <row r="610" spans="3:9" x14ac:dyDescent="0.2">
      <c r="C610" s="780"/>
      <c r="D610" s="780"/>
      <c r="E610" s="780"/>
      <c r="F610" s="780"/>
      <c r="G610" s="780"/>
      <c r="H610" s="780"/>
      <c r="I610" s="780"/>
    </row>
    <row r="611" spans="3:9" x14ac:dyDescent="0.2">
      <c r="C611" s="780"/>
      <c r="D611" s="780"/>
      <c r="E611" s="780"/>
      <c r="F611" s="780"/>
      <c r="G611" s="780"/>
      <c r="H611" s="780"/>
      <c r="I611" s="780"/>
    </row>
    <row r="612" spans="3:9" x14ac:dyDescent="0.2">
      <c r="C612" s="780"/>
      <c r="D612" s="780"/>
      <c r="E612" s="780"/>
      <c r="F612" s="780"/>
      <c r="G612" s="780"/>
      <c r="H612" s="780"/>
      <c r="I612" s="780"/>
    </row>
    <row r="613" spans="3:9" x14ac:dyDescent="0.2">
      <c r="C613" s="780"/>
      <c r="D613" s="780"/>
      <c r="E613" s="780"/>
      <c r="F613" s="780"/>
      <c r="G613" s="780"/>
      <c r="H613" s="780"/>
      <c r="I613" s="780"/>
    </row>
    <row r="614" spans="3:9" x14ac:dyDescent="0.2">
      <c r="C614" s="780"/>
      <c r="D614" s="780"/>
      <c r="E614" s="780"/>
      <c r="F614" s="780"/>
      <c r="G614" s="780"/>
      <c r="H614" s="780"/>
      <c r="I614" s="780"/>
    </row>
    <row r="615" spans="3:9" x14ac:dyDescent="0.2">
      <c r="C615" s="780"/>
      <c r="D615" s="780"/>
      <c r="E615" s="780"/>
      <c r="F615" s="780"/>
      <c r="G615" s="780"/>
      <c r="H615" s="780"/>
      <c r="I615" s="780"/>
    </row>
    <row r="616" spans="3:9" x14ac:dyDescent="0.2">
      <c r="C616" s="780"/>
      <c r="D616" s="780"/>
      <c r="E616" s="780"/>
      <c r="F616" s="780"/>
      <c r="G616" s="780"/>
      <c r="H616" s="780"/>
      <c r="I616" s="780"/>
    </row>
    <row r="617" spans="3:9" x14ac:dyDescent="0.2">
      <c r="C617" s="780"/>
      <c r="D617" s="780"/>
      <c r="E617" s="780"/>
      <c r="F617" s="780"/>
      <c r="G617" s="780"/>
      <c r="H617" s="780"/>
      <c r="I617" s="780"/>
    </row>
    <row r="618" spans="3:9" x14ac:dyDescent="0.2">
      <c r="C618" s="780"/>
      <c r="D618" s="780"/>
      <c r="E618" s="780"/>
      <c r="F618" s="780"/>
      <c r="G618" s="780"/>
      <c r="H618" s="780"/>
      <c r="I618" s="780"/>
    </row>
    <row r="619" spans="3:9" x14ac:dyDescent="0.2">
      <c r="C619" s="780"/>
      <c r="D619" s="780"/>
      <c r="E619" s="780"/>
      <c r="F619" s="780"/>
      <c r="G619" s="780"/>
      <c r="H619" s="780"/>
      <c r="I619" s="780"/>
    </row>
    <row r="620" spans="3:9" x14ac:dyDescent="0.2">
      <c r="C620" s="780"/>
      <c r="D620" s="780"/>
      <c r="E620" s="780"/>
      <c r="F620" s="780"/>
      <c r="G620" s="780"/>
      <c r="H620" s="780"/>
      <c r="I620" s="780"/>
    </row>
    <row r="621" spans="3:9" x14ac:dyDescent="0.2">
      <c r="C621" s="780"/>
      <c r="D621" s="780"/>
      <c r="E621" s="780"/>
      <c r="F621" s="780"/>
      <c r="G621" s="780"/>
      <c r="H621" s="780"/>
      <c r="I621" s="780"/>
    </row>
    <row r="622" spans="3:9" x14ac:dyDescent="0.2">
      <c r="C622" s="780"/>
      <c r="D622" s="780"/>
      <c r="E622" s="780"/>
      <c r="F622" s="780"/>
      <c r="G622" s="780"/>
      <c r="H622" s="780"/>
      <c r="I622" s="780"/>
    </row>
    <row r="623" spans="3:9" x14ac:dyDescent="0.2">
      <c r="C623" s="780"/>
      <c r="D623" s="780"/>
      <c r="E623" s="780"/>
      <c r="F623" s="780"/>
      <c r="G623" s="780"/>
      <c r="H623" s="780"/>
      <c r="I623" s="780"/>
    </row>
    <row r="624" spans="3:9" x14ac:dyDescent="0.2">
      <c r="C624" s="780"/>
      <c r="D624" s="780"/>
      <c r="E624" s="780"/>
      <c r="F624" s="780"/>
      <c r="G624" s="780"/>
      <c r="H624" s="780"/>
      <c r="I624" s="780"/>
    </row>
    <row r="625" spans="3:9" x14ac:dyDescent="0.2">
      <c r="C625" s="780"/>
      <c r="D625" s="780"/>
      <c r="E625" s="780"/>
      <c r="F625" s="780"/>
      <c r="G625" s="780"/>
      <c r="H625" s="780"/>
      <c r="I625" s="780"/>
    </row>
    <row r="626" spans="3:9" x14ac:dyDescent="0.2">
      <c r="C626" s="780"/>
      <c r="D626" s="780"/>
      <c r="E626" s="780"/>
      <c r="F626" s="780"/>
      <c r="G626" s="780"/>
      <c r="H626" s="780"/>
      <c r="I626" s="780"/>
    </row>
    <row r="627" spans="3:9" x14ac:dyDescent="0.2">
      <c r="C627" s="780"/>
      <c r="D627" s="780"/>
      <c r="E627" s="780"/>
      <c r="F627" s="780"/>
      <c r="G627" s="780"/>
      <c r="H627" s="780"/>
      <c r="I627" s="780"/>
    </row>
    <row r="628" spans="3:9" x14ac:dyDescent="0.2">
      <c r="C628" s="780"/>
      <c r="D628" s="780"/>
      <c r="E628" s="780"/>
      <c r="F628" s="780"/>
      <c r="G628" s="780"/>
      <c r="H628" s="780"/>
      <c r="I628" s="780"/>
    </row>
    <row r="629" spans="3:9" x14ac:dyDescent="0.2">
      <c r="C629" s="780"/>
      <c r="D629" s="780"/>
      <c r="E629" s="780"/>
      <c r="F629" s="780"/>
      <c r="G629" s="780"/>
      <c r="H629" s="780"/>
      <c r="I629" s="780"/>
    </row>
    <row r="630" spans="3:9" x14ac:dyDescent="0.2">
      <c r="C630" s="780"/>
      <c r="D630" s="780"/>
      <c r="E630" s="780"/>
      <c r="F630" s="780"/>
      <c r="G630" s="780"/>
      <c r="H630" s="780"/>
      <c r="I630" s="780"/>
    </row>
    <row r="631" spans="3:9" x14ac:dyDescent="0.2">
      <c r="C631" s="780"/>
      <c r="D631" s="780"/>
      <c r="E631" s="780"/>
      <c r="F631" s="780"/>
      <c r="G631" s="780"/>
      <c r="H631" s="780"/>
      <c r="I631" s="780"/>
    </row>
    <row r="632" spans="3:9" x14ac:dyDescent="0.2">
      <c r="C632" s="780"/>
      <c r="D632" s="780"/>
      <c r="E632" s="780"/>
      <c r="F632" s="780"/>
      <c r="G632" s="780"/>
      <c r="H632" s="780"/>
      <c r="I632" s="780"/>
    </row>
    <row r="633" spans="3:9" x14ac:dyDescent="0.2">
      <c r="C633" s="780"/>
      <c r="D633" s="780"/>
      <c r="E633" s="780"/>
      <c r="F633" s="780"/>
      <c r="G633" s="780"/>
      <c r="H633" s="780"/>
      <c r="I633" s="780"/>
    </row>
    <row r="634" spans="3:9" x14ac:dyDescent="0.2">
      <c r="C634" s="780"/>
      <c r="D634" s="780"/>
      <c r="E634" s="780"/>
      <c r="F634" s="780"/>
      <c r="G634" s="780"/>
      <c r="H634" s="780"/>
      <c r="I634" s="780"/>
    </row>
    <row r="635" spans="3:9" x14ac:dyDescent="0.2">
      <c r="C635" s="780"/>
      <c r="D635" s="780"/>
      <c r="E635" s="780"/>
      <c r="F635" s="780"/>
      <c r="G635" s="780"/>
      <c r="H635" s="780"/>
      <c r="I635" s="780"/>
    </row>
    <row r="636" spans="3:9" x14ac:dyDescent="0.2">
      <c r="C636" s="780"/>
      <c r="D636" s="780"/>
      <c r="E636" s="780"/>
      <c r="F636" s="780"/>
      <c r="G636" s="780"/>
      <c r="H636" s="780"/>
      <c r="I636" s="780"/>
    </row>
    <row r="637" spans="3:9" x14ac:dyDescent="0.2">
      <c r="C637" s="780"/>
      <c r="D637" s="780"/>
      <c r="E637" s="780"/>
      <c r="F637" s="780"/>
      <c r="G637" s="780"/>
      <c r="H637" s="780"/>
      <c r="I637" s="780"/>
    </row>
    <row r="638" spans="3:9" x14ac:dyDescent="0.2">
      <c r="C638" s="780"/>
      <c r="D638" s="780"/>
      <c r="E638" s="780"/>
      <c r="F638" s="780"/>
      <c r="G638" s="780"/>
      <c r="H638" s="780"/>
      <c r="I638" s="780"/>
    </row>
    <row r="639" spans="3:9" x14ac:dyDescent="0.2">
      <c r="C639" s="780"/>
      <c r="D639" s="780"/>
      <c r="E639" s="780"/>
      <c r="F639" s="780"/>
      <c r="G639" s="780"/>
      <c r="H639" s="780"/>
      <c r="I639" s="780"/>
    </row>
    <row r="640" spans="3:9" x14ac:dyDescent="0.2">
      <c r="C640" s="780"/>
      <c r="D640" s="780"/>
      <c r="E640" s="780"/>
      <c r="F640" s="780"/>
      <c r="G640" s="780"/>
      <c r="H640" s="780"/>
      <c r="I640" s="780"/>
    </row>
    <row r="641" spans="3:9" x14ac:dyDescent="0.2">
      <c r="C641" s="780"/>
      <c r="D641" s="780"/>
      <c r="E641" s="780"/>
      <c r="F641" s="780"/>
      <c r="G641" s="780"/>
      <c r="H641" s="780"/>
      <c r="I641" s="780"/>
    </row>
    <row r="642" spans="3:9" x14ac:dyDescent="0.2">
      <c r="C642" s="780"/>
      <c r="D642" s="780"/>
      <c r="E642" s="780"/>
      <c r="F642" s="780"/>
      <c r="G642" s="780"/>
      <c r="H642" s="780"/>
      <c r="I642" s="780"/>
    </row>
    <row r="643" spans="3:9" x14ac:dyDescent="0.2">
      <c r="C643" s="780"/>
      <c r="D643" s="780"/>
      <c r="E643" s="780"/>
      <c r="F643" s="780"/>
      <c r="G643" s="780"/>
      <c r="H643" s="780"/>
      <c r="I643" s="780"/>
    </row>
    <row r="644" spans="3:9" x14ac:dyDescent="0.2">
      <c r="C644" s="780"/>
      <c r="D644" s="780"/>
      <c r="E644" s="780"/>
      <c r="F644" s="780"/>
      <c r="G644" s="780"/>
      <c r="H644" s="780"/>
      <c r="I644" s="780"/>
    </row>
    <row r="645" spans="3:9" x14ac:dyDescent="0.2">
      <c r="C645" s="780"/>
      <c r="D645" s="780"/>
      <c r="E645" s="780"/>
      <c r="F645" s="780"/>
      <c r="G645" s="780"/>
      <c r="H645" s="780"/>
      <c r="I645" s="780"/>
    </row>
    <row r="646" spans="3:9" x14ac:dyDescent="0.2">
      <c r="C646" s="780"/>
      <c r="D646" s="780"/>
      <c r="E646" s="780"/>
      <c r="F646" s="780"/>
      <c r="G646" s="780"/>
      <c r="H646" s="780"/>
      <c r="I646" s="780"/>
    </row>
    <row r="647" spans="3:9" x14ac:dyDescent="0.2">
      <c r="C647" s="780"/>
      <c r="D647" s="780"/>
      <c r="E647" s="780"/>
      <c r="F647" s="780"/>
      <c r="G647" s="780"/>
      <c r="H647" s="780"/>
      <c r="I647" s="780"/>
    </row>
    <row r="648" spans="3:9" x14ac:dyDescent="0.2">
      <c r="C648" s="780"/>
      <c r="D648" s="780"/>
      <c r="E648" s="780"/>
      <c r="F648" s="780"/>
      <c r="G648" s="780"/>
      <c r="H648" s="780"/>
      <c r="I648" s="780"/>
    </row>
    <row r="649" spans="3:9" x14ac:dyDescent="0.2">
      <c r="C649" s="780"/>
      <c r="D649" s="780"/>
      <c r="E649" s="780"/>
      <c r="F649" s="780"/>
      <c r="G649" s="780"/>
      <c r="H649" s="780"/>
      <c r="I649" s="780"/>
    </row>
    <row r="650" spans="3:9" x14ac:dyDescent="0.2">
      <c r="C650" s="780"/>
      <c r="D650" s="780"/>
      <c r="E650" s="780"/>
      <c r="F650" s="780"/>
      <c r="G650" s="780"/>
      <c r="H650" s="780"/>
      <c r="I650" s="780"/>
    </row>
    <row r="651" spans="3:9" x14ac:dyDescent="0.2">
      <c r="C651" s="780"/>
      <c r="D651" s="780"/>
      <c r="E651" s="780"/>
      <c r="F651" s="780"/>
      <c r="G651" s="780"/>
      <c r="H651" s="780"/>
      <c r="I651" s="780"/>
    </row>
    <row r="652" spans="3:9" x14ac:dyDescent="0.2">
      <c r="C652" s="780"/>
      <c r="D652" s="780"/>
      <c r="E652" s="780"/>
      <c r="F652" s="780"/>
      <c r="G652" s="780"/>
      <c r="H652" s="780"/>
      <c r="I652" s="780"/>
    </row>
    <row r="653" spans="3:9" x14ac:dyDescent="0.2">
      <c r="C653" s="780"/>
      <c r="D653" s="780"/>
      <c r="E653" s="780"/>
      <c r="F653" s="780"/>
      <c r="G653" s="780"/>
      <c r="H653" s="780"/>
      <c r="I653" s="780"/>
    </row>
    <row r="654" spans="3:9" x14ac:dyDescent="0.2">
      <c r="C654" s="780"/>
      <c r="D654" s="780"/>
      <c r="E654" s="780"/>
      <c r="F654" s="780"/>
      <c r="G654" s="780"/>
      <c r="H654" s="780"/>
      <c r="I654" s="780"/>
    </row>
    <row r="655" spans="3:9" x14ac:dyDescent="0.2">
      <c r="C655" s="780"/>
      <c r="D655" s="780"/>
      <c r="E655" s="780"/>
      <c r="F655" s="780"/>
      <c r="G655" s="780"/>
      <c r="H655" s="780"/>
      <c r="I655" s="780"/>
    </row>
    <row r="656" spans="3:9" x14ac:dyDescent="0.2">
      <c r="C656" s="780"/>
      <c r="D656" s="780"/>
      <c r="E656" s="780"/>
      <c r="F656" s="780"/>
      <c r="G656" s="780"/>
      <c r="H656" s="780"/>
      <c r="I656" s="780"/>
    </row>
    <row r="657" spans="3:9" x14ac:dyDescent="0.2">
      <c r="C657" s="780"/>
      <c r="D657" s="780"/>
      <c r="E657" s="780"/>
      <c r="F657" s="780"/>
      <c r="G657" s="780"/>
      <c r="H657" s="780"/>
      <c r="I657" s="780"/>
    </row>
    <row r="658" spans="3:9" x14ac:dyDescent="0.2">
      <c r="C658" s="780"/>
      <c r="D658" s="780"/>
      <c r="E658" s="780"/>
      <c r="F658" s="780"/>
      <c r="G658" s="780"/>
      <c r="H658" s="780"/>
      <c r="I658" s="780"/>
    </row>
    <row r="659" spans="3:9" x14ac:dyDescent="0.2">
      <c r="C659" s="780"/>
      <c r="D659" s="780"/>
      <c r="E659" s="780"/>
      <c r="F659" s="780"/>
      <c r="G659" s="780"/>
      <c r="H659" s="780"/>
      <c r="I659" s="780"/>
    </row>
    <row r="660" spans="3:9" x14ac:dyDescent="0.2">
      <c r="C660" s="780"/>
      <c r="D660" s="780"/>
      <c r="E660" s="780"/>
      <c r="F660" s="780"/>
      <c r="G660" s="780"/>
      <c r="H660" s="780"/>
      <c r="I660" s="780"/>
    </row>
    <row r="661" spans="3:9" x14ac:dyDescent="0.2">
      <c r="C661" s="780"/>
      <c r="D661" s="780"/>
      <c r="E661" s="780"/>
      <c r="F661" s="780"/>
      <c r="G661" s="780"/>
      <c r="H661" s="780"/>
      <c r="I661" s="780"/>
    </row>
    <row r="662" spans="3:9" x14ac:dyDescent="0.2">
      <c r="C662" s="780"/>
      <c r="D662" s="780"/>
      <c r="E662" s="780"/>
      <c r="F662" s="780"/>
      <c r="G662" s="780"/>
      <c r="H662" s="780"/>
      <c r="I662" s="780"/>
    </row>
    <row r="663" spans="3:9" x14ac:dyDescent="0.2">
      <c r="C663" s="780"/>
      <c r="D663" s="780"/>
      <c r="E663" s="780"/>
      <c r="F663" s="780"/>
      <c r="G663" s="780"/>
      <c r="H663" s="780"/>
      <c r="I663" s="780"/>
    </row>
    <row r="664" spans="3:9" x14ac:dyDescent="0.2">
      <c r="C664" s="780"/>
      <c r="D664" s="780"/>
      <c r="E664" s="780"/>
      <c r="F664" s="780"/>
      <c r="G664" s="780"/>
      <c r="H664" s="780"/>
      <c r="I664" s="780"/>
    </row>
    <row r="665" spans="3:9" x14ac:dyDescent="0.2">
      <c r="C665" s="780"/>
      <c r="D665" s="780"/>
      <c r="E665" s="780"/>
      <c r="F665" s="780"/>
      <c r="G665" s="780"/>
      <c r="H665" s="780"/>
      <c r="I665" s="780"/>
    </row>
    <row r="666" spans="3:9" x14ac:dyDescent="0.2">
      <c r="C666" s="780"/>
      <c r="D666" s="780"/>
      <c r="E666" s="780"/>
      <c r="F666" s="780"/>
      <c r="G666" s="780"/>
      <c r="H666" s="780"/>
      <c r="I666" s="780"/>
    </row>
    <row r="667" spans="3:9" x14ac:dyDescent="0.2">
      <c r="C667" s="780"/>
      <c r="D667" s="780"/>
      <c r="E667" s="780"/>
      <c r="F667" s="780"/>
      <c r="G667" s="780"/>
      <c r="H667" s="780"/>
      <c r="I667" s="780"/>
    </row>
    <row r="668" spans="3:9" x14ac:dyDescent="0.2">
      <c r="C668" s="780"/>
      <c r="D668" s="780"/>
      <c r="E668" s="780"/>
      <c r="F668" s="780"/>
      <c r="G668" s="780"/>
      <c r="H668" s="780"/>
      <c r="I668" s="780"/>
    </row>
    <row r="669" spans="3:9" x14ac:dyDescent="0.2">
      <c r="C669" s="780"/>
      <c r="D669" s="780"/>
      <c r="E669" s="780"/>
      <c r="F669" s="780"/>
      <c r="G669" s="780"/>
      <c r="H669" s="780"/>
      <c r="I669" s="780"/>
    </row>
    <row r="670" spans="3:9" x14ac:dyDescent="0.2">
      <c r="C670" s="780"/>
      <c r="D670" s="780"/>
      <c r="E670" s="780"/>
      <c r="F670" s="780"/>
      <c r="G670" s="780"/>
      <c r="H670" s="780"/>
      <c r="I670" s="780"/>
    </row>
    <row r="671" spans="3:9" x14ac:dyDescent="0.2">
      <c r="C671" s="780"/>
      <c r="D671" s="780"/>
      <c r="E671" s="780"/>
      <c r="F671" s="780"/>
      <c r="G671" s="780"/>
      <c r="H671" s="780"/>
      <c r="I671" s="780"/>
    </row>
    <row r="672" spans="3:9" x14ac:dyDescent="0.2">
      <c r="C672" s="780"/>
      <c r="D672" s="780"/>
      <c r="E672" s="780"/>
      <c r="F672" s="780"/>
      <c r="G672" s="780"/>
      <c r="H672" s="780"/>
      <c r="I672" s="780"/>
    </row>
    <row r="673" spans="3:9" x14ac:dyDescent="0.2">
      <c r="C673" s="780"/>
      <c r="D673" s="780"/>
      <c r="E673" s="780"/>
      <c r="F673" s="780"/>
      <c r="G673" s="780"/>
      <c r="H673" s="780"/>
      <c r="I673" s="780"/>
    </row>
    <row r="674" spans="3:9" x14ac:dyDescent="0.2">
      <c r="C674" s="780"/>
      <c r="D674" s="780"/>
      <c r="E674" s="780"/>
      <c r="F674" s="780"/>
      <c r="G674" s="780"/>
      <c r="H674" s="780"/>
      <c r="I674" s="780"/>
    </row>
    <row r="675" spans="3:9" x14ac:dyDescent="0.2">
      <c r="C675" s="780"/>
      <c r="D675" s="780"/>
      <c r="E675" s="780"/>
      <c r="F675" s="780"/>
      <c r="G675" s="780"/>
      <c r="H675" s="780"/>
      <c r="I675" s="780"/>
    </row>
    <row r="676" spans="3:9" x14ac:dyDescent="0.2">
      <c r="C676" s="780"/>
      <c r="D676" s="780"/>
      <c r="E676" s="780"/>
      <c r="F676" s="780"/>
      <c r="G676" s="780"/>
      <c r="H676" s="780"/>
      <c r="I676" s="780"/>
    </row>
    <row r="677" spans="3:9" x14ac:dyDescent="0.2">
      <c r="C677" s="780"/>
      <c r="D677" s="780"/>
      <c r="E677" s="780"/>
      <c r="F677" s="780"/>
      <c r="G677" s="780"/>
      <c r="H677" s="780"/>
      <c r="I677" s="780"/>
    </row>
    <row r="678" spans="3:9" x14ac:dyDescent="0.2">
      <c r="C678" s="780"/>
      <c r="D678" s="780"/>
      <c r="E678" s="780"/>
      <c r="F678" s="780"/>
      <c r="G678" s="780"/>
      <c r="H678" s="780"/>
      <c r="I678" s="780"/>
    </row>
    <row r="679" spans="3:9" x14ac:dyDescent="0.2">
      <c r="C679" s="780"/>
      <c r="D679" s="780"/>
      <c r="E679" s="780"/>
      <c r="F679" s="780"/>
      <c r="G679" s="780"/>
      <c r="H679" s="780"/>
      <c r="I679" s="780"/>
    </row>
    <row r="680" spans="3:9" x14ac:dyDescent="0.2">
      <c r="C680" s="780"/>
      <c r="D680" s="780"/>
      <c r="E680" s="780"/>
      <c r="F680" s="780"/>
      <c r="G680" s="780"/>
      <c r="H680" s="780"/>
      <c r="I680" s="780"/>
    </row>
    <row r="681" spans="3:9" x14ac:dyDescent="0.2">
      <c r="C681" s="780"/>
      <c r="D681" s="780"/>
      <c r="E681" s="780"/>
      <c r="F681" s="780"/>
      <c r="G681" s="780"/>
      <c r="H681" s="780"/>
      <c r="I681" s="780"/>
    </row>
    <row r="682" spans="3:9" x14ac:dyDescent="0.2">
      <c r="C682" s="780"/>
      <c r="D682" s="780"/>
      <c r="E682" s="780"/>
      <c r="F682" s="780"/>
      <c r="G682" s="780"/>
      <c r="H682" s="780"/>
      <c r="I682" s="780"/>
    </row>
    <row r="683" spans="3:9" x14ac:dyDescent="0.2">
      <c r="C683" s="780"/>
      <c r="D683" s="780"/>
      <c r="E683" s="780"/>
      <c r="F683" s="780"/>
      <c r="G683" s="780"/>
      <c r="H683" s="780"/>
      <c r="I683" s="780"/>
    </row>
    <row r="684" spans="3:9" x14ac:dyDescent="0.2">
      <c r="C684" s="780"/>
      <c r="D684" s="780"/>
      <c r="E684" s="780"/>
      <c r="F684" s="780"/>
      <c r="G684" s="780"/>
      <c r="H684" s="780"/>
      <c r="I684" s="780"/>
    </row>
    <row r="685" spans="3:9" x14ac:dyDescent="0.2">
      <c r="C685" s="780"/>
      <c r="D685" s="780"/>
      <c r="E685" s="780"/>
      <c r="F685" s="780"/>
      <c r="G685" s="780"/>
      <c r="H685" s="780"/>
      <c r="I685" s="780"/>
    </row>
    <row r="686" spans="3:9" x14ac:dyDescent="0.2">
      <c r="C686" s="780"/>
      <c r="D686" s="780"/>
      <c r="E686" s="780"/>
      <c r="F686" s="780"/>
      <c r="G686" s="780"/>
      <c r="H686" s="780"/>
      <c r="I686" s="780"/>
    </row>
    <row r="687" spans="3:9" x14ac:dyDescent="0.2">
      <c r="C687" s="780"/>
      <c r="D687" s="780"/>
      <c r="E687" s="780"/>
      <c r="F687" s="780"/>
      <c r="G687" s="780"/>
      <c r="H687" s="780"/>
      <c r="I687" s="780"/>
    </row>
    <row r="688" spans="3:9" x14ac:dyDescent="0.2">
      <c r="C688" s="780"/>
      <c r="D688" s="780"/>
      <c r="E688" s="780"/>
      <c r="F688" s="780"/>
      <c r="G688" s="780"/>
      <c r="H688" s="780"/>
      <c r="I688" s="780"/>
    </row>
    <row r="689" spans="3:9" x14ac:dyDescent="0.2">
      <c r="C689" s="780"/>
      <c r="D689" s="780"/>
      <c r="E689" s="780"/>
      <c r="F689" s="780"/>
      <c r="G689" s="780"/>
      <c r="H689" s="780"/>
      <c r="I689" s="780"/>
    </row>
    <row r="690" spans="3:9" x14ac:dyDescent="0.2">
      <c r="C690" s="780"/>
      <c r="D690" s="780"/>
      <c r="E690" s="780"/>
      <c r="F690" s="780"/>
      <c r="G690" s="780"/>
      <c r="H690" s="780"/>
      <c r="I690" s="780"/>
    </row>
    <row r="691" spans="3:9" x14ac:dyDescent="0.2">
      <c r="C691" s="780"/>
      <c r="D691" s="780"/>
      <c r="E691" s="780"/>
      <c r="F691" s="780"/>
      <c r="G691" s="780"/>
      <c r="H691" s="780"/>
      <c r="I691" s="780"/>
    </row>
    <row r="692" spans="3:9" x14ac:dyDescent="0.2">
      <c r="C692" s="780"/>
      <c r="D692" s="780"/>
      <c r="E692" s="780"/>
      <c r="F692" s="780"/>
      <c r="G692" s="780"/>
      <c r="H692" s="780"/>
      <c r="I692" s="780"/>
    </row>
    <row r="693" spans="3:9" x14ac:dyDescent="0.2">
      <c r="C693" s="780"/>
      <c r="D693" s="780"/>
      <c r="E693" s="780"/>
      <c r="F693" s="780"/>
      <c r="G693" s="780"/>
      <c r="H693" s="780"/>
      <c r="I693" s="780"/>
    </row>
    <row r="694" spans="3:9" x14ac:dyDescent="0.2">
      <c r="C694" s="780"/>
      <c r="D694" s="780"/>
      <c r="E694" s="780"/>
      <c r="F694" s="780"/>
      <c r="G694" s="780"/>
      <c r="H694" s="780"/>
      <c r="I694" s="780"/>
    </row>
    <row r="695" spans="3:9" x14ac:dyDescent="0.2">
      <c r="C695" s="780"/>
      <c r="D695" s="780"/>
      <c r="E695" s="780"/>
      <c r="F695" s="780"/>
      <c r="G695" s="780"/>
      <c r="H695" s="780"/>
      <c r="I695" s="780"/>
    </row>
    <row r="696" spans="3:9" x14ac:dyDescent="0.2">
      <c r="C696" s="780"/>
      <c r="D696" s="780"/>
      <c r="E696" s="780"/>
      <c r="F696" s="780"/>
      <c r="G696" s="780"/>
      <c r="H696" s="780"/>
      <c r="I696" s="780"/>
    </row>
    <row r="697" spans="3:9" x14ac:dyDescent="0.2">
      <c r="C697" s="780"/>
      <c r="D697" s="780"/>
      <c r="E697" s="780"/>
      <c r="F697" s="780"/>
      <c r="G697" s="780"/>
      <c r="H697" s="780"/>
      <c r="I697" s="780"/>
    </row>
    <row r="698" spans="3:9" x14ac:dyDescent="0.2">
      <c r="C698" s="780"/>
      <c r="D698" s="780"/>
      <c r="E698" s="780"/>
      <c r="F698" s="780"/>
      <c r="G698" s="780"/>
      <c r="H698" s="780"/>
      <c r="I698" s="780"/>
    </row>
    <row r="699" spans="3:9" x14ac:dyDescent="0.2">
      <c r="C699" s="780"/>
      <c r="D699" s="780"/>
      <c r="E699" s="780"/>
      <c r="F699" s="780"/>
      <c r="G699" s="780"/>
      <c r="H699" s="780"/>
      <c r="I699" s="780"/>
    </row>
    <row r="700" spans="3:9" x14ac:dyDescent="0.2">
      <c r="C700" s="780"/>
      <c r="D700" s="780"/>
      <c r="E700" s="780"/>
      <c r="F700" s="780"/>
      <c r="G700" s="780"/>
      <c r="H700" s="780"/>
      <c r="I700" s="780"/>
    </row>
    <row r="701" spans="3:9" x14ac:dyDescent="0.2">
      <c r="C701" s="780"/>
      <c r="D701" s="780"/>
      <c r="E701" s="780"/>
      <c r="F701" s="780"/>
      <c r="G701" s="780"/>
      <c r="H701" s="780"/>
      <c r="I701" s="780"/>
    </row>
    <row r="702" spans="3:9" x14ac:dyDescent="0.2">
      <c r="C702" s="780"/>
      <c r="D702" s="780"/>
      <c r="E702" s="780"/>
      <c r="F702" s="780"/>
      <c r="G702" s="780"/>
      <c r="H702" s="780"/>
      <c r="I702" s="780"/>
    </row>
    <row r="703" spans="3:9" x14ac:dyDescent="0.2">
      <c r="C703" s="780"/>
      <c r="D703" s="780"/>
      <c r="E703" s="780"/>
      <c r="F703" s="780"/>
      <c r="G703" s="780"/>
      <c r="H703" s="780"/>
      <c r="I703" s="780"/>
    </row>
    <row r="704" spans="3:9" x14ac:dyDescent="0.2">
      <c r="C704" s="780"/>
      <c r="D704" s="780"/>
      <c r="E704" s="780"/>
      <c r="F704" s="780"/>
      <c r="G704" s="780"/>
      <c r="H704" s="780"/>
      <c r="I704" s="780"/>
    </row>
    <row r="705" spans="3:9" x14ac:dyDescent="0.2">
      <c r="C705" s="780"/>
      <c r="D705" s="780"/>
      <c r="E705" s="780"/>
      <c r="F705" s="780"/>
      <c r="G705" s="780"/>
      <c r="H705" s="780"/>
      <c r="I705" s="780"/>
    </row>
    <row r="706" spans="3:9" x14ac:dyDescent="0.2">
      <c r="C706" s="780"/>
      <c r="D706" s="780"/>
      <c r="E706" s="780"/>
      <c r="F706" s="780"/>
      <c r="G706" s="780"/>
      <c r="H706" s="780"/>
      <c r="I706" s="780"/>
    </row>
    <row r="707" spans="3:9" x14ac:dyDescent="0.2">
      <c r="C707" s="780"/>
      <c r="D707" s="780"/>
      <c r="E707" s="780"/>
      <c r="F707" s="780"/>
      <c r="G707" s="780"/>
      <c r="H707" s="780"/>
      <c r="I707" s="780"/>
    </row>
    <row r="708" spans="3:9" x14ac:dyDescent="0.2">
      <c r="C708" s="780"/>
      <c r="D708" s="780"/>
      <c r="E708" s="780"/>
      <c r="F708" s="780"/>
      <c r="G708" s="780"/>
      <c r="H708" s="780"/>
      <c r="I708" s="780"/>
    </row>
    <row r="709" spans="3:9" x14ac:dyDescent="0.2">
      <c r="C709" s="780"/>
      <c r="D709" s="780"/>
      <c r="E709" s="780"/>
      <c r="F709" s="780"/>
      <c r="G709" s="780"/>
      <c r="H709" s="780"/>
      <c r="I709" s="780"/>
    </row>
    <row r="710" spans="3:9" x14ac:dyDescent="0.2">
      <c r="C710" s="780"/>
      <c r="D710" s="780"/>
      <c r="E710" s="780"/>
      <c r="F710" s="780"/>
      <c r="G710" s="780"/>
      <c r="H710" s="780"/>
      <c r="I710" s="780"/>
    </row>
    <row r="711" spans="3:9" x14ac:dyDescent="0.2">
      <c r="C711" s="780"/>
      <c r="D711" s="780"/>
      <c r="E711" s="780"/>
      <c r="F711" s="780"/>
      <c r="G711" s="780"/>
      <c r="H711" s="780"/>
      <c r="I711" s="780"/>
    </row>
    <row r="712" spans="3:9" x14ac:dyDescent="0.2">
      <c r="C712" s="780"/>
      <c r="D712" s="780"/>
      <c r="E712" s="780"/>
      <c r="F712" s="780"/>
      <c r="G712" s="780"/>
      <c r="H712" s="780"/>
      <c r="I712" s="780"/>
    </row>
    <row r="713" spans="3:9" x14ac:dyDescent="0.2">
      <c r="C713" s="780"/>
      <c r="D713" s="780"/>
      <c r="E713" s="780"/>
      <c r="F713" s="780"/>
      <c r="G713" s="780"/>
      <c r="H713" s="780"/>
      <c r="I713" s="780"/>
    </row>
    <row r="714" spans="3:9" x14ac:dyDescent="0.2">
      <c r="C714" s="780"/>
      <c r="D714" s="780"/>
      <c r="E714" s="780"/>
      <c r="F714" s="780"/>
      <c r="G714" s="780"/>
      <c r="H714" s="780"/>
      <c r="I714" s="780"/>
    </row>
    <row r="715" spans="3:9" x14ac:dyDescent="0.2">
      <c r="C715" s="780"/>
      <c r="D715" s="780"/>
      <c r="E715" s="780"/>
      <c r="F715" s="780"/>
      <c r="G715" s="780"/>
      <c r="H715" s="780"/>
      <c r="I715" s="780"/>
    </row>
    <row r="716" spans="3:9" x14ac:dyDescent="0.2">
      <c r="C716" s="780"/>
      <c r="D716" s="780"/>
      <c r="E716" s="780"/>
      <c r="F716" s="780"/>
      <c r="G716" s="780"/>
      <c r="H716" s="780"/>
      <c r="I716" s="780"/>
    </row>
    <row r="717" spans="3:9" x14ac:dyDescent="0.2">
      <c r="C717" s="780"/>
      <c r="D717" s="780"/>
      <c r="E717" s="780"/>
      <c r="F717" s="780"/>
      <c r="G717" s="780"/>
      <c r="H717" s="780"/>
      <c r="I717" s="780"/>
    </row>
    <row r="718" spans="3:9" x14ac:dyDescent="0.2">
      <c r="C718" s="780"/>
      <c r="D718" s="780"/>
      <c r="E718" s="780"/>
      <c r="F718" s="780"/>
      <c r="G718" s="780"/>
      <c r="H718" s="780"/>
      <c r="I718" s="780"/>
    </row>
    <row r="719" spans="3:9" x14ac:dyDescent="0.2">
      <c r="C719" s="780"/>
      <c r="D719" s="780"/>
      <c r="E719" s="780"/>
      <c r="F719" s="780"/>
      <c r="G719" s="780"/>
      <c r="H719" s="780"/>
      <c r="I719" s="780"/>
    </row>
    <row r="720" spans="3:9" x14ac:dyDescent="0.2">
      <c r="C720" s="780"/>
      <c r="D720" s="780"/>
      <c r="E720" s="780"/>
      <c r="F720" s="780"/>
      <c r="G720" s="780"/>
      <c r="H720" s="780"/>
      <c r="I720" s="780"/>
    </row>
    <row r="721" spans="3:9" x14ac:dyDescent="0.2">
      <c r="C721" s="780"/>
      <c r="D721" s="780"/>
      <c r="E721" s="780"/>
      <c r="F721" s="780"/>
      <c r="G721" s="780"/>
      <c r="H721" s="780"/>
      <c r="I721" s="780"/>
    </row>
    <row r="722" spans="3:9" x14ac:dyDescent="0.2">
      <c r="C722" s="780"/>
      <c r="D722" s="780"/>
      <c r="E722" s="780"/>
      <c r="F722" s="780"/>
      <c r="G722" s="780"/>
      <c r="H722" s="780"/>
      <c r="I722" s="780"/>
    </row>
    <row r="723" spans="3:9" x14ac:dyDescent="0.2">
      <c r="C723" s="780"/>
      <c r="D723" s="780"/>
      <c r="E723" s="780"/>
      <c r="F723" s="780"/>
      <c r="G723" s="780"/>
      <c r="H723" s="780"/>
      <c r="I723" s="780"/>
    </row>
    <row r="724" spans="3:9" x14ac:dyDescent="0.2">
      <c r="C724" s="780"/>
      <c r="D724" s="780"/>
      <c r="E724" s="780"/>
      <c r="F724" s="780"/>
      <c r="G724" s="780"/>
      <c r="H724" s="780"/>
      <c r="I724" s="780"/>
    </row>
    <row r="725" spans="3:9" x14ac:dyDescent="0.2">
      <c r="C725" s="780"/>
      <c r="D725" s="780"/>
      <c r="E725" s="780"/>
      <c r="F725" s="780"/>
      <c r="G725" s="780"/>
      <c r="H725" s="780"/>
      <c r="I725" s="780"/>
    </row>
    <row r="726" spans="3:9" x14ac:dyDescent="0.2">
      <c r="C726" s="780"/>
      <c r="D726" s="780"/>
      <c r="E726" s="780"/>
      <c r="F726" s="780"/>
      <c r="G726" s="780"/>
      <c r="H726" s="780"/>
      <c r="I726" s="780"/>
    </row>
    <row r="727" spans="3:9" x14ac:dyDescent="0.2">
      <c r="C727" s="780"/>
      <c r="D727" s="780"/>
      <c r="E727" s="780"/>
      <c r="F727" s="780"/>
      <c r="G727" s="780"/>
      <c r="H727" s="780"/>
      <c r="I727" s="780"/>
    </row>
    <row r="728" spans="3:9" x14ac:dyDescent="0.2">
      <c r="C728" s="780"/>
      <c r="D728" s="780"/>
      <c r="E728" s="780"/>
      <c r="F728" s="780"/>
      <c r="G728" s="780"/>
      <c r="H728" s="780"/>
      <c r="I728" s="780"/>
    </row>
    <row r="729" spans="3:9" x14ac:dyDescent="0.2">
      <c r="C729" s="780"/>
      <c r="D729" s="780"/>
      <c r="E729" s="780"/>
      <c r="F729" s="780"/>
      <c r="G729" s="780"/>
      <c r="H729" s="780"/>
      <c r="I729" s="780"/>
    </row>
    <row r="730" spans="3:9" x14ac:dyDescent="0.2">
      <c r="C730" s="780"/>
      <c r="D730" s="780"/>
      <c r="E730" s="780"/>
      <c r="F730" s="780"/>
      <c r="G730" s="780"/>
      <c r="H730" s="780"/>
      <c r="I730" s="780"/>
    </row>
    <row r="731" spans="3:9" x14ac:dyDescent="0.2">
      <c r="C731" s="780"/>
      <c r="D731" s="780"/>
      <c r="E731" s="780"/>
      <c r="F731" s="780"/>
      <c r="G731" s="780"/>
      <c r="H731" s="780"/>
      <c r="I731" s="780"/>
    </row>
    <row r="732" spans="3:9" x14ac:dyDescent="0.2">
      <c r="C732" s="780"/>
      <c r="D732" s="780"/>
      <c r="E732" s="780"/>
      <c r="F732" s="780"/>
      <c r="G732" s="780"/>
      <c r="H732" s="780"/>
      <c r="I732" s="780"/>
    </row>
    <row r="733" spans="3:9" x14ac:dyDescent="0.2">
      <c r="C733" s="780"/>
      <c r="D733" s="780"/>
      <c r="E733" s="780"/>
      <c r="F733" s="780"/>
      <c r="G733" s="780"/>
      <c r="H733" s="780"/>
      <c r="I733" s="780"/>
    </row>
    <row r="734" spans="3:9" x14ac:dyDescent="0.2">
      <c r="C734" s="780"/>
      <c r="D734" s="780"/>
      <c r="E734" s="780"/>
      <c r="F734" s="780"/>
      <c r="G734" s="780"/>
      <c r="H734" s="780"/>
      <c r="I734" s="780"/>
    </row>
    <row r="735" spans="3:9" x14ac:dyDescent="0.2">
      <c r="C735" s="780"/>
      <c r="D735" s="780"/>
      <c r="E735" s="780"/>
      <c r="F735" s="780"/>
      <c r="G735" s="780"/>
      <c r="H735" s="780"/>
      <c r="I735" s="780"/>
    </row>
    <row r="736" spans="3:9" x14ac:dyDescent="0.2">
      <c r="C736" s="780"/>
      <c r="D736" s="780"/>
      <c r="E736" s="780"/>
      <c r="F736" s="780"/>
      <c r="G736" s="780"/>
      <c r="H736" s="780"/>
      <c r="I736" s="780"/>
    </row>
    <row r="737" spans="3:9" x14ac:dyDescent="0.2">
      <c r="C737" s="780"/>
      <c r="D737" s="780"/>
      <c r="E737" s="780"/>
      <c r="F737" s="780"/>
      <c r="G737" s="780"/>
      <c r="H737" s="780"/>
      <c r="I737" s="780"/>
    </row>
    <row r="738" spans="3:9" x14ac:dyDescent="0.2">
      <c r="C738" s="780"/>
      <c r="D738" s="780"/>
      <c r="E738" s="780"/>
      <c r="F738" s="780"/>
      <c r="G738" s="780"/>
      <c r="H738" s="780"/>
      <c r="I738" s="780"/>
    </row>
    <row r="739" spans="3:9" x14ac:dyDescent="0.2">
      <c r="C739" s="780"/>
      <c r="D739" s="780"/>
      <c r="E739" s="780"/>
      <c r="F739" s="780"/>
      <c r="G739" s="780"/>
      <c r="H739" s="780"/>
      <c r="I739" s="780"/>
    </row>
    <row r="740" spans="3:9" x14ac:dyDescent="0.2">
      <c r="C740" s="780"/>
      <c r="D740" s="780"/>
      <c r="E740" s="780"/>
      <c r="F740" s="780"/>
      <c r="G740" s="780"/>
      <c r="H740" s="780"/>
      <c r="I740" s="780"/>
    </row>
    <row r="741" spans="3:9" x14ac:dyDescent="0.2">
      <c r="C741" s="780"/>
      <c r="D741" s="780"/>
      <c r="E741" s="780"/>
      <c r="F741" s="780"/>
      <c r="G741" s="780"/>
      <c r="H741" s="780"/>
      <c r="I741" s="780"/>
    </row>
    <row r="742" spans="3:9" x14ac:dyDescent="0.2">
      <c r="C742" s="780"/>
      <c r="D742" s="780"/>
      <c r="E742" s="780"/>
      <c r="F742" s="780"/>
      <c r="G742" s="780"/>
      <c r="H742" s="780"/>
      <c r="I742" s="780"/>
    </row>
    <row r="743" spans="3:9" x14ac:dyDescent="0.2">
      <c r="C743" s="780"/>
      <c r="D743" s="780"/>
      <c r="E743" s="780"/>
      <c r="F743" s="780"/>
      <c r="G743" s="780"/>
      <c r="H743" s="780"/>
      <c r="I743" s="780"/>
    </row>
    <row r="744" spans="3:9" x14ac:dyDescent="0.2">
      <c r="C744" s="780"/>
      <c r="D744" s="780"/>
      <c r="E744" s="780"/>
      <c r="F744" s="780"/>
      <c r="G744" s="780"/>
      <c r="H744" s="780"/>
      <c r="I744" s="780"/>
    </row>
    <row r="745" spans="3:9" x14ac:dyDescent="0.2">
      <c r="C745" s="780"/>
      <c r="D745" s="780"/>
      <c r="E745" s="780"/>
      <c r="F745" s="780"/>
      <c r="G745" s="780"/>
      <c r="H745" s="780"/>
      <c r="I745" s="780"/>
    </row>
    <row r="746" spans="3:9" x14ac:dyDescent="0.2">
      <c r="C746" s="780"/>
      <c r="D746" s="780"/>
      <c r="E746" s="780"/>
      <c r="F746" s="780"/>
      <c r="G746" s="780"/>
      <c r="H746" s="780"/>
      <c r="I746" s="780"/>
    </row>
    <row r="747" spans="3:9" x14ac:dyDescent="0.2">
      <c r="C747" s="780"/>
      <c r="D747" s="780"/>
      <c r="E747" s="780"/>
      <c r="F747" s="780"/>
      <c r="G747" s="780"/>
      <c r="H747" s="780"/>
      <c r="I747" s="780"/>
    </row>
    <row r="748" spans="3:9" x14ac:dyDescent="0.2">
      <c r="C748" s="780"/>
      <c r="D748" s="780"/>
      <c r="E748" s="780"/>
      <c r="F748" s="780"/>
      <c r="G748" s="780"/>
      <c r="H748" s="780"/>
      <c r="I748" s="780"/>
    </row>
    <row r="749" spans="3:9" x14ac:dyDescent="0.2">
      <c r="C749" s="780"/>
      <c r="D749" s="780"/>
      <c r="E749" s="780"/>
      <c r="F749" s="780"/>
      <c r="G749" s="780"/>
      <c r="H749" s="780"/>
      <c r="I749" s="780"/>
    </row>
    <row r="750" spans="3:9" x14ac:dyDescent="0.2">
      <c r="C750" s="780"/>
      <c r="D750" s="780"/>
      <c r="E750" s="780"/>
      <c r="F750" s="780"/>
      <c r="G750" s="780"/>
      <c r="H750" s="780"/>
      <c r="I750" s="780"/>
    </row>
    <row r="751" spans="3:9" x14ac:dyDescent="0.2">
      <c r="C751" s="780"/>
      <c r="D751" s="780"/>
      <c r="E751" s="780"/>
      <c r="F751" s="780"/>
      <c r="G751" s="780"/>
      <c r="H751" s="780"/>
      <c r="I751" s="780"/>
    </row>
    <row r="752" spans="3:9" x14ac:dyDescent="0.2">
      <c r="C752" s="780"/>
      <c r="D752" s="780"/>
      <c r="E752" s="780"/>
      <c r="F752" s="780"/>
      <c r="G752" s="780"/>
      <c r="H752" s="780"/>
      <c r="I752" s="780"/>
    </row>
    <row r="753" spans="3:9" x14ac:dyDescent="0.2">
      <c r="C753" s="780"/>
      <c r="D753" s="780"/>
      <c r="E753" s="780"/>
      <c r="F753" s="780"/>
      <c r="G753" s="780"/>
      <c r="H753" s="780"/>
      <c r="I753" s="780"/>
    </row>
    <row r="754" spans="3:9" x14ac:dyDescent="0.2">
      <c r="C754" s="780"/>
      <c r="D754" s="780"/>
      <c r="E754" s="780"/>
      <c r="F754" s="780"/>
      <c r="G754" s="780"/>
      <c r="H754" s="780"/>
      <c r="I754" s="780"/>
    </row>
    <row r="755" spans="3:9" x14ac:dyDescent="0.2">
      <c r="C755" s="780"/>
      <c r="D755" s="780"/>
      <c r="E755" s="780"/>
      <c r="F755" s="780"/>
      <c r="G755" s="780"/>
      <c r="H755" s="780"/>
      <c r="I755" s="780"/>
    </row>
    <row r="756" spans="3:9" x14ac:dyDescent="0.2">
      <c r="C756" s="780"/>
      <c r="D756" s="780"/>
      <c r="E756" s="780"/>
      <c r="F756" s="780"/>
      <c r="G756" s="780"/>
      <c r="H756" s="780"/>
      <c r="I756" s="780"/>
    </row>
    <row r="757" spans="3:9" x14ac:dyDescent="0.2">
      <c r="C757" s="780"/>
      <c r="D757" s="780"/>
      <c r="E757" s="780"/>
      <c r="F757" s="780"/>
      <c r="G757" s="780"/>
      <c r="H757" s="780"/>
      <c r="I757" s="780"/>
    </row>
    <row r="758" spans="3:9" x14ac:dyDescent="0.2">
      <c r="C758" s="780"/>
      <c r="D758" s="780"/>
      <c r="E758" s="780"/>
      <c r="F758" s="780"/>
      <c r="G758" s="780"/>
      <c r="H758" s="780"/>
      <c r="I758" s="780"/>
    </row>
    <row r="759" spans="3:9" x14ac:dyDescent="0.2">
      <c r="C759" s="780"/>
      <c r="D759" s="780"/>
      <c r="E759" s="780"/>
      <c r="F759" s="780"/>
      <c r="G759" s="780"/>
      <c r="H759" s="780"/>
      <c r="I759" s="780"/>
    </row>
    <row r="760" spans="3:9" x14ac:dyDescent="0.2">
      <c r="C760" s="780"/>
      <c r="D760" s="780"/>
      <c r="E760" s="780"/>
      <c r="F760" s="780"/>
      <c r="G760" s="780"/>
      <c r="H760" s="780"/>
      <c r="I760" s="780"/>
    </row>
    <row r="761" spans="3:9" x14ac:dyDescent="0.2">
      <c r="C761" s="780"/>
      <c r="D761" s="780"/>
      <c r="E761" s="780"/>
      <c r="F761" s="780"/>
      <c r="G761" s="780"/>
      <c r="H761" s="780"/>
      <c r="I761" s="780"/>
    </row>
    <row r="762" spans="3:9" x14ac:dyDescent="0.2">
      <c r="C762" s="780"/>
      <c r="D762" s="780"/>
      <c r="E762" s="780"/>
      <c r="F762" s="780"/>
      <c r="G762" s="780"/>
      <c r="H762" s="780"/>
      <c r="I762" s="780"/>
    </row>
    <row r="763" spans="3:9" x14ac:dyDescent="0.2">
      <c r="C763" s="780"/>
      <c r="D763" s="780"/>
      <c r="E763" s="780"/>
      <c r="F763" s="780"/>
      <c r="G763" s="780"/>
      <c r="H763" s="780"/>
      <c r="I763" s="780"/>
    </row>
    <row r="764" spans="3:9" x14ac:dyDescent="0.2">
      <c r="C764" s="780"/>
      <c r="D764" s="780"/>
      <c r="E764" s="780"/>
      <c r="F764" s="780"/>
      <c r="G764" s="780"/>
      <c r="H764" s="780"/>
      <c r="I764" s="780"/>
    </row>
    <row r="765" spans="3:9" x14ac:dyDescent="0.2">
      <c r="C765" s="780"/>
      <c r="D765" s="780"/>
      <c r="E765" s="780"/>
      <c r="F765" s="780"/>
      <c r="G765" s="780"/>
      <c r="H765" s="780"/>
      <c r="I765" s="780"/>
    </row>
    <row r="766" spans="3:9" x14ac:dyDescent="0.2">
      <c r="C766" s="780"/>
      <c r="D766" s="780"/>
      <c r="E766" s="780"/>
      <c r="F766" s="780"/>
      <c r="G766" s="780"/>
      <c r="H766" s="780"/>
      <c r="I766" s="780"/>
    </row>
    <row r="767" spans="3:9" x14ac:dyDescent="0.2">
      <c r="C767" s="780"/>
      <c r="D767" s="780"/>
      <c r="E767" s="780"/>
      <c r="F767" s="780"/>
      <c r="G767" s="780"/>
      <c r="H767" s="780"/>
      <c r="I767" s="780"/>
    </row>
    <row r="768" spans="3:9" x14ac:dyDescent="0.2">
      <c r="C768" s="780"/>
      <c r="D768" s="780"/>
      <c r="E768" s="780"/>
      <c r="F768" s="780"/>
      <c r="G768" s="780"/>
      <c r="H768" s="780"/>
      <c r="I768" s="780"/>
    </row>
    <row r="769" spans="3:9" x14ac:dyDescent="0.2">
      <c r="C769" s="780"/>
      <c r="D769" s="780"/>
      <c r="E769" s="780"/>
      <c r="F769" s="780"/>
      <c r="G769" s="780"/>
      <c r="H769" s="780"/>
      <c r="I769" s="780"/>
    </row>
    <row r="770" spans="3:9" x14ac:dyDescent="0.2">
      <c r="C770" s="780"/>
      <c r="D770" s="780"/>
      <c r="E770" s="780"/>
      <c r="F770" s="780"/>
      <c r="G770" s="780"/>
      <c r="H770" s="780"/>
      <c r="I770" s="780"/>
    </row>
    <row r="771" spans="3:9" x14ac:dyDescent="0.2">
      <c r="C771" s="780"/>
      <c r="D771" s="780"/>
      <c r="E771" s="780"/>
      <c r="F771" s="780"/>
      <c r="G771" s="780"/>
      <c r="H771" s="780"/>
      <c r="I771" s="780"/>
    </row>
    <row r="772" spans="3:9" x14ac:dyDescent="0.2">
      <c r="C772" s="780"/>
      <c r="D772" s="780"/>
      <c r="E772" s="780"/>
      <c r="F772" s="780"/>
      <c r="G772" s="780"/>
      <c r="H772" s="780"/>
      <c r="I772" s="780"/>
    </row>
    <row r="773" spans="3:9" x14ac:dyDescent="0.2">
      <c r="C773" s="780"/>
      <c r="D773" s="780"/>
      <c r="E773" s="780"/>
      <c r="F773" s="780"/>
      <c r="G773" s="780"/>
      <c r="H773" s="780"/>
      <c r="I773" s="780"/>
    </row>
    <row r="774" spans="3:9" x14ac:dyDescent="0.2">
      <c r="C774" s="780"/>
      <c r="D774" s="780"/>
      <c r="E774" s="780"/>
      <c r="F774" s="780"/>
      <c r="G774" s="780"/>
      <c r="H774" s="780"/>
      <c r="I774" s="780"/>
    </row>
    <row r="775" spans="3:9" x14ac:dyDescent="0.2">
      <c r="C775" s="780"/>
      <c r="D775" s="780"/>
      <c r="E775" s="780"/>
      <c r="F775" s="780"/>
      <c r="G775" s="780"/>
      <c r="H775" s="780"/>
      <c r="I775" s="780"/>
    </row>
    <row r="776" spans="3:9" x14ac:dyDescent="0.2">
      <c r="C776" s="780"/>
      <c r="D776" s="780"/>
      <c r="E776" s="780"/>
      <c r="F776" s="780"/>
      <c r="G776" s="780"/>
      <c r="H776" s="780"/>
      <c r="I776" s="780"/>
    </row>
    <row r="777" spans="3:9" x14ac:dyDescent="0.2">
      <c r="C777" s="780"/>
      <c r="D777" s="780"/>
      <c r="E777" s="780"/>
      <c r="F777" s="780"/>
      <c r="G777" s="780"/>
      <c r="H777" s="780"/>
      <c r="I777" s="780"/>
    </row>
    <row r="778" spans="3:9" x14ac:dyDescent="0.2">
      <c r="C778" s="780"/>
      <c r="D778" s="780"/>
      <c r="E778" s="780"/>
      <c r="F778" s="780"/>
      <c r="G778" s="780"/>
      <c r="H778" s="780"/>
      <c r="I778" s="780"/>
    </row>
    <row r="779" spans="3:9" x14ac:dyDescent="0.2">
      <c r="C779" s="780"/>
      <c r="D779" s="780"/>
      <c r="E779" s="780"/>
      <c r="F779" s="780"/>
      <c r="G779" s="780"/>
      <c r="H779" s="780"/>
      <c r="I779" s="780"/>
    </row>
    <row r="780" spans="3:9" x14ac:dyDescent="0.2">
      <c r="C780" s="780"/>
      <c r="D780" s="780"/>
      <c r="E780" s="780"/>
      <c r="F780" s="780"/>
      <c r="G780" s="780"/>
      <c r="H780" s="780"/>
      <c r="I780" s="780"/>
    </row>
    <row r="781" spans="3:9" x14ac:dyDescent="0.2">
      <c r="C781" s="780"/>
      <c r="D781" s="780"/>
      <c r="E781" s="780"/>
      <c r="F781" s="780"/>
      <c r="G781" s="780"/>
      <c r="H781" s="780"/>
      <c r="I781" s="780"/>
    </row>
    <row r="782" spans="3:9" x14ac:dyDescent="0.2">
      <c r="C782" s="780"/>
      <c r="D782" s="780"/>
      <c r="E782" s="780"/>
      <c r="F782" s="780"/>
      <c r="G782" s="780"/>
      <c r="H782" s="780"/>
      <c r="I782" s="780"/>
    </row>
    <row r="783" spans="3:9" x14ac:dyDescent="0.2">
      <c r="C783" s="780"/>
      <c r="D783" s="780"/>
      <c r="E783" s="780"/>
      <c r="F783" s="780"/>
      <c r="G783" s="780"/>
      <c r="H783" s="780"/>
      <c r="I783" s="780"/>
    </row>
    <row r="784" spans="3:9" x14ac:dyDescent="0.2">
      <c r="C784" s="780"/>
      <c r="D784" s="780"/>
      <c r="E784" s="780"/>
      <c r="F784" s="780"/>
      <c r="G784" s="780"/>
      <c r="H784" s="780"/>
      <c r="I784" s="780"/>
    </row>
    <row r="785" spans="3:9" x14ac:dyDescent="0.2">
      <c r="C785" s="780"/>
      <c r="D785" s="780"/>
      <c r="E785" s="780"/>
      <c r="F785" s="780"/>
      <c r="G785" s="780"/>
      <c r="H785" s="780"/>
      <c r="I785" s="780"/>
    </row>
    <row r="786" spans="3:9" x14ac:dyDescent="0.2">
      <c r="C786" s="780"/>
      <c r="D786" s="780"/>
      <c r="E786" s="780"/>
      <c r="F786" s="780"/>
      <c r="G786" s="780"/>
      <c r="H786" s="780"/>
      <c r="I786" s="780"/>
    </row>
    <row r="787" spans="3:9" x14ac:dyDescent="0.2">
      <c r="C787" s="780"/>
      <c r="D787" s="780"/>
      <c r="E787" s="780"/>
      <c r="F787" s="780"/>
      <c r="G787" s="780"/>
      <c r="H787" s="780"/>
      <c r="I787" s="780"/>
    </row>
    <row r="788" spans="3:9" x14ac:dyDescent="0.2">
      <c r="C788" s="780"/>
      <c r="D788" s="780"/>
      <c r="E788" s="780"/>
      <c r="F788" s="780"/>
      <c r="G788" s="780"/>
      <c r="H788" s="780"/>
      <c r="I788" s="780"/>
    </row>
    <row r="789" spans="3:9" x14ac:dyDescent="0.2">
      <c r="C789" s="780"/>
      <c r="D789" s="780"/>
      <c r="E789" s="780"/>
      <c r="F789" s="780"/>
      <c r="G789" s="780"/>
      <c r="H789" s="780"/>
      <c r="I789" s="780"/>
    </row>
    <row r="790" spans="3:9" x14ac:dyDescent="0.2">
      <c r="C790" s="780"/>
      <c r="D790" s="780"/>
      <c r="E790" s="780"/>
      <c r="F790" s="780"/>
      <c r="G790" s="780"/>
      <c r="H790" s="780"/>
      <c r="I790" s="780"/>
    </row>
    <row r="791" spans="3:9" x14ac:dyDescent="0.2">
      <c r="C791" s="780"/>
      <c r="D791" s="780"/>
      <c r="E791" s="780"/>
      <c r="F791" s="780"/>
      <c r="G791" s="780"/>
      <c r="H791" s="780"/>
      <c r="I791" s="780"/>
    </row>
    <row r="792" spans="3:9" x14ac:dyDescent="0.2">
      <c r="C792" s="780"/>
      <c r="D792" s="780"/>
      <c r="E792" s="780"/>
      <c r="F792" s="780"/>
      <c r="G792" s="780"/>
      <c r="H792" s="780"/>
      <c r="I792" s="780"/>
    </row>
    <row r="793" spans="3:9" x14ac:dyDescent="0.2">
      <c r="C793" s="780"/>
      <c r="D793" s="780"/>
      <c r="E793" s="780"/>
      <c r="F793" s="780"/>
      <c r="G793" s="780"/>
      <c r="H793" s="780"/>
      <c r="I793" s="780"/>
    </row>
    <row r="794" spans="3:9" x14ac:dyDescent="0.2">
      <c r="C794" s="780"/>
      <c r="D794" s="780"/>
      <c r="E794" s="780"/>
      <c r="F794" s="780"/>
      <c r="G794" s="780"/>
      <c r="H794" s="780"/>
      <c r="I794" s="780"/>
    </row>
    <row r="795" spans="3:9" x14ac:dyDescent="0.2">
      <c r="C795" s="780"/>
      <c r="D795" s="780"/>
      <c r="E795" s="780"/>
      <c r="F795" s="780"/>
      <c r="G795" s="780"/>
      <c r="H795" s="780"/>
      <c r="I795" s="780"/>
    </row>
    <row r="796" spans="3:9" x14ac:dyDescent="0.2">
      <c r="C796" s="780"/>
      <c r="D796" s="780"/>
      <c r="E796" s="780"/>
      <c r="F796" s="780"/>
      <c r="G796" s="780"/>
      <c r="H796" s="780"/>
      <c r="I796" s="780"/>
    </row>
    <row r="797" spans="3:9" x14ac:dyDescent="0.2">
      <c r="C797" s="780"/>
      <c r="D797" s="780"/>
      <c r="E797" s="780"/>
      <c r="F797" s="780"/>
      <c r="G797" s="780"/>
      <c r="H797" s="780"/>
      <c r="I797" s="780"/>
    </row>
    <row r="798" spans="3:9" x14ac:dyDescent="0.2">
      <c r="C798" s="780"/>
      <c r="D798" s="780"/>
      <c r="E798" s="780"/>
      <c r="F798" s="780"/>
      <c r="G798" s="780"/>
      <c r="H798" s="780"/>
      <c r="I798" s="780"/>
    </row>
    <row r="799" spans="3:9" x14ac:dyDescent="0.2">
      <c r="C799" s="780"/>
      <c r="D799" s="780"/>
      <c r="E799" s="780"/>
      <c r="F799" s="780"/>
      <c r="G799" s="780"/>
      <c r="H799" s="780"/>
      <c r="I799" s="780"/>
    </row>
    <row r="800" spans="3:9" x14ac:dyDescent="0.2">
      <c r="C800" s="780"/>
      <c r="D800" s="780"/>
      <c r="E800" s="780"/>
      <c r="F800" s="780"/>
      <c r="G800" s="780"/>
      <c r="H800" s="780"/>
      <c r="I800" s="780"/>
    </row>
    <row r="801" spans="3:9" x14ac:dyDescent="0.2">
      <c r="C801" s="780"/>
      <c r="D801" s="780"/>
      <c r="E801" s="780"/>
      <c r="F801" s="780"/>
      <c r="G801" s="780"/>
      <c r="H801" s="780"/>
      <c r="I801" s="780"/>
    </row>
    <row r="802" spans="3:9" x14ac:dyDescent="0.2">
      <c r="C802" s="780"/>
      <c r="D802" s="780"/>
      <c r="E802" s="780"/>
      <c r="F802" s="780"/>
      <c r="G802" s="780"/>
      <c r="H802" s="780"/>
      <c r="I802" s="780"/>
    </row>
    <row r="803" spans="3:9" x14ac:dyDescent="0.2">
      <c r="C803" s="780"/>
      <c r="D803" s="780"/>
      <c r="E803" s="780"/>
      <c r="F803" s="780"/>
      <c r="G803" s="780"/>
      <c r="H803" s="780"/>
      <c r="I803" s="780"/>
    </row>
    <row r="804" spans="3:9" x14ac:dyDescent="0.2">
      <c r="C804" s="780"/>
      <c r="D804" s="780"/>
      <c r="E804" s="780"/>
      <c r="F804" s="780"/>
      <c r="G804" s="780"/>
      <c r="H804" s="780"/>
      <c r="I804" s="780"/>
    </row>
    <row r="805" spans="3:9" x14ac:dyDescent="0.2">
      <c r="C805" s="780"/>
      <c r="D805" s="780"/>
      <c r="E805" s="780"/>
      <c r="F805" s="780"/>
      <c r="G805" s="780"/>
      <c r="H805" s="780"/>
      <c r="I805" s="780"/>
    </row>
    <row r="806" spans="3:9" x14ac:dyDescent="0.2">
      <c r="C806" s="780"/>
      <c r="D806" s="780"/>
      <c r="E806" s="780"/>
      <c r="F806" s="780"/>
      <c r="G806" s="780"/>
      <c r="H806" s="780"/>
      <c r="I806" s="780"/>
    </row>
    <row r="807" spans="3:9" x14ac:dyDescent="0.2">
      <c r="C807" s="780"/>
      <c r="D807" s="780"/>
      <c r="E807" s="780"/>
      <c r="F807" s="780"/>
      <c r="G807" s="780"/>
      <c r="H807" s="780"/>
      <c r="I807" s="780"/>
    </row>
    <row r="808" spans="3:9" x14ac:dyDescent="0.2">
      <c r="C808" s="780"/>
      <c r="D808" s="780"/>
      <c r="E808" s="780"/>
      <c r="F808" s="780"/>
      <c r="G808" s="780"/>
      <c r="H808" s="780"/>
      <c r="I808" s="780"/>
    </row>
    <row r="809" spans="3:9" x14ac:dyDescent="0.2">
      <c r="C809" s="780"/>
      <c r="D809" s="780"/>
      <c r="E809" s="780"/>
      <c r="F809" s="780"/>
      <c r="G809" s="780"/>
      <c r="H809" s="780"/>
      <c r="I809" s="780"/>
    </row>
    <row r="810" spans="3:9" x14ac:dyDescent="0.2">
      <c r="C810" s="780"/>
      <c r="D810" s="780"/>
      <c r="E810" s="780"/>
      <c r="F810" s="780"/>
      <c r="G810" s="780"/>
      <c r="H810" s="780"/>
      <c r="I810" s="780"/>
    </row>
    <row r="811" spans="3:9" x14ac:dyDescent="0.2">
      <c r="C811" s="780"/>
      <c r="D811" s="780"/>
      <c r="E811" s="780"/>
      <c r="F811" s="780"/>
      <c r="G811" s="780"/>
      <c r="H811" s="780"/>
      <c r="I811" s="780"/>
    </row>
    <row r="812" spans="3:9" x14ac:dyDescent="0.2">
      <c r="C812" s="780"/>
      <c r="D812" s="780"/>
      <c r="E812" s="780"/>
      <c r="F812" s="780"/>
      <c r="G812" s="780"/>
      <c r="H812" s="780"/>
      <c r="I812" s="780"/>
    </row>
    <row r="813" spans="3:9" x14ac:dyDescent="0.2">
      <c r="C813" s="780"/>
      <c r="D813" s="780"/>
      <c r="E813" s="780"/>
      <c r="F813" s="780"/>
      <c r="G813" s="780"/>
      <c r="H813" s="780"/>
      <c r="I813" s="780"/>
    </row>
    <row r="814" spans="3:9" x14ac:dyDescent="0.2">
      <c r="C814" s="780"/>
      <c r="D814" s="780"/>
      <c r="E814" s="780"/>
      <c r="F814" s="780"/>
      <c r="G814" s="780"/>
      <c r="H814" s="780"/>
      <c r="I814" s="780"/>
    </row>
    <row r="815" spans="3:9" x14ac:dyDescent="0.2">
      <c r="C815" s="780"/>
      <c r="D815" s="780"/>
      <c r="E815" s="780"/>
      <c r="F815" s="780"/>
      <c r="G815" s="780"/>
      <c r="H815" s="780"/>
      <c r="I815" s="780"/>
    </row>
    <row r="816" spans="3:9" x14ac:dyDescent="0.2">
      <c r="C816" s="780"/>
      <c r="D816" s="780"/>
      <c r="E816" s="780"/>
      <c r="F816" s="780"/>
      <c r="G816" s="780"/>
      <c r="H816" s="780"/>
      <c r="I816" s="780"/>
    </row>
    <row r="817" spans="3:9" x14ac:dyDescent="0.2">
      <c r="C817" s="780"/>
      <c r="D817" s="780"/>
      <c r="E817" s="780"/>
      <c r="F817" s="780"/>
      <c r="G817" s="780"/>
      <c r="H817" s="780"/>
      <c r="I817" s="780"/>
    </row>
    <row r="818" spans="3:9" x14ac:dyDescent="0.2">
      <c r="C818" s="780"/>
      <c r="D818" s="780"/>
      <c r="E818" s="780"/>
      <c r="F818" s="780"/>
      <c r="G818" s="780"/>
      <c r="H818" s="780"/>
      <c r="I818" s="780"/>
    </row>
    <row r="819" spans="3:9" x14ac:dyDescent="0.2">
      <c r="C819" s="780"/>
      <c r="D819" s="780"/>
      <c r="E819" s="780"/>
      <c r="F819" s="780"/>
      <c r="G819" s="780"/>
      <c r="H819" s="780"/>
      <c r="I819" s="780"/>
    </row>
    <row r="820" spans="3:9" x14ac:dyDescent="0.2">
      <c r="C820" s="780"/>
      <c r="D820" s="780"/>
      <c r="E820" s="780"/>
      <c r="F820" s="780"/>
      <c r="G820" s="780"/>
      <c r="H820" s="780"/>
      <c r="I820" s="780"/>
    </row>
    <row r="821" spans="3:9" x14ac:dyDescent="0.2">
      <c r="C821" s="780"/>
      <c r="D821" s="780"/>
      <c r="E821" s="780"/>
      <c r="F821" s="780"/>
      <c r="G821" s="780"/>
      <c r="H821" s="780"/>
      <c r="I821" s="780"/>
    </row>
    <row r="822" spans="3:9" x14ac:dyDescent="0.2">
      <c r="C822" s="780"/>
      <c r="D822" s="780"/>
      <c r="E822" s="780"/>
      <c r="F822" s="780"/>
      <c r="G822" s="780"/>
      <c r="H822" s="780"/>
      <c r="I822" s="780"/>
    </row>
    <row r="823" spans="3:9" x14ac:dyDescent="0.2">
      <c r="C823" s="780"/>
      <c r="D823" s="780"/>
      <c r="E823" s="780"/>
      <c r="F823" s="780"/>
      <c r="G823" s="780"/>
      <c r="H823" s="780"/>
      <c r="I823" s="780"/>
    </row>
    <row r="824" spans="3:9" x14ac:dyDescent="0.2">
      <c r="C824" s="780"/>
      <c r="D824" s="780"/>
      <c r="E824" s="780"/>
      <c r="F824" s="780"/>
      <c r="G824" s="780"/>
      <c r="H824" s="780"/>
      <c r="I824" s="780"/>
    </row>
    <row r="825" spans="3:9" x14ac:dyDescent="0.2">
      <c r="C825" s="780"/>
      <c r="D825" s="780"/>
      <c r="E825" s="780"/>
      <c r="F825" s="780"/>
      <c r="G825" s="780"/>
      <c r="H825" s="780"/>
      <c r="I825" s="780"/>
    </row>
    <row r="826" spans="3:9" x14ac:dyDescent="0.2">
      <c r="C826" s="780"/>
      <c r="D826" s="780"/>
      <c r="E826" s="780"/>
      <c r="F826" s="780"/>
      <c r="G826" s="780"/>
      <c r="H826" s="780"/>
      <c r="I826" s="780"/>
    </row>
    <row r="827" spans="3:9" x14ac:dyDescent="0.2">
      <c r="C827" s="780"/>
      <c r="D827" s="780"/>
      <c r="E827" s="780"/>
      <c r="F827" s="780"/>
      <c r="G827" s="780"/>
      <c r="H827" s="780"/>
      <c r="I827" s="780"/>
    </row>
    <row r="828" spans="3:9" x14ac:dyDescent="0.2">
      <c r="C828" s="780"/>
      <c r="D828" s="780"/>
      <c r="E828" s="780"/>
      <c r="F828" s="780"/>
      <c r="G828" s="780"/>
      <c r="H828" s="780"/>
      <c r="I828" s="780"/>
    </row>
    <row r="829" spans="3:9" x14ac:dyDescent="0.2">
      <c r="C829" s="780"/>
      <c r="D829" s="780"/>
      <c r="E829" s="780"/>
      <c r="F829" s="780"/>
      <c r="G829" s="780"/>
      <c r="H829" s="780"/>
      <c r="I829" s="780"/>
    </row>
    <row r="830" spans="3:9" x14ac:dyDescent="0.2">
      <c r="C830" s="780"/>
      <c r="D830" s="780"/>
      <c r="E830" s="780"/>
      <c r="F830" s="780"/>
      <c r="G830" s="780"/>
      <c r="H830" s="780"/>
      <c r="I830" s="780"/>
    </row>
    <row r="831" spans="3:9" x14ac:dyDescent="0.2">
      <c r="C831" s="780"/>
      <c r="D831" s="780"/>
      <c r="E831" s="780"/>
      <c r="F831" s="780"/>
      <c r="G831" s="780"/>
      <c r="H831" s="780"/>
      <c r="I831" s="780"/>
    </row>
    <row r="832" spans="3:9" x14ac:dyDescent="0.2">
      <c r="C832" s="780"/>
      <c r="D832" s="780"/>
      <c r="E832" s="780"/>
      <c r="F832" s="780"/>
      <c r="G832" s="780"/>
      <c r="H832" s="780"/>
      <c r="I832" s="780"/>
    </row>
    <row r="833" spans="3:9" x14ac:dyDescent="0.2">
      <c r="C833" s="780"/>
      <c r="D833" s="780"/>
      <c r="E833" s="780"/>
      <c r="F833" s="780"/>
      <c r="G833" s="780"/>
      <c r="H833" s="780"/>
      <c r="I833" s="780"/>
    </row>
    <row r="834" spans="3:9" x14ac:dyDescent="0.2">
      <c r="C834" s="780"/>
      <c r="D834" s="780"/>
      <c r="E834" s="780"/>
      <c r="F834" s="780"/>
      <c r="G834" s="780"/>
      <c r="H834" s="780"/>
      <c r="I834" s="780"/>
    </row>
    <row r="835" spans="3:9" x14ac:dyDescent="0.2">
      <c r="C835" s="780"/>
      <c r="D835" s="780"/>
      <c r="E835" s="780"/>
      <c r="F835" s="780"/>
      <c r="G835" s="780"/>
      <c r="H835" s="780"/>
      <c r="I835" s="780"/>
    </row>
    <row r="836" spans="3:9" x14ac:dyDescent="0.2">
      <c r="C836" s="780"/>
      <c r="D836" s="780"/>
      <c r="E836" s="780"/>
      <c r="F836" s="780"/>
      <c r="G836" s="780"/>
      <c r="H836" s="780"/>
      <c r="I836" s="780"/>
    </row>
    <row r="837" spans="3:9" x14ac:dyDescent="0.2">
      <c r="C837" s="780"/>
      <c r="D837" s="780"/>
      <c r="E837" s="780"/>
      <c r="F837" s="780"/>
      <c r="G837" s="780"/>
      <c r="H837" s="780"/>
      <c r="I837" s="780"/>
    </row>
    <row r="838" spans="3:9" x14ac:dyDescent="0.2">
      <c r="C838" s="780"/>
      <c r="D838" s="780"/>
      <c r="E838" s="780"/>
      <c r="F838" s="780"/>
      <c r="G838" s="780"/>
      <c r="H838" s="780"/>
      <c r="I838" s="780"/>
    </row>
    <row r="839" spans="3:9" x14ac:dyDescent="0.2">
      <c r="C839" s="780"/>
      <c r="D839" s="780"/>
      <c r="E839" s="780"/>
      <c r="F839" s="780"/>
      <c r="G839" s="780"/>
      <c r="H839" s="780"/>
      <c r="I839" s="780"/>
    </row>
    <row r="840" spans="3:9" x14ac:dyDescent="0.2">
      <c r="C840" s="780"/>
      <c r="D840" s="780"/>
      <c r="E840" s="780"/>
      <c r="F840" s="780"/>
      <c r="G840" s="780"/>
      <c r="H840" s="780"/>
      <c r="I840" s="780"/>
    </row>
    <row r="841" spans="3:9" x14ac:dyDescent="0.2">
      <c r="C841" s="780"/>
      <c r="D841" s="780"/>
      <c r="E841" s="780"/>
      <c r="F841" s="780"/>
      <c r="G841" s="780"/>
      <c r="H841" s="780"/>
      <c r="I841" s="780"/>
    </row>
    <row r="842" spans="3:9" x14ac:dyDescent="0.2">
      <c r="C842" s="780"/>
      <c r="D842" s="780"/>
      <c r="E842" s="780"/>
      <c r="F842" s="780"/>
      <c r="G842" s="780"/>
      <c r="H842" s="780"/>
      <c r="I842" s="780"/>
    </row>
    <row r="843" spans="3:9" x14ac:dyDescent="0.2">
      <c r="C843" s="780"/>
      <c r="D843" s="780"/>
      <c r="E843" s="780"/>
      <c r="F843" s="780"/>
      <c r="G843" s="780"/>
      <c r="H843" s="780"/>
      <c r="I843" s="780"/>
    </row>
    <row r="844" spans="3:9" x14ac:dyDescent="0.2">
      <c r="C844" s="780"/>
      <c r="D844" s="780"/>
      <c r="E844" s="780"/>
      <c r="F844" s="780"/>
      <c r="G844" s="780"/>
      <c r="H844" s="780"/>
      <c r="I844" s="780"/>
    </row>
    <row r="845" spans="3:9" x14ac:dyDescent="0.2">
      <c r="C845" s="780"/>
      <c r="D845" s="780"/>
      <c r="E845" s="780"/>
      <c r="F845" s="780"/>
      <c r="G845" s="780"/>
      <c r="H845" s="780"/>
      <c r="I845" s="780"/>
    </row>
    <row r="846" spans="3:9" x14ac:dyDescent="0.2">
      <c r="C846" s="780"/>
      <c r="D846" s="780"/>
      <c r="E846" s="780"/>
      <c r="F846" s="780"/>
      <c r="G846" s="780"/>
      <c r="H846" s="780"/>
      <c r="I846" s="780"/>
    </row>
    <row r="847" spans="3:9" x14ac:dyDescent="0.2">
      <c r="C847" s="780"/>
      <c r="D847" s="780"/>
      <c r="E847" s="780"/>
      <c r="F847" s="780"/>
      <c r="G847" s="780"/>
      <c r="H847" s="780"/>
      <c r="I847" s="780"/>
    </row>
    <row r="848" spans="3:9" x14ac:dyDescent="0.2">
      <c r="C848" s="780"/>
      <c r="D848" s="780"/>
      <c r="E848" s="780"/>
      <c r="F848" s="780"/>
      <c r="G848" s="780"/>
      <c r="H848" s="780"/>
      <c r="I848" s="780"/>
    </row>
    <row r="849" spans="3:9" x14ac:dyDescent="0.2">
      <c r="C849" s="780"/>
      <c r="D849" s="780"/>
      <c r="E849" s="780"/>
      <c r="F849" s="780"/>
      <c r="G849" s="780"/>
      <c r="H849" s="780"/>
      <c r="I849" s="780"/>
    </row>
    <row r="850" spans="3:9" x14ac:dyDescent="0.2">
      <c r="C850" s="780"/>
      <c r="D850" s="780"/>
      <c r="E850" s="780"/>
      <c r="F850" s="780"/>
      <c r="G850" s="780"/>
      <c r="H850" s="780"/>
      <c r="I850" s="780"/>
    </row>
    <row r="851" spans="3:9" x14ac:dyDescent="0.2">
      <c r="C851" s="780"/>
      <c r="D851" s="780"/>
      <c r="E851" s="780"/>
      <c r="F851" s="780"/>
      <c r="G851" s="780"/>
      <c r="H851" s="780"/>
      <c r="I851" s="780"/>
    </row>
    <row r="852" spans="3:9" x14ac:dyDescent="0.2">
      <c r="C852" s="780"/>
      <c r="D852" s="780"/>
      <c r="E852" s="780"/>
      <c r="F852" s="780"/>
      <c r="G852" s="780"/>
      <c r="H852" s="780"/>
      <c r="I852" s="780"/>
    </row>
    <row r="853" spans="3:9" x14ac:dyDescent="0.2">
      <c r="C853" s="780"/>
      <c r="D853" s="780"/>
      <c r="E853" s="780"/>
      <c r="F853" s="780"/>
      <c r="G853" s="780"/>
      <c r="H853" s="780"/>
      <c r="I853" s="780"/>
    </row>
    <row r="854" spans="3:9" x14ac:dyDescent="0.2">
      <c r="C854" s="780"/>
      <c r="D854" s="780"/>
      <c r="E854" s="780"/>
      <c r="F854" s="780"/>
      <c r="G854" s="780"/>
      <c r="H854" s="780"/>
      <c r="I854" s="780"/>
    </row>
    <row r="855" spans="3:9" x14ac:dyDescent="0.2">
      <c r="C855" s="780"/>
      <c r="D855" s="780"/>
      <c r="E855" s="780"/>
      <c r="F855" s="780"/>
      <c r="G855" s="780"/>
      <c r="H855" s="780"/>
      <c r="I855" s="780"/>
    </row>
    <row r="856" spans="3:9" x14ac:dyDescent="0.2">
      <c r="C856" s="780"/>
      <c r="D856" s="780"/>
      <c r="E856" s="780"/>
      <c r="F856" s="780"/>
      <c r="G856" s="780"/>
      <c r="H856" s="780"/>
      <c r="I856" s="780"/>
    </row>
    <row r="857" spans="3:9" x14ac:dyDescent="0.2">
      <c r="C857" s="780"/>
      <c r="D857" s="780"/>
      <c r="E857" s="780"/>
      <c r="F857" s="780"/>
      <c r="G857" s="780"/>
      <c r="H857" s="780"/>
      <c r="I857" s="780"/>
    </row>
    <row r="858" spans="3:9" x14ac:dyDescent="0.2">
      <c r="C858" s="780"/>
      <c r="D858" s="780"/>
      <c r="E858" s="780"/>
      <c r="F858" s="780"/>
      <c r="G858" s="780"/>
      <c r="H858" s="780"/>
      <c r="I858" s="780"/>
    </row>
    <row r="859" spans="3:9" x14ac:dyDescent="0.2">
      <c r="C859" s="780"/>
      <c r="D859" s="780"/>
      <c r="E859" s="780"/>
      <c r="F859" s="780"/>
      <c r="G859" s="780"/>
      <c r="H859" s="780"/>
      <c r="I859" s="780"/>
    </row>
    <row r="860" spans="3:9" x14ac:dyDescent="0.2">
      <c r="C860" s="780"/>
      <c r="D860" s="780"/>
      <c r="E860" s="780"/>
      <c r="F860" s="780"/>
      <c r="G860" s="780"/>
      <c r="H860" s="780"/>
      <c r="I860" s="780"/>
    </row>
    <row r="861" spans="3:9" x14ac:dyDescent="0.2">
      <c r="C861" s="780"/>
      <c r="D861" s="780"/>
      <c r="E861" s="780"/>
      <c r="F861" s="780"/>
      <c r="G861" s="780"/>
      <c r="H861" s="780"/>
      <c r="I861" s="780"/>
    </row>
    <row r="862" spans="3:9" x14ac:dyDescent="0.2">
      <c r="C862" s="780"/>
      <c r="D862" s="780"/>
      <c r="E862" s="780"/>
      <c r="F862" s="780"/>
      <c r="G862" s="780"/>
      <c r="H862" s="780"/>
      <c r="I862" s="780"/>
    </row>
    <row r="863" spans="3:9" x14ac:dyDescent="0.2">
      <c r="C863" s="780"/>
      <c r="D863" s="780"/>
      <c r="E863" s="780"/>
      <c r="F863" s="780"/>
      <c r="G863" s="780"/>
      <c r="H863" s="780"/>
      <c r="I863" s="780"/>
    </row>
    <row r="864" spans="3:9" x14ac:dyDescent="0.2">
      <c r="C864" s="780"/>
      <c r="D864" s="780"/>
      <c r="E864" s="780"/>
      <c r="F864" s="780"/>
      <c r="G864" s="780"/>
      <c r="H864" s="780"/>
      <c r="I864" s="780"/>
    </row>
    <row r="865" spans="3:9" x14ac:dyDescent="0.2">
      <c r="C865" s="780"/>
      <c r="D865" s="780"/>
      <c r="E865" s="780"/>
      <c r="F865" s="780"/>
      <c r="G865" s="780"/>
      <c r="H865" s="780"/>
      <c r="I865" s="780"/>
    </row>
    <row r="866" spans="3:9" x14ac:dyDescent="0.2">
      <c r="C866" s="780"/>
      <c r="D866" s="780"/>
      <c r="E866" s="780"/>
      <c r="F866" s="780"/>
      <c r="G866" s="780"/>
      <c r="H866" s="780"/>
      <c r="I866" s="780"/>
    </row>
    <row r="867" spans="3:9" x14ac:dyDescent="0.2">
      <c r="C867" s="780"/>
      <c r="D867" s="780"/>
      <c r="E867" s="780"/>
      <c r="F867" s="780"/>
      <c r="G867" s="780"/>
      <c r="H867" s="780"/>
      <c r="I867" s="780"/>
    </row>
    <row r="868" spans="3:9" x14ac:dyDescent="0.2">
      <c r="C868" s="780"/>
      <c r="D868" s="780"/>
      <c r="E868" s="780"/>
      <c r="F868" s="780"/>
      <c r="G868" s="780"/>
      <c r="H868" s="780"/>
      <c r="I868" s="780"/>
    </row>
    <row r="869" spans="3:9" x14ac:dyDescent="0.2">
      <c r="C869" s="780"/>
      <c r="D869" s="780"/>
      <c r="E869" s="780"/>
      <c r="F869" s="780"/>
      <c r="G869" s="780"/>
      <c r="H869" s="780"/>
      <c r="I869" s="780"/>
    </row>
    <row r="870" spans="3:9" x14ac:dyDescent="0.2">
      <c r="C870" s="780"/>
      <c r="D870" s="780"/>
      <c r="E870" s="780"/>
      <c r="F870" s="780"/>
      <c r="G870" s="780"/>
      <c r="H870" s="780"/>
      <c r="I870" s="780"/>
    </row>
    <row r="871" spans="3:9" x14ac:dyDescent="0.2">
      <c r="C871" s="780"/>
      <c r="D871" s="780"/>
      <c r="E871" s="780"/>
      <c r="F871" s="780"/>
      <c r="G871" s="780"/>
      <c r="H871" s="780"/>
      <c r="I871" s="780"/>
    </row>
    <row r="872" spans="3:9" x14ac:dyDescent="0.2">
      <c r="C872" s="780"/>
      <c r="D872" s="780"/>
      <c r="E872" s="780"/>
      <c r="F872" s="780"/>
      <c r="G872" s="780"/>
      <c r="H872" s="780"/>
      <c r="I872" s="780"/>
    </row>
    <row r="873" spans="3:9" x14ac:dyDescent="0.2">
      <c r="C873" s="780"/>
      <c r="D873" s="780"/>
      <c r="E873" s="780"/>
      <c r="F873" s="780"/>
      <c r="G873" s="780"/>
      <c r="H873" s="780"/>
      <c r="I873" s="780"/>
    </row>
    <row r="874" spans="3:9" x14ac:dyDescent="0.2">
      <c r="C874" s="780"/>
      <c r="D874" s="780"/>
      <c r="E874" s="780"/>
      <c r="F874" s="780"/>
      <c r="G874" s="780"/>
      <c r="H874" s="780"/>
      <c r="I874" s="780"/>
    </row>
    <row r="875" spans="3:9" x14ac:dyDescent="0.2">
      <c r="C875" s="780"/>
      <c r="D875" s="780"/>
      <c r="E875" s="780"/>
      <c r="F875" s="780"/>
      <c r="G875" s="780"/>
      <c r="H875" s="780"/>
      <c r="I875" s="780"/>
    </row>
    <row r="876" spans="3:9" x14ac:dyDescent="0.2">
      <c r="C876" s="780"/>
      <c r="D876" s="780"/>
      <c r="E876" s="780"/>
      <c r="F876" s="780"/>
      <c r="G876" s="780"/>
      <c r="H876" s="780"/>
      <c r="I876" s="780"/>
    </row>
    <row r="877" spans="3:9" x14ac:dyDescent="0.2">
      <c r="C877" s="780"/>
      <c r="D877" s="780"/>
      <c r="E877" s="780"/>
      <c r="F877" s="780"/>
      <c r="G877" s="780"/>
      <c r="H877" s="780"/>
      <c r="I877" s="780"/>
    </row>
    <row r="878" spans="3:9" x14ac:dyDescent="0.2">
      <c r="C878" s="780"/>
      <c r="D878" s="780"/>
      <c r="E878" s="780"/>
      <c r="F878" s="780"/>
      <c r="G878" s="780"/>
      <c r="H878" s="780"/>
      <c r="I878" s="780"/>
    </row>
    <row r="879" spans="3:9" x14ac:dyDescent="0.2">
      <c r="C879" s="780"/>
      <c r="D879" s="780"/>
      <c r="E879" s="780"/>
      <c r="F879" s="780"/>
      <c r="G879" s="780"/>
      <c r="H879" s="780"/>
      <c r="I879" s="780"/>
    </row>
    <row r="880" spans="3:9" x14ac:dyDescent="0.2">
      <c r="C880" s="780"/>
      <c r="D880" s="780"/>
      <c r="E880" s="780"/>
      <c r="F880" s="780"/>
      <c r="G880" s="780"/>
      <c r="H880" s="780"/>
      <c r="I880" s="780"/>
    </row>
    <row r="881" spans="3:9" x14ac:dyDescent="0.2">
      <c r="C881" s="780"/>
      <c r="D881" s="780"/>
      <c r="E881" s="780"/>
      <c r="F881" s="780"/>
      <c r="G881" s="780"/>
      <c r="H881" s="780"/>
      <c r="I881" s="780"/>
    </row>
    <row r="882" spans="3:9" x14ac:dyDescent="0.2">
      <c r="C882" s="780"/>
      <c r="D882" s="780"/>
      <c r="E882" s="780"/>
      <c r="F882" s="780"/>
      <c r="G882" s="780"/>
      <c r="H882" s="780"/>
      <c r="I882" s="780"/>
    </row>
    <row r="883" spans="3:9" x14ac:dyDescent="0.2">
      <c r="C883" s="780"/>
      <c r="D883" s="780"/>
      <c r="E883" s="780"/>
      <c r="F883" s="780"/>
      <c r="G883" s="780"/>
      <c r="H883" s="780"/>
      <c r="I883" s="780"/>
    </row>
    <row r="884" spans="3:9" x14ac:dyDescent="0.2">
      <c r="C884" s="780"/>
      <c r="D884" s="780"/>
      <c r="E884" s="780"/>
      <c r="F884" s="780"/>
      <c r="G884" s="780"/>
      <c r="H884" s="780"/>
      <c r="I884" s="780"/>
    </row>
    <row r="885" spans="3:9" x14ac:dyDescent="0.2">
      <c r="C885" s="780"/>
      <c r="D885" s="780"/>
      <c r="E885" s="780"/>
      <c r="F885" s="780"/>
      <c r="G885" s="780"/>
      <c r="H885" s="780"/>
      <c r="I885" s="780"/>
    </row>
    <row r="886" spans="3:9" x14ac:dyDescent="0.2">
      <c r="C886" s="780"/>
      <c r="D886" s="780"/>
      <c r="E886" s="780"/>
      <c r="F886" s="780"/>
      <c r="G886" s="780"/>
      <c r="H886" s="780"/>
      <c r="I886" s="780"/>
    </row>
    <row r="887" spans="3:9" x14ac:dyDescent="0.2">
      <c r="C887" s="780"/>
      <c r="D887" s="780"/>
      <c r="E887" s="780"/>
      <c r="F887" s="780"/>
      <c r="G887" s="780"/>
      <c r="H887" s="780"/>
      <c r="I887" s="780"/>
    </row>
    <row r="888" spans="3:9" x14ac:dyDescent="0.2">
      <c r="C888" s="780"/>
      <c r="D888" s="780"/>
      <c r="E888" s="780"/>
      <c r="F888" s="780"/>
      <c r="G888" s="780"/>
      <c r="H888" s="780"/>
      <c r="I888" s="780"/>
    </row>
    <row r="889" spans="3:9" x14ac:dyDescent="0.2">
      <c r="C889" s="780"/>
      <c r="D889" s="780"/>
      <c r="E889" s="780"/>
      <c r="F889" s="780"/>
      <c r="G889" s="780"/>
      <c r="H889" s="780"/>
      <c r="I889" s="780"/>
    </row>
    <row r="890" spans="3:9" x14ac:dyDescent="0.2">
      <c r="C890" s="780"/>
      <c r="D890" s="780"/>
      <c r="E890" s="780"/>
      <c r="F890" s="780"/>
      <c r="G890" s="780"/>
      <c r="H890" s="780"/>
      <c r="I890" s="780"/>
    </row>
    <row r="891" spans="3:9" x14ac:dyDescent="0.2">
      <c r="C891" s="780"/>
      <c r="D891" s="780"/>
      <c r="E891" s="780"/>
      <c r="F891" s="780"/>
      <c r="G891" s="780"/>
      <c r="H891" s="780"/>
      <c r="I891" s="780"/>
    </row>
    <row r="892" spans="3:9" x14ac:dyDescent="0.2">
      <c r="C892" s="780"/>
      <c r="D892" s="780"/>
      <c r="E892" s="780"/>
      <c r="F892" s="780"/>
      <c r="G892" s="780"/>
      <c r="H892" s="780"/>
      <c r="I892" s="780"/>
    </row>
    <row r="893" spans="3:9" x14ac:dyDescent="0.2">
      <c r="C893" s="780"/>
      <c r="D893" s="780"/>
      <c r="E893" s="780"/>
      <c r="F893" s="780"/>
      <c r="G893" s="780"/>
      <c r="H893" s="780"/>
      <c r="I893" s="780"/>
    </row>
    <row r="894" spans="3:9" x14ac:dyDescent="0.2">
      <c r="C894" s="780"/>
      <c r="D894" s="780"/>
      <c r="E894" s="780"/>
      <c r="F894" s="780"/>
      <c r="G894" s="780"/>
      <c r="H894" s="780"/>
      <c r="I894" s="780"/>
    </row>
    <row r="895" spans="3:9" x14ac:dyDescent="0.2">
      <c r="C895" s="780"/>
      <c r="D895" s="780"/>
      <c r="E895" s="780"/>
      <c r="F895" s="780"/>
      <c r="G895" s="780"/>
      <c r="H895" s="780"/>
      <c r="I895" s="780"/>
    </row>
    <row r="896" spans="3:9" x14ac:dyDescent="0.2">
      <c r="C896" s="780"/>
      <c r="D896" s="780"/>
      <c r="E896" s="780"/>
      <c r="F896" s="780"/>
      <c r="G896" s="780"/>
      <c r="H896" s="780"/>
      <c r="I896" s="780"/>
    </row>
    <row r="897" spans="3:9" x14ac:dyDescent="0.2">
      <c r="C897" s="780"/>
      <c r="D897" s="780"/>
      <c r="E897" s="780"/>
      <c r="F897" s="780"/>
      <c r="G897" s="780"/>
      <c r="H897" s="780"/>
      <c r="I897" s="780"/>
    </row>
    <row r="898" spans="3:9" x14ac:dyDescent="0.2">
      <c r="C898" s="780"/>
      <c r="D898" s="780"/>
      <c r="E898" s="780"/>
      <c r="F898" s="780"/>
      <c r="G898" s="780"/>
      <c r="H898" s="780"/>
      <c r="I898" s="780"/>
    </row>
    <row r="899" spans="3:9" x14ac:dyDescent="0.2">
      <c r="C899" s="780"/>
      <c r="D899" s="780"/>
      <c r="E899" s="780"/>
      <c r="F899" s="780"/>
      <c r="G899" s="780"/>
      <c r="H899" s="780"/>
      <c r="I899" s="780"/>
    </row>
    <row r="900" spans="3:9" x14ac:dyDescent="0.2">
      <c r="C900" s="780"/>
      <c r="D900" s="780"/>
      <c r="E900" s="780"/>
      <c r="F900" s="780"/>
      <c r="G900" s="780"/>
      <c r="H900" s="780"/>
      <c r="I900" s="780"/>
    </row>
    <row r="901" spans="3:9" x14ac:dyDescent="0.2">
      <c r="C901" s="780"/>
      <c r="D901" s="780"/>
      <c r="E901" s="780"/>
      <c r="F901" s="780"/>
      <c r="G901" s="780"/>
      <c r="H901" s="780"/>
      <c r="I901" s="780"/>
    </row>
    <row r="902" spans="3:9" x14ac:dyDescent="0.2">
      <c r="C902" s="780"/>
      <c r="D902" s="780"/>
      <c r="E902" s="780"/>
      <c r="F902" s="780"/>
      <c r="G902" s="780"/>
      <c r="H902" s="780"/>
      <c r="I902" s="780"/>
    </row>
    <row r="903" spans="3:9" x14ac:dyDescent="0.2">
      <c r="C903" s="780"/>
      <c r="D903" s="780"/>
      <c r="E903" s="780"/>
      <c r="F903" s="780"/>
      <c r="G903" s="780"/>
      <c r="H903" s="780"/>
      <c r="I903" s="780"/>
    </row>
    <row r="904" spans="3:9" x14ac:dyDescent="0.2">
      <c r="C904" s="780"/>
      <c r="D904" s="780"/>
      <c r="E904" s="780"/>
      <c r="F904" s="780"/>
      <c r="G904" s="780"/>
      <c r="H904" s="780"/>
      <c r="I904" s="780"/>
    </row>
    <row r="905" spans="3:9" x14ac:dyDescent="0.2">
      <c r="C905" s="780"/>
      <c r="D905" s="780"/>
      <c r="E905" s="780"/>
      <c r="F905" s="780"/>
      <c r="G905" s="780"/>
      <c r="H905" s="780"/>
      <c r="I905" s="780"/>
    </row>
    <row r="906" spans="3:9" x14ac:dyDescent="0.2">
      <c r="C906" s="780"/>
      <c r="D906" s="780"/>
      <c r="E906" s="780"/>
      <c r="F906" s="780"/>
      <c r="G906" s="780"/>
      <c r="H906" s="780"/>
      <c r="I906" s="780"/>
    </row>
    <row r="907" spans="3:9" x14ac:dyDescent="0.2">
      <c r="C907" s="780"/>
      <c r="D907" s="780"/>
      <c r="E907" s="780"/>
      <c r="F907" s="780"/>
      <c r="G907" s="780"/>
      <c r="H907" s="780"/>
      <c r="I907" s="780"/>
    </row>
    <row r="908" spans="3:9" x14ac:dyDescent="0.2">
      <c r="C908" s="780"/>
      <c r="D908" s="780"/>
      <c r="E908" s="780"/>
      <c r="F908" s="780"/>
      <c r="G908" s="780"/>
      <c r="H908" s="780"/>
      <c r="I908" s="780"/>
    </row>
    <row r="909" spans="3:9" x14ac:dyDescent="0.2">
      <c r="C909" s="780"/>
      <c r="D909" s="780"/>
      <c r="E909" s="780"/>
      <c r="F909" s="780"/>
      <c r="G909" s="780"/>
      <c r="H909" s="780"/>
      <c r="I909" s="780"/>
    </row>
    <row r="910" spans="3:9" x14ac:dyDescent="0.2">
      <c r="C910" s="780"/>
      <c r="D910" s="780"/>
      <c r="E910" s="780"/>
      <c r="F910" s="780"/>
      <c r="G910" s="780"/>
      <c r="H910" s="780"/>
      <c r="I910" s="780"/>
    </row>
    <row r="911" spans="3:9" x14ac:dyDescent="0.2">
      <c r="C911" s="780"/>
      <c r="D911" s="780"/>
      <c r="E911" s="780"/>
      <c r="F911" s="780"/>
      <c r="G911" s="780"/>
      <c r="H911" s="780"/>
      <c r="I911" s="780"/>
    </row>
    <row r="912" spans="3:9" x14ac:dyDescent="0.2">
      <c r="C912" s="780"/>
      <c r="D912" s="780"/>
      <c r="E912" s="780"/>
      <c r="F912" s="780"/>
      <c r="G912" s="780"/>
      <c r="H912" s="780"/>
      <c r="I912" s="780"/>
    </row>
    <row r="913" spans="3:9" x14ac:dyDescent="0.2">
      <c r="C913" s="780"/>
      <c r="D913" s="780"/>
      <c r="E913" s="780"/>
      <c r="F913" s="780"/>
      <c r="G913" s="780"/>
      <c r="H913" s="780"/>
      <c r="I913" s="780"/>
    </row>
    <row r="914" spans="3:9" x14ac:dyDescent="0.2">
      <c r="C914" s="780"/>
      <c r="D914" s="780"/>
      <c r="E914" s="780"/>
      <c r="F914" s="780"/>
      <c r="G914" s="780"/>
      <c r="H914" s="780"/>
      <c r="I914" s="780"/>
    </row>
    <row r="915" spans="3:9" x14ac:dyDescent="0.2">
      <c r="C915" s="780"/>
      <c r="D915" s="780"/>
      <c r="E915" s="780"/>
      <c r="F915" s="780"/>
      <c r="G915" s="780"/>
      <c r="H915" s="780"/>
      <c r="I915" s="780"/>
    </row>
    <row r="916" spans="3:9" x14ac:dyDescent="0.2">
      <c r="C916" s="780"/>
      <c r="D916" s="780"/>
      <c r="E916" s="780"/>
      <c r="F916" s="780"/>
      <c r="G916" s="780"/>
      <c r="H916" s="780"/>
      <c r="I916" s="780"/>
    </row>
    <row r="917" spans="3:9" x14ac:dyDescent="0.2">
      <c r="C917" s="780"/>
      <c r="D917" s="780"/>
      <c r="E917" s="780"/>
      <c r="F917" s="780"/>
      <c r="G917" s="780"/>
      <c r="H917" s="780"/>
      <c r="I917" s="780"/>
    </row>
    <row r="918" spans="3:9" x14ac:dyDescent="0.2">
      <c r="C918" s="780"/>
      <c r="D918" s="780"/>
      <c r="E918" s="780"/>
      <c r="F918" s="780"/>
      <c r="G918" s="780"/>
      <c r="H918" s="780"/>
      <c r="I918" s="780"/>
    </row>
    <row r="919" spans="3:9" x14ac:dyDescent="0.2">
      <c r="C919" s="780"/>
      <c r="D919" s="780"/>
      <c r="E919" s="780"/>
      <c r="F919" s="780"/>
      <c r="G919" s="780"/>
      <c r="H919" s="780"/>
      <c r="I919" s="780"/>
    </row>
    <row r="920" spans="3:9" x14ac:dyDescent="0.2">
      <c r="C920" s="780"/>
      <c r="D920" s="780"/>
      <c r="E920" s="780"/>
      <c r="F920" s="780"/>
      <c r="G920" s="780"/>
      <c r="H920" s="780"/>
      <c r="I920" s="780"/>
    </row>
    <row r="921" spans="3:9" x14ac:dyDescent="0.2">
      <c r="C921" s="780"/>
      <c r="D921" s="780"/>
      <c r="E921" s="780"/>
      <c r="F921" s="780"/>
      <c r="G921" s="780"/>
      <c r="H921" s="780"/>
      <c r="I921" s="780"/>
    </row>
    <row r="922" spans="3:9" x14ac:dyDescent="0.2">
      <c r="C922" s="780"/>
      <c r="D922" s="780"/>
      <c r="E922" s="780"/>
      <c r="F922" s="780"/>
      <c r="G922" s="780"/>
      <c r="H922" s="780"/>
      <c r="I922" s="780"/>
    </row>
    <row r="923" spans="3:9" x14ac:dyDescent="0.2">
      <c r="C923" s="780"/>
      <c r="D923" s="780"/>
      <c r="E923" s="780"/>
      <c r="F923" s="780"/>
      <c r="G923" s="780"/>
      <c r="H923" s="780"/>
      <c r="I923" s="780"/>
    </row>
    <row r="924" spans="3:9" x14ac:dyDescent="0.2">
      <c r="C924" s="780"/>
      <c r="D924" s="780"/>
      <c r="E924" s="780"/>
      <c r="F924" s="780"/>
      <c r="G924" s="780"/>
      <c r="H924" s="780"/>
      <c r="I924" s="780"/>
    </row>
    <row r="925" spans="3:9" x14ac:dyDescent="0.2">
      <c r="C925" s="780"/>
      <c r="D925" s="780"/>
      <c r="E925" s="780"/>
      <c r="F925" s="780"/>
      <c r="G925" s="780"/>
      <c r="H925" s="780"/>
      <c r="I925" s="780"/>
    </row>
    <row r="926" spans="3:9" x14ac:dyDescent="0.2">
      <c r="C926" s="780"/>
      <c r="D926" s="780"/>
      <c r="E926" s="780"/>
      <c r="F926" s="780"/>
      <c r="G926" s="780"/>
      <c r="H926" s="780"/>
      <c r="I926" s="780"/>
    </row>
    <row r="927" spans="3:9" x14ac:dyDescent="0.2">
      <c r="C927" s="780"/>
      <c r="D927" s="780"/>
      <c r="E927" s="780"/>
      <c r="F927" s="780"/>
      <c r="G927" s="780"/>
      <c r="H927" s="780"/>
      <c r="I927" s="780"/>
    </row>
    <row r="928" spans="3:9" x14ac:dyDescent="0.2">
      <c r="C928" s="780"/>
      <c r="D928" s="780"/>
      <c r="E928" s="780"/>
      <c r="F928" s="780"/>
      <c r="G928" s="780"/>
      <c r="H928" s="780"/>
      <c r="I928" s="780"/>
    </row>
    <row r="929" spans="3:9" x14ac:dyDescent="0.2">
      <c r="C929" s="780"/>
      <c r="D929" s="780"/>
      <c r="E929" s="780"/>
      <c r="F929" s="780"/>
      <c r="G929" s="780"/>
      <c r="H929" s="780"/>
      <c r="I929" s="780"/>
    </row>
    <row r="930" spans="3:9" x14ac:dyDescent="0.2">
      <c r="C930" s="780"/>
      <c r="D930" s="780"/>
      <c r="E930" s="780"/>
      <c r="F930" s="780"/>
      <c r="G930" s="780"/>
      <c r="H930" s="780"/>
      <c r="I930" s="780"/>
    </row>
    <row r="931" spans="3:9" x14ac:dyDescent="0.2">
      <c r="C931" s="780"/>
      <c r="D931" s="780"/>
      <c r="E931" s="780"/>
      <c r="F931" s="780"/>
      <c r="G931" s="780"/>
      <c r="H931" s="780"/>
      <c r="I931" s="780"/>
    </row>
    <row r="932" spans="3:9" x14ac:dyDescent="0.2">
      <c r="C932" s="780"/>
      <c r="D932" s="780"/>
      <c r="E932" s="780"/>
      <c r="F932" s="780"/>
      <c r="G932" s="780"/>
      <c r="H932" s="780"/>
      <c r="I932" s="780"/>
    </row>
    <row r="933" spans="3:9" x14ac:dyDescent="0.2">
      <c r="C933" s="780"/>
      <c r="D933" s="780"/>
      <c r="E933" s="780"/>
      <c r="F933" s="780"/>
      <c r="G933" s="780"/>
      <c r="H933" s="780"/>
      <c r="I933" s="780"/>
    </row>
    <row r="934" spans="3:9" x14ac:dyDescent="0.2">
      <c r="C934" s="780"/>
      <c r="D934" s="780"/>
      <c r="E934" s="780"/>
      <c r="F934" s="780"/>
      <c r="G934" s="780"/>
      <c r="H934" s="780"/>
      <c r="I934" s="780"/>
    </row>
    <row r="935" spans="3:9" x14ac:dyDescent="0.2">
      <c r="C935" s="780"/>
      <c r="D935" s="780"/>
      <c r="E935" s="780"/>
      <c r="F935" s="780"/>
      <c r="G935" s="780"/>
      <c r="H935" s="780"/>
      <c r="I935" s="780"/>
    </row>
    <row r="936" spans="3:9" x14ac:dyDescent="0.2">
      <c r="C936" s="780"/>
      <c r="D936" s="780"/>
      <c r="E936" s="780"/>
      <c r="F936" s="780"/>
      <c r="G936" s="780"/>
      <c r="H936" s="780"/>
      <c r="I936" s="780"/>
    </row>
    <row r="937" spans="3:9" x14ac:dyDescent="0.2">
      <c r="C937" s="780"/>
      <c r="D937" s="780"/>
      <c r="E937" s="780"/>
      <c r="F937" s="780"/>
      <c r="G937" s="780"/>
      <c r="H937" s="780"/>
      <c r="I937" s="780"/>
    </row>
    <row r="938" spans="3:9" x14ac:dyDescent="0.2">
      <c r="C938" s="780"/>
      <c r="D938" s="780"/>
      <c r="E938" s="780"/>
      <c r="F938" s="780"/>
      <c r="G938" s="780"/>
      <c r="H938" s="780"/>
      <c r="I938" s="780"/>
    </row>
    <row r="939" spans="3:9" x14ac:dyDescent="0.2">
      <c r="C939" s="780"/>
      <c r="D939" s="780"/>
      <c r="E939" s="780"/>
      <c r="F939" s="780"/>
      <c r="G939" s="780"/>
      <c r="H939" s="780"/>
      <c r="I939" s="780"/>
    </row>
    <row r="940" spans="3:9" x14ac:dyDescent="0.2">
      <c r="C940" s="780"/>
      <c r="D940" s="780"/>
      <c r="E940" s="780"/>
      <c r="F940" s="780"/>
      <c r="G940" s="780"/>
      <c r="H940" s="780"/>
      <c r="I940" s="780"/>
    </row>
    <row r="941" spans="3:9" x14ac:dyDescent="0.2">
      <c r="C941" s="780"/>
      <c r="D941" s="780"/>
      <c r="E941" s="780"/>
      <c r="F941" s="780"/>
      <c r="G941" s="780"/>
      <c r="H941" s="780"/>
      <c r="I941" s="780"/>
    </row>
    <row r="942" spans="3:9" x14ac:dyDescent="0.2">
      <c r="C942" s="780"/>
      <c r="D942" s="780"/>
      <c r="E942" s="780"/>
      <c r="F942" s="780"/>
      <c r="G942" s="780"/>
      <c r="H942" s="780"/>
      <c r="I942" s="780"/>
    </row>
    <row r="943" spans="3:9" x14ac:dyDescent="0.2">
      <c r="C943" s="780"/>
      <c r="D943" s="780"/>
      <c r="E943" s="780"/>
      <c r="F943" s="780"/>
      <c r="G943" s="780"/>
      <c r="H943" s="780"/>
      <c r="I943" s="780"/>
    </row>
    <row r="944" spans="3:9" x14ac:dyDescent="0.2">
      <c r="C944" s="780"/>
      <c r="D944" s="780"/>
      <c r="E944" s="780"/>
      <c r="F944" s="780"/>
      <c r="G944" s="780"/>
      <c r="H944" s="780"/>
      <c r="I944" s="780"/>
    </row>
    <row r="945" spans="3:9" x14ac:dyDescent="0.2">
      <c r="C945" s="780"/>
      <c r="D945" s="780"/>
      <c r="E945" s="780"/>
      <c r="F945" s="780"/>
      <c r="G945" s="780"/>
      <c r="H945" s="780"/>
      <c r="I945" s="780"/>
    </row>
    <row r="946" spans="3:9" x14ac:dyDescent="0.2">
      <c r="C946" s="780"/>
      <c r="D946" s="780"/>
      <c r="E946" s="780"/>
      <c r="F946" s="780"/>
      <c r="G946" s="780"/>
      <c r="H946" s="780"/>
      <c r="I946" s="780"/>
    </row>
    <row r="947" spans="3:9" x14ac:dyDescent="0.2">
      <c r="C947" s="780"/>
      <c r="D947" s="780"/>
      <c r="E947" s="780"/>
      <c r="F947" s="780"/>
      <c r="G947" s="780"/>
      <c r="H947" s="780"/>
      <c r="I947" s="780"/>
    </row>
    <row r="948" spans="3:9" x14ac:dyDescent="0.2">
      <c r="C948" s="780"/>
      <c r="D948" s="780"/>
      <c r="E948" s="780"/>
      <c r="F948" s="780"/>
      <c r="G948" s="780"/>
      <c r="H948" s="780"/>
      <c r="I948" s="780"/>
    </row>
    <row r="949" spans="3:9" x14ac:dyDescent="0.2">
      <c r="C949" s="780"/>
      <c r="D949" s="780"/>
      <c r="E949" s="780"/>
      <c r="F949" s="780"/>
      <c r="G949" s="780"/>
      <c r="H949" s="780"/>
      <c r="I949" s="780"/>
    </row>
    <row r="950" spans="3:9" x14ac:dyDescent="0.2">
      <c r="C950" s="780"/>
      <c r="D950" s="780"/>
      <c r="E950" s="780"/>
      <c r="F950" s="780"/>
      <c r="G950" s="780"/>
      <c r="H950" s="780"/>
      <c r="I950" s="780"/>
    </row>
    <row r="951" spans="3:9" x14ac:dyDescent="0.2">
      <c r="C951" s="780"/>
      <c r="D951" s="780"/>
      <c r="E951" s="780"/>
      <c r="F951" s="780"/>
      <c r="G951" s="780"/>
      <c r="H951" s="780"/>
      <c r="I951" s="780"/>
    </row>
    <row r="952" spans="3:9" x14ac:dyDescent="0.2">
      <c r="C952" s="780"/>
      <c r="D952" s="780"/>
      <c r="E952" s="780"/>
      <c r="F952" s="780"/>
      <c r="G952" s="780"/>
      <c r="H952" s="780"/>
      <c r="I952" s="780"/>
    </row>
    <row r="953" spans="3:9" x14ac:dyDescent="0.2">
      <c r="C953" s="780"/>
      <c r="D953" s="780"/>
      <c r="E953" s="780"/>
      <c r="F953" s="780"/>
      <c r="G953" s="780"/>
      <c r="H953" s="780"/>
      <c r="I953" s="780"/>
    </row>
    <row r="954" spans="3:9" x14ac:dyDescent="0.2">
      <c r="C954" s="780"/>
      <c r="D954" s="780"/>
      <c r="E954" s="780"/>
      <c r="F954" s="780"/>
      <c r="G954" s="780"/>
      <c r="H954" s="780"/>
      <c r="I954" s="780"/>
    </row>
    <row r="955" spans="3:9" x14ac:dyDescent="0.2">
      <c r="C955" s="780"/>
      <c r="D955" s="780"/>
      <c r="E955" s="780"/>
      <c r="F955" s="780"/>
      <c r="G955" s="780"/>
      <c r="H955" s="780"/>
      <c r="I955" s="780"/>
    </row>
    <row r="956" spans="3:9" x14ac:dyDescent="0.2">
      <c r="C956" s="780"/>
      <c r="D956" s="780"/>
      <c r="E956" s="780"/>
      <c r="F956" s="780"/>
      <c r="G956" s="780"/>
      <c r="H956" s="780"/>
      <c r="I956" s="780"/>
    </row>
    <row r="957" spans="3:9" x14ac:dyDescent="0.2">
      <c r="C957" s="780"/>
      <c r="D957" s="780"/>
      <c r="E957" s="780"/>
      <c r="F957" s="780"/>
      <c r="G957" s="780"/>
      <c r="H957" s="780"/>
      <c r="I957" s="780"/>
    </row>
    <row r="958" spans="3:9" x14ac:dyDescent="0.2">
      <c r="C958" s="780"/>
      <c r="D958" s="780"/>
      <c r="E958" s="780"/>
      <c r="F958" s="780"/>
      <c r="G958" s="780"/>
      <c r="H958" s="780"/>
      <c r="I958" s="780"/>
    </row>
    <row r="959" spans="3:9" x14ac:dyDescent="0.2">
      <c r="C959" s="780"/>
      <c r="D959" s="780"/>
      <c r="E959" s="780"/>
      <c r="F959" s="780"/>
      <c r="G959" s="780"/>
      <c r="H959" s="780"/>
      <c r="I959" s="780"/>
    </row>
    <row r="960" spans="3:9" x14ac:dyDescent="0.2">
      <c r="C960" s="780"/>
      <c r="D960" s="780"/>
      <c r="E960" s="780"/>
      <c r="F960" s="780"/>
      <c r="G960" s="780"/>
      <c r="H960" s="780"/>
      <c r="I960" s="780"/>
    </row>
    <row r="961" spans="3:9" x14ac:dyDescent="0.2">
      <c r="C961" s="780"/>
      <c r="D961" s="780"/>
      <c r="E961" s="780"/>
      <c r="F961" s="780"/>
      <c r="G961" s="780"/>
      <c r="H961" s="780"/>
      <c r="I961" s="780"/>
    </row>
    <row r="962" spans="3:9" x14ac:dyDescent="0.2">
      <c r="C962" s="780"/>
      <c r="D962" s="780"/>
      <c r="E962" s="780"/>
      <c r="F962" s="780"/>
      <c r="G962" s="780"/>
      <c r="H962" s="780"/>
      <c r="I962" s="780"/>
    </row>
    <row r="963" spans="3:9" x14ac:dyDescent="0.2">
      <c r="C963" s="780"/>
      <c r="D963" s="780"/>
      <c r="E963" s="780"/>
      <c r="F963" s="780"/>
      <c r="G963" s="780"/>
      <c r="H963" s="780"/>
      <c r="I963" s="780"/>
    </row>
    <row r="964" spans="3:9" x14ac:dyDescent="0.2">
      <c r="C964" s="780"/>
      <c r="D964" s="780"/>
      <c r="E964" s="780"/>
      <c r="F964" s="780"/>
      <c r="G964" s="780"/>
      <c r="H964" s="780"/>
      <c r="I964" s="780"/>
    </row>
    <row r="965" spans="3:9" x14ac:dyDescent="0.2">
      <c r="C965" s="780"/>
      <c r="D965" s="780"/>
      <c r="E965" s="780"/>
      <c r="F965" s="780"/>
      <c r="G965" s="780"/>
      <c r="H965" s="780"/>
      <c r="I965" s="780"/>
    </row>
    <row r="966" spans="3:9" x14ac:dyDescent="0.2">
      <c r="C966" s="780"/>
      <c r="D966" s="780"/>
      <c r="E966" s="780"/>
      <c r="F966" s="780"/>
      <c r="G966" s="780"/>
      <c r="H966" s="780"/>
      <c r="I966" s="780"/>
    </row>
    <row r="967" spans="3:9" x14ac:dyDescent="0.2">
      <c r="C967" s="780"/>
      <c r="D967" s="780"/>
      <c r="E967" s="780"/>
      <c r="F967" s="780"/>
      <c r="G967" s="780"/>
      <c r="H967" s="780"/>
      <c r="I967" s="780"/>
    </row>
    <row r="968" spans="3:9" x14ac:dyDescent="0.2">
      <c r="C968" s="780"/>
      <c r="D968" s="780"/>
      <c r="E968" s="780"/>
      <c r="F968" s="780"/>
      <c r="G968" s="780"/>
      <c r="H968" s="780"/>
      <c r="I968" s="780"/>
    </row>
    <row r="969" spans="3:9" x14ac:dyDescent="0.2">
      <c r="C969" s="780"/>
      <c r="D969" s="780"/>
      <c r="E969" s="780"/>
      <c r="F969" s="780"/>
      <c r="G969" s="780"/>
      <c r="H969" s="780"/>
      <c r="I969" s="780"/>
    </row>
    <row r="970" spans="3:9" x14ac:dyDescent="0.2">
      <c r="C970" s="780"/>
      <c r="D970" s="780"/>
      <c r="E970" s="780"/>
      <c r="F970" s="780"/>
      <c r="G970" s="780"/>
      <c r="H970" s="780"/>
      <c r="I970" s="780"/>
    </row>
    <row r="971" spans="3:9" x14ac:dyDescent="0.2">
      <c r="C971" s="780"/>
      <c r="D971" s="780"/>
      <c r="E971" s="780"/>
      <c r="F971" s="780"/>
      <c r="G971" s="780"/>
      <c r="H971" s="780"/>
      <c r="I971" s="780"/>
    </row>
    <row r="972" spans="3:9" x14ac:dyDescent="0.2">
      <c r="C972" s="780"/>
      <c r="D972" s="780"/>
      <c r="E972" s="780"/>
      <c r="F972" s="780"/>
      <c r="G972" s="780"/>
      <c r="H972" s="780"/>
      <c r="I972" s="780"/>
    </row>
    <row r="973" spans="3:9" x14ac:dyDescent="0.2">
      <c r="C973" s="780"/>
      <c r="D973" s="780"/>
      <c r="E973" s="780"/>
      <c r="F973" s="780"/>
      <c r="G973" s="780"/>
      <c r="H973" s="780"/>
      <c r="I973" s="780"/>
    </row>
    <row r="974" spans="3:9" x14ac:dyDescent="0.2">
      <c r="C974" s="780"/>
      <c r="D974" s="780"/>
      <c r="E974" s="780"/>
      <c r="F974" s="780"/>
      <c r="G974" s="780"/>
      <c r="H974" s="780"/>
      <c r="I974" s="780"/>
    </row>
    <row r="975" spans="3:9" x14ac:dyDescent="0.2">
      <c r="C975" s="780"/>
      <c r="D975" s="780"/>
      <c r="E975" s="780"/>
      <c r="F975" s="780"/>
      <c r="G975" s="780"/>
      <c r="H975" s="780"/>
      <c r="I975" s="780"/>
    </row>
    <row r="976" spans="3:9" x14ac:dyDescent="0.2">
      <c r="C976" s="780"/>
      <c r="D976" s="780"/>
      <c r="E976" s="780"/>
      <c r="F976" s="780"/>
      <c r="G976" s="780"/>
      <c r="H976" s="780"/>
      <c r="I976" s="780"/>
    </row>
    <row r="977" spans="3:9" x14ac:dyDescent="0.2">
      <c r="C977" s="780"/>
      <c r="D977" s="780"/>
      <c r="E977" s="780"/>
      <c r="F977" s="780"/>
      <c r="G977" s="780"/>
      <c r="H977" s="780"/>
      <c r="I977" s="780"/>
    </row>
    <row r="978" spans="3:9" x14ac:dyDescent="0.2">
      <c r="C978" s="780"/>
      <c r="D978" s="780"/>
      <c r="E978" s="780"/>
      <c r="F978" s="780"/>
      <c r="G978" s="780"/>
      <c r="H978" s="780"/>
      <c r="I978" s="780"/>
    </row>
    <row r="979" spans="3:9" x14ac:dyDescent="0.2">
      <c r="C979" s="780"/>
      <c r="D979" s="780"/>
      <c r="E979" s="780"/>
      <c r="F979" s="780"/>
      <c r="G979" s="780"/>
      <c r="H979" s="780"/>
      <c r="I979" s="780"/>
    </row>
    <row r="980" spans="3:9" x14ac:dyDescent="0.2">
      <c r="C980" s="780"/>
      <c r="D980" s="780"/>
      <c r="E980" s="780"/>
      <c r="F980" s="780"/>
      <c r="G980" s="780"/>
      <c r="H980" s="780"/>
      <c r="I980" s="780"/>
    </row>
    <row r="981" spans="3:9" x14ac:dyDescent="0.2">
      <c r="C981" s="780"/>
      <c r="D981" s="780"/>
      <c r="E981" s="780"/>
      <c r="F981" s="780"/>
      <c r="G981" s="780"/>
      <c r="H981" s="780"/>
      <c r="I981" s="780"/>
    </row>
    <row r="982" spans="3:9" x14ac:dyDescent="0.2">
      <c r="C982" s="780"/>
      <c r="D982" s="780"/>
      <c r="E982" s="780"/>
      <c r="F982" s="780"/>
      <c r="G982" s="780"/>
      <c r="H982" s="780"/>
      <c r="I982" s="780"/>
    </row>
    <row r="983" spans="3:9" x14ac:dyDescent="0.2">
      <c r="C983" s="780"/>
      <c r="D983" s="780"/>
      <c r="E983" s="780"/>
      <c r="F983" s="780"/>
      <c r="G983" s="780"/>
      <c r="H983" s="780"/>
      <c r="I983" s="780"/>
    </row>
    <row r="984" spans="3:9" x14ac:dyDescent="0.2">
      <c r="C984" s="780"/>
      <c r="D984" s="780"/>
      <c r="E984" s="780"/>
      <c r="F984" s="780"/>
      <c r="G984" s="780"/>
      <c r="H984" s="780"/>
      <c r="I984" s="780"/>
    </row>
    <row r="985" spans="3:9" x14ac:dyDescent="0.2">
      <c r="C985" s="780"/>
      <c r="D985" s="780"/>
      <c r="E985" s="780"/>
      <c r="F985" s="780"/>
      <c r="G985" s="780"/>
      <c r="H985" s="780"/>
      <c r="I985" s="780"/>
    </row>
    <row r="986" spans="3:9" x14ac:dyDescent="0.2">
      <c r="C986" s="780"/>
      <c r="D986" s="780"/>
      <c r="E986" s="780"/>
      <c r="F986" s="780"/>
      <c r="G986" s="780"/>
      <c r="H986" s="780"/>
      <c r="I986" s="780"/>
    </row>
    <row r="987" spans="3:9" x14ac:dyDescent="0.2">
      <c r="C987" s="780"/>
      <c r="D987" s="780"/>
      <c r="E987" s="780"/>
      <c r="F987" s="780"/>
      <c r="G987" s="780"/>
      <c r="H987" s="780"/>
      <c r="I987" s="780"/>
    </row>
    <row r="988" spans="3:9" x14ac:dyDescent="0.2">
      <c r="C988" s="780"/>
      <c r="D988" s="780"/>
      <c r="E988" s="780"/>
      <c r="F988" s="780"/>
      <c r="G988" s="780"/>
      <c r="H988" s="780"/>
      <c r="I988" s="780"/>
    </row>
    <row r="989" spans="3:9" x14ac:dyDescent="0.2">
      <c r="C989" s="780"/>
      <c r="D989" s="780"/>
      <c r="E989" s="780"/>
      <c r="F989" s="780"/>
      <c r="G989" s="780"/>
      <c r="H989" s="780"/>
      <c r="I989" s="780"/>
    </row>
    <row r="990" spans="3:9" x14ac:dyDescent="0.2">
      <c r="C990" s="780"/>
      <c r="D990" s="780"/>
      <c r="E990" s="780"/>
      <c r="F990" s="780"/>
      <c r="G990" s="780"/>
      <c r="H990" s="780"/>
      <c r="I990" s="780"/>
    </row>
    <row r="991" spans="3:9" x14ac:dyDescent="0.2">
      <c r="C991" s="780"/>
      <c r="D991" s="780"/>
      <c r="E991" s="780"/>
      <c r="F991" s="780"/>
      <c r="G991" s="780"/>
      <c r="H991" s="780"/>
      <c r="I991" s="780"/>
    </row>
    <row r="992" spans="3:9" x14ac:dyDescent="0.2">
      <c r="C992" s="780"/>
      <c r="D992" s="780"/>
      <c r="E992" s="780"/>
      <c r="F992" s="780"/>
      <c r="G992" s="780"/>
      <c r="H992" s="780"/>
      <c r="I992" s="780"/>
    </row>
    <row r="993" spans="3:9" x14ac:dyDescent="0.2">
      <c r="C993" s="780"/>
      <c r="D993" s="780"/>
      <c r="E993" s="780"/>
      <c r="F993" s="780"/>
      <c r="G993" s="780"/>
      <c r="H993" s="780"/>
      <c r="I993" s="780"/>
    </row>
    <row r="994" spans="3:9" x14ac:dyDescent="0.2">
      <c r="C994" s="780"/>
      <c r="D994" s="780"/>
      <c r="E994" s="780"/>
      <c r="F994" s="780"/>
      <c r="G994" s="780"/>
      <c r="H994" s="780"/>
      <c r="I994" s="780"/>
    </row>
    <row r="995" spans="3:9" x14ac:dyDescent="0.2">
      <c r="C995" s="780"/>
      <c r="D995" s="780"/>
      <c r="E995" s="780"/>
      <c r="F995" s="780"/>
      <c r="G995" s="780"/>
      <c r="H995" s="780"/>
      <c r="I995" s="780"/>
    </row>
    <row r="996" spans="3:9" x14ac:dyDescent="0.2">
      <c r="C996" s="780"/>
      <c r="D996" s="780"/>
      <c r="E996" s="780"/>
      <c r="F996" s="780"/>
      <c r="G996" s="780"/>
      <c r="H996" s="780"/>
      <c r="I996" s="780"/>
    </row>
    <row r="997" spans="3:9" x14ac:dyDescent="0.2">
      <c r="C997" s="780"/>
      <c r="D997" s="780"/>
      <c r="E997" s="780"/>
      <c r="F997" s="780"/>
      <c r="G997" s="780"/>
      <c r="H997" s="780"/>
      <c r="I997" s="780"/>
    </row>
    <row r="998" spans="3:9" x14ac:dyDescent="0.2">
      <c r="C998" s="780"/>
      <c r="D998" s="780"/>
      <c r="E998" s="780"/>
      <c r="F998" s="780"/>
      <c r="G998" s="780"/>
      <c r="H998" s="780"/>
      <c r="I998" s="780"/>
    </row>
    <row r="999" spans="3:9" x14ac:dyDescent="0.2">
      <c r="C999" s="780"/>
      <c r="D999" s="780"/>
      <c r="E999" s="780"/>
      <c r="F999" s="780"/>
      <c r="G999" s="780"/>
      <c r="H999" s="780"/>
      <c r="I999" s="780"/>
    </row>
    <row r="1000" spans="3:9" x14ac:dyDescent="0.2">
      <c r="C1000" s="780"/>
      <c r="D1000" s="780"/>
      <c r="E1000" s="780"/>
      <c r="F1000" s="780"/>
      <c r="G1000" s="780"/>
      <c r="H1000" s="780"/>
      <c r="I1000" s="780"/>
    </row>
    <row r="1001" spans="3:9" x14ac:dyDescent="0.2">
      <c r="C1001" s="780"/>
      <c r="D1001" s="780"/>
      <c r="E1001" s="780"/>
      <c r="F1001" s="780"/>
      <c r="G1001" s="780"/>
      <c r="H1001" s="780"/>
      <c r="I1001" s="780"/>
    </row>
    <row r="1002" spans="3:9" x14ac:dyDescent="0.2">
      <c r="C1002" s="780"/>
      <c r="D1002" s="780"/>
      <c r="E1002" s="780"/>
      <c r="F1002" s="780"/>
      <c r="G1002" s="780"/>
      <c r="H1002" s="780"/>
      <c r="I1002" s="780"/>
    </row>
    <row r="1003" spans="3:9" x14ac:dyDescent="0.2">
      <c r="C1003" s="780"/>
      <c r="D1003" s="780"/>
      <c r="E1003" s="780"/>
      <c r="F1003" s="780"/>
      <c r="G1003" s="780"/>
      <c r="H1003" s="780"/>
      <c r="I1003" s="780"/>
    </row>
    <row r="1004" spans="3:9" x14ac:dyDescent="0.2">
      <c r="C1004" s="780"/>
      <c r="D1004" s="780"/>
      <c r="E1004" s="780"/>
      <c r="F1004" s="780"/>
      <c r="G1004" s="780"/>
      <c r="H1004" s="780"/>
      <c r="I1004" s="780"/>
    </row>
    <row r="1005" spans="3:9" x14ac:dyDescent="0.2">
      <c r="C1005" s="780"/>
      <c r="D1005" s="780"/>
      <c r="E1005" s="780"/>
      <c r="F1005" s="780"/>
      <c r="G1005" s="780"/>
      <c r="H1005" s="780"/>
      <c r="I1005" s="780"/>
    </row>
    <row r="1006" spans="3:9" x14ac:dyDescent="0.2">
      <c r="C1006" s="780"/>
      <c r="D1006" s="780"/>
      <c r="E1006" s="780"/>
      <c r="F1006" s="780"/>
      <c r="G1006" s="780"/>
      <c r="H1006" s="780"/>
      <c r="I1006" s="780"/>
    </row>
    <row r="1007" spans="3:9" x14ac:dyDescent="0.2">
      <c r="C1007" s="780"/>
      <c r="D1007" s="780"/>
      <c r="E1007" s="780"/>
      <c r="F1007" s="780"/>
      <c r="G1007" s="780"/>
      <c r="H1007" s="780"/>
      <c r="I1007" s="780"/>
    </row>
    <row r="1008" spans="3:9" x14ac:dyDescent="0.2">
      <c r="C1008" s="780"/>
      <c r="D1008" s="780"/>
      <c r="E1008" s="780"/>
      <c r="F1008" s="780"/>
      <c r="G1008" s="780"/>
      <c r="H1008" s="780"/>
      <c r="I1008" s="780"/>
    </row>
    <row r="1009" spans="3:9" x14ac:dyDescent="0.2">
      <c r="C1009" s="780"/>
      <c r="D1009" s="780"/>
      <c r="E1009" s="780"/>
      <c r="F1009" s="780"/>
      <c r="G1009" s="780"/>
      <c r="H1009" s="780"/>
      <c r="I1009" s="780"/>
    </row>
    <row r="1010" spans="3:9" x14ac:dyDescent="0.2">
      <c r="C1010" s="780"/>
      <c r="D1010" s="780"/>
      <c r="E1010" s="780"/>
      <c r="F1010" s="780"/>
      <c r="G1010" s="780"/>
      <c r="H1010" s="780"/>
      <c r="I1010" s="780"/>
    </row>
    <row r="1011" spans="3:9" x14ac:dyDescent="0.2">
      <c r="C1011" s="780"/>
      <c r="D1011" s="780"/>
      <c r="E1011" s="780"/>
      <c r="F1011" s="780"/>
      <c r="G1011" s="780"/>
      <c r="H1011" s="780"/>
      <c r="I1011" s="780"/>
    </row>
    <row r="1012" spans="3:9" x14ac:dyDescent="0.2">
      <c r="C1012" s="780"/>
      <c r="D1012" s="780"/>
      <c r="E1012" s="780"/>
      <c r="F1012" s="780"/>
      <c r="G1012" s="780"/>
      <c r="H1012" s="780"/>
      <c r="I1012" s="780"/>
    </row>
    <row r="1013" spans="3:9" x14ac:dyDescent="0.2">
      <c r="C1013" s="780"/>
      <c r="D1013" s="780"/>
      <c r="E1013" s="780"/>
      <c r="F1013" s="780"/>
      <c r="G1013" s="780"/>
      <c r="H1013" s="780"/>
      <c r="I1013" s="780"/>
    </row>
    <row r="1014" spans="3:9" x14ac:dyDescent="0.2">
      <c r="C1014" s="780"/>
      <c r="D1014" s="780"/>
      <c r="E1014" s="780"/>
      <c r="F1014" s="780"/>
      <c r="G1014" s="780"/>
      <c r="H1014" s="780"/>
      <c r="I1014" s="780"/>
    </row>
    <row r="1015" spans="3:9" x14ac:dyDescent="0.2">
      <c r="C1015" s="780"/>
      <c r="D1015" s="780"/>
      <c r="E1015" s="780"/>
      <c r="F1015" s="780"/>
      <c r="G1015" s="780"/>
      <c r="H1015" s="780"/>
      <c r="I1015" s="780"/>
    </row>
    <row r="1016" spans="3:9" x14ac:dyDescent="0.2">
      <c r="C1016" s="780"/>
      <c r="D1016" s="780"/>
      <c r="E1016" s="780"/>
      <c r="F1016" s="780"/>
      <c r="G1016" s="780"/>
      <c r="H1016" s="780"/>
      <c r="I1016" s="780"/>
    </row>
    <row r="1017" spans="3:9" x14ac:dyDescent="0.2">
      <c r="C1017" s="780"/>
      <c r="D1017" s="780"/>
      <c r="E1017" s="780"/>
      <c r="F1017" s="780"/>
      <c r="G1017" s="780"/>
      <c r="H1017" s="780"/>
      <c r="I1017" s="780"/>
    </row>
    <row r="1018" spans="3:9" x14ac:dyDescent="0.2">
      <c r="C1018" s="780"/>
      <c r="D1018" s="780"/>
      <c r="E1018" s="780"/>
      <c r="F1018" s="780"/>
      <c r="G1018" s="780"/>
      <c r="H1018" s="780"/>
      <c r="I1018" s="780"/>
    </row>
    <row r="1019" spans="3:9" x14ac:dyDescent="0.2">
      <c r="C1019" s="780"/>
      <c r="D1019" s="780"/>
      <c r="E1019" s="780"/>
      <c r="F1019" s="780"/>
      <c r="G1019" s="780"/>
      <c r="H1019" s="780"/>
      <c r="I1019" s="780"/>
    </row>
    <row r="1020" spans="3:9" x14ac:dyDescent="0.2">
      <c r="C1020" s="780"/>
      <c r="D1020" s="780"/>
      <c r="E1020" s="780"/>
      <c r="F1020" s="780"/>
      <c r="G1020" s="780"/>
      <c r="H1020" s="780"/>
      <c r="I1020" s="780"/>
    </row>
    <row r="1021" spans="3:9" x14ac:dyDescent="0.2">
      <c r="C1021" s="780"/>
      <c r="D1021" s="780"/>
      <c r="E1021" s="780"/>
      <c r="F1021" s="780"/>
      <c r="G1021" s="780"/>
      <c r="H1021" s="780"/>
      <c r="I1021" s="780"/>
    </row>
    <row r="1022" spans="3:9" x14ac:dyDescent="0.2">
      <c r="C1022" s="780"/>
      <c r="D1022" s="780"/>
      <c r="E1022" s="780"/>
      <c r="F1022" s="780"/>
      <c r="G1022" s="780"/>
      <c r="H1022" s="780"/>
      <c r="I1022" s="780"/>
    </row>
    <row r="1023" spans="3:9" x14ac:dyDescent="0.2">
      <c r="C1023" s="780"/>
      <c r="D1023" s="780"/>
      <c r="E1023" s="780"/>
      <c r="F1023" s="780"/>
      <c r="G1023" s="780"/>
      <c r="H1023" s="780"/>
      <c r="I1023" s="780"/>
    </row>
    <row r="1024" spans="3:9" x14ac:dyDescent="0.2">
      <c r="C1024" s="780"/>
      <c r="D1024" s="780"/>
      <c r="E1024" s="780"/>
      <c r="F1024" s="780"/>
      <c r="G1024" s="780"/>
      <c r="H1024" s="780"/>
      <c r="I1024" s="780"/>
    </row>
    <row r="1025" spans="3:9" x14ac:dyDescent="0.2">
      <c r="C1025" s="780"/>
      <c r="D1025" s="780"/>
      <c r="E1025" s="780"/>
      <c r="F1025" s="780"/>
      <c r="G1025" s="780"/>
      <c r="H1025" s="780"/>
      <c r="I1025" s="780"/>
    </row>
    <row r="1026" spans="3:9" x14ac:dyDescent="0.2">
      <c r="C1026" s="780"/>
      <c r="D1026" s="780"/>
      <c r="E1026" s="780"/>
      <c r="F1026" s="780"/>
      <c r="G1026" s="780"/>
      <c r="H1026" s="780"/>
      <c r="I1026" s="780"/>
    </row>
    <row r="1027" spans="3:9" x14ac:dyDescent="0.2">
      <c r="C1027" s="780"/>
      <c r="D1027" s="780"/>
      <c r="E1027" s="780"/>
      <c r="F1027" s="780"/>
      <c r="G1027" s="780"/>
      <c r="H1027" s="780"/>
      <c r="I1027" s="780"/>
    </row>
    <row r="1028" spans="3:9" x14ac:dyDescent="0.2">
      <c r="C1028" s="780"/>
      <c r="D1028" s="780"/>
      <c r="E1028" s="780"/>
      <c r="F1028" s="780"/>
      <c r="G1028" s="780"/>
      <c r="H1028" s="780"/>
      <c r="I1028" s="780"/>
    </row>
    <row r="1029" spans="3:9" x14ac:dyDescent="0.2">
      <c r="C1029" s="780"/>
      <c r="D1029" s="780"/>
      <c r="E1029" s="780"/>
      <c r="F1029" s="780"/>
      <c r="G1029" s="780"/>
      <c r="H1029" s="780"/>
      <c r="I1029" s="780"/>
    </row>
    <row r="1030" spans="3:9" x14ac:dyDescent="0.2">
      <c r="C1030" s="780"/>
      <c r="D1030" s="780"/>
      <c r="E1030" s="780"/>
      <c r="F1030" s="780"/>
      <c r="G1030" s="780"/>
      <c r="H1030" s="780"/>
      <c r="I1030" s="780"/>
    </row>
    <row r="1031" spans="3:9" x14ac:dyDescent="0.2">
      <c r="C1031" s="780"/>
      <c r="D1031" s="780"/>
      <c r="E1031" s="780"/>
      <c r="F1031" s="780"/>
      <c r="G1031" s="780"/>
      <c r="H1031" s="780"/>
      <c r="I1031" s="780"/>
    </row>
    <row r="1032" spans="3:9" x14ac:dyDescent="0.2">
      <c r="C1032" s="780"/>
      <c r="D1032" s="780"/>
      <c r="E1032" s="780"/>
      <c r="F1032" s="780"/>
      <c r="G1032" s="780"/>
      <c r="H1032" s="780"/>
      <c r="I1032" s="780"/>
    </row>
    <row r="1033" spans="3:9" x14ac:dyDescent="0.2">
      <c r="C1033" s="780"/>
      <c r="D1033" s="780"/>
      <c r="E1033" s="780"/>
      <c r="F1033" s="780"/>
      <c r="G1033" s="780"/>
      <c r="H1033" s="780"/>
      <c r="I1033" s="780"/>
    </row>
    <row r="1034" spans="3:9" x14ac:dyDescent="0.2">
      <c r="C1034" s="780"/>
      <c r="D1034" s="780"/>
      <c r="E1034" s="780"/>
      <c r="F1034" s="780"/>
      <c r="G1034" s="780"/>
      <c r="H1034" s="780"/>
      <c r="I1034" s="780"/>
    </row>
    <row r="1035" spans="3:9" x14ac:dyDescent="0.2">
      <c r="C1035" s="780"/>
      <c r="D1035" s="780"/>
      <c r="E1035" s="780"/>
      <c r="F1035" s="780"/>
      <c r="G1035" s="780"/>
      <c r="H1035" s="780"/>
      <c r="I1035" s="780"/>
    </row>
    <row r="1036" spans="3:9" x14ac:dyDescent="0.2">
      <c r="C1036" s="780"/>
      <c r="D1036" s="780"/>
      <c r="E1036" s="780"/>
      <c r="F1036" s="780"/>
      <c r="G1036" s="780"/>
      <c r="H1036" s="780"/>
      <c r="I1036" s="780"/>
    </row>
    <row r="1037" spans="3:9" x14ac:dyDescent="0.2">
      <c r="C1037" s="780"/>
      <c r="D1037" s="780"/>
      <c r="E1037" s="780"/>
      <c r="F1037" s="780"/>
      <c r="G1037" s="780"/>
      <c r="H1037" s="780"/>
      <c r="I1037" s="780"/>
    </row>
    <row r="1038" spans="3:9" x14ac:dyDescent="0.2">
      <c r="C1038" s="780"/>
      <c r="D1038" s="780"/>
      <c r="E1038" s="780"/>
      <c r="F1038" s="780"/>
      <c r="G1038" s="780"/>
      <c r="H1038" s="780"/>
      <c r="I1038" s="780"/>
    </row>
    <row r="1039" spans="3:9" x14ac:dyDescent="0.2">
      <c r="C1039" s="780"/>
      <c r="D1039" s="780"/>
      <c r="E1039" s="780"/>
      <c r="F1039" s="780"/>
      <c r="G1039" s="780"/>
      <c r="H1039" s="780"/>
      <c r="I1039" s="780"/>
    </row>
    <row r="1040" spans="3:9" x14ac:dyDescent="0.2">
      <c r="C1040" s="780"/>
      <c r="D1040" s="780"/>
      <c r="E1040" s="780"/>
      <c r="F1040" s="780"/>
      <c r="G1040" s="780"/>
      <c r="H1040" s="780"/>
      <c r="I1040" s="780"/>
    </row>
    <row r="1041" spans="3:9" x14ac:dyDescent="0.2">
      <c r="C1041" s="780"/>
      <c r="D1041" s="780"/>
      <c r="E1041" s="780"/>
      <c r="F1041" s="780"/>
      <c r="G1041" s="780"/>
      <c r="H1041" s="780"/>
      <c r="I1041" s="780"/>
    </row>
    <row r="1042" spans="3:9" x14ac:dyDescent="0.2">
      <c r="C1042" s="780"/>
      <c r="D1042" s="780"/>
      <c r="E1042" s="780"/>
      <c r="F1042" s="780"/>
      <c r="G1042" s="780"/>
      <c r="H1042" s="780"/>
      <c r="I1042" s="780"/>
    </row>
    <row r="1043" spans="3:9" x14ac:dyDescent="0.2">
      <c r="C1043" s="780"/>
      <c r="D1043" s="780"/>
      <c r="E1043" s="780"/>
      <c r="F1043" s="780"/>
      <c r="G1043" s="780"/>
      <c r="H1043" s="780"/>
      <c r="I1043" s="780"/>
    </row>
    <row r="1044" spans="3:9" x14ac:dyDescent="0.2">
      <c r="C1044" s="780"/>
      <c r="D1044" s="780"/>
      <c r="E1044" s="780"/>
      <c r="F1044" s="780"/>
      <c r="G1044" s="780"/>
      <c r="H1044" s="780"/>
      <c r="I1044" s="780"/>
    </row>
    <row r="1045" spans="3:9" x14ac:dyDescent="0.2">
      <c r="C1045" s="780"/>
      <c r="D1045" s="780"/>
      <c r="E1045" s="780"/>
      <c r="F1045" s="780"/>
      <c r="G1045" s="780"/>
      <c r="H1045" s="780"/>
      <c r="I1045" s="780"/>
    </row>
    <row r="1046" spans="3:9" x14ac:dyDescent="0.2">
      <c r="C1046" s="780"/>
      <c r="D1046" s="780"/>
      <c r="E1046" s="780"/>
      <c r="F1046" s="780"/>
      <c r="G1046" s="780"/>
      <c r="H1046" s="780"/>
      <c r="I1046" s="780"/>
    </row>
    <row r="1047" spans="3:9" x14ac:dyDescent="0.2">
      <c r="C1047" s="780"/>
      <c r="D1047" s="780"/>
      <c r="E1047" s="780"/>
      <c r="F1047" s="780"/>
      <c r="G1047" s="780"/>
      <c r="H1047" s="780"/>
      <c r="I1047" s="780"/>
    </row>
    <row r="1048" spans="3:9" x14ac:dyDescent="0.2">
      <c r="C1048" s="780"/>
      <c r="D1048" s="780"/>
      <c r="E1048" s="780"/>
      <c r="F1048" s="780"/>
      <c r="G1048" s="780"/>
      <c r="H1048" s="780"/>
      <c r="I1048" s="780"/>
    </row>
    <row r="1049" spans="3:9" x14ac:dyDescent="0.2">
      <c r="C1049" s="780"/>
      <c r="D1049" s="780"/>
      <c r="E1049" s="780"/>
      <c r="F1049" s="780"/>
      <c r="G1049" s="780"/>
      <c r="H1049" s="780"/>
      <c r="I1049" s="780"/>
    </row>
    <row r="1050" spans="3:9" x14ac:dyDescent="0.2">
      <c r="C1050" s="780"/>
      <c r="D1050" s="780"/>
      <c r="E1050" s="780"/>
      <c r="F1050" s="780"/>
      <c r="G1050" s="780"/>
      <c r="H1050" s="780"/>
      <c r="I1050" s="780"/>
    </row>
    <row r="1051" spans="3:9" x14ac:dyDescent="0.2">
      <c r="C1051" s="780"/>
      <c r="D1051" s="780"/>
      <c r="E1051" s="780"/>
      <c r="F1051" s="780"/>
      <c r="G1051" s="780"/>
      <c r="H1051" s="780"/>
      <c r="I1051" s="780"/>
    </row>
    <row r="1052" spans="3:9" x14ac:dyDescent="0.2">
      <c r="C1052" s="780"/>
      <c r="D1052" s="780"/>
      <c r="E1052" s="780"/>
      <c r="F1052" s="780"/>
      <c r="G1052" s="780"/>
      <c r="H1052" s="780"/>
      <c r="I1052" s="780"/>
    </row>
    <row r="1053" spans="3:9" x14ac:dyDescent="0.2">
      <c r="C1053" s="780"/>
      <c r="D1053" s="780"/>
      <c r="E1053" s="780"/>
      <c r="F1053" s="780"/>
      <c r="G1053" s="780"/>
      <c r="H1053" s="780"/>
      <c r="I1053" s="780"/>
    </row>
    <row r="1054" spans="3:9" x14ac:dyDescent="0.2">
      <c r="C1054" s="780"/>
      <c r="D1054" s="780"/>
      <c r="E1054" s="780"/>
      <c r="F1054" s="780"/>
      <c r="G1054" s="780"/>
      <c r="H1054" s="780"/>
      <c r="I1054" s="780"/>
    </row>
    <row r="1055" spans="3:9" x14ac:dyDescent="0.2">
      <c r="C1055" s="780"/>
      <c r="D1055" s="780"/>
      <c r="E1055" s="780"/>
      <c r="F1055" s="780"/>
      <c r="G1055" s="780"/>
      <c r="H1055" s="780"/>
      <c r="I1055" s="780"/>
    </row>
    <row r="1056" spans="3:9" x14ac:dyDescent="0.2">
      <c r="C1056" s="780"/>
      <c r="D1056" s="780"/>
      <c r="E1056" s="780"/>
      <c r="F1056" s="780"/>
      <c r="G1056" s="780"/>
      <c r="H1056" s="780"/>
      <c r="I1056" s="780"/>
    </row>
    <row r="1057" spans="3:9" x14ac:dyDescent="0.2">
      <c r="C1057" s="780"/>
      <c r="D1057" s="780"/>
      <c r="E1057" s="780"/>
      <c r="F1057" s="780"/>
      <c r="G1057" s="780"/>
      <c r="H1057" s="780"/>
      <c r="I1057" s="780"/>
    </row>
    <row r="1058" spans="3:9" x14ac:dyDescent="0.2">
      <c r="C1058" s="780"/>
      <c r="D1058" s="780"/>
      <c r="E1058" s="780"/>
      <c r="F1058" s="780"/>
      <c r="G1058" s="780"/>
      <c r="H1058" s="780"/>
      <c r="I1058" s="780"/>
    </row>
    <row r="1059" spans="3:9" x14ac:dyDescent="0.2">
      <c r="C1059" s="780"/>
      <c r="D1059" s="780"/>
      <c r="E1059" s="780"/>
      <c r="F1059" s="780"/>
      <c r="G1059" s="780"/>
      <c r="H1059" s="780"/>
      <c r="I1059" s="780"/>
    </row>
    <row r="1060" spans="3:9" x14ac:dyDescent="0.2">
      <c r="C1060" s="780"/>
      <c r="D1060" s="780"/>
      <c r="E1060" s="780"/>
      <c r="F1060" s="780"/>
      <c r="G1060" s="780"/>
      <c r="H1060" s="780"/>
      <c r="I1060" s="780"/>
    </row>
    <row r="1061" spans="3:9" x14ac:dyDescent="0.2">
      <c r="C1061" s="780"/>
      <c r="D1061" s="780"/>
      <c r="E1061" s="780"/>
      <c r="F1061" s="780"/>
      <c r="G1061" s="780"/>
      <c r="H1061" s="780"/>
      <c r="I1061" s="780"/>
    </row>
    <row r="1062" spans="3:9" x14ac:dyDescent="0.2">
      <c r="C1062" s="780"/>
      <c r="D1062" s="780"/>
      <c r="E1062" s="780"/>
      <c r="F1062" s="780"/>
      <c r="G1062" s="780"/>
      <c r="H1062" s="780"/>
      <c r="I1062" s="780"/>
    </row>
    <row r="1063" spans="3:9" x14ac:dyDescent="0.2">
      <c r="C1063" s="780"/>
      <c r="D1063" s="780"/>
      <c r="E1063" s="780"/>
      <c r="F1063" s="780"/>
      <c r="G1063" s="780"/>
      <c r="H1063" s="780"/>
      <c r="I1063" s="780"/>
    </row>
    <row r="1064" spans="3:9" x14ac:dyDescent="0.2">
      <c r="C1064" s="780"/>
      <c r="D1064" s="780"/>
      <c r="E1064" s="780"/>
      <c r="F1064" s="780"/>
      <c r="G1064" s="780"/>
      <c r="H1064" s="780"/>
      <c r="I1064" s="780"/>
    </row>
    <row r="1065" spans="3:9" x14ac:dyDescent="0.2">
      <c r="C1065" s="780"/>
      <c r="D1065" s="780"/>
      <c r="E1065" s="780"/>
      <c r="F1065" s="780"/>
      <c r="G1065" s="780"/>
      <c r="H1065" s="780"/>
      <c r="I1065" s="780"/>
    </row>
    <row r="1066" spans="3:9" x14ac:dyDescent="0.2">
      <c r="C1066" s="780"/>
      <c r="D1066" s="780"/>
      <c r="E1066" s="780"/>
      <c r="F1066" s="780"/>
      <c r="G1066" s="780"/>
      <c r="H1066" s="780"/>
      <c r="I1066" s="780"/>
    </row>
    <row r="1067" spans="3:9" x14ac:dyDescent="0.2">
      <c r="C1067" s="780"/>
      <c r="D1067" s="780"/>
      <c r="E1067" s="780"/>
      <c r="F1067" s="780"/>
      <c r="G1067" s="780"/>
      <c r="H1067" s="780"/>
      <c r="I1067" s="780"/>
    </row>
    <row r="1068" spans="3:9" x14ac:dyDescent="0.2">
      <c r="C1068" s="780"/>
      <c r="D1068" s="780"/>
      <c r="E1068" s="780"/>
      <c r="F1068" s="780"/>
      <c r="G1068" s="780"/>
      <c r="H1068" s="780"/>
      <c r="I1068" s="780"/>
    </row>
    <row r="1069" spans="3:9" x14ac:dyDescent="0.2">
      <c r="C1069" s="780"/>
      <c r="D1069" s="780"/>
      <c r="E1069" s="780"/>
      <c r="F1069" s="780"/>
      <c r="G1069" s="780"/>
      <c r="H1069" s="780"/>
      <c r="I1069" s="780"/>
    </row>
    <row r="1070" spans="3:9" x14ac:dyDescent="0.2">
      <c r="C1070" s="780"/>
      <c r="D1070" s="780"/>
      <c r="E1070" s="780"/>
      <c r="F1070" s="780"/>
      <c r="G1070" s="780"/>
      <c r="H1070" s="780"/>
      <c r="I1070" s="780"/>
    </row>
    <row r="1071" spans="3:9" x14ac:dyDescent="0.2">
      <c r="C1071" s="780"/>
      <c r="D1071" s="780"/>
      <c r="E1071" s="780"/>
      <c r="F1071" s="780"/>
      <c r="G1071" s="780"/>
      <c r="H1071" s="780"/>
      <c r="I1071" s="780"/>
    </row>
    <row r="1072" spans="3:9" x14ac:dyDescent="0.2">
      <c r="C1072" s="780"/>
      <c r="D1072" s="780"/>
      <c r="E1072" s="780"/>
      <c r="F1072" s="780"/>
      <c r="G1072" s="780"/>
      <c r="H1072" s="780"/>
      <c r="I1072" s="780"/>
    </row>
    <row r="1073" spans="3:9" x14ac:dyDescent="0.2">
      <c r="C1073" s="780"/>
      <c r="D1073" s="780"/>
      <c r="E1073" s="780"/>
      <c r="F1073" s="780"/>
      <c r="G1073" s="780"/>
      <c r="H1073" s="780"/>
      <c r="I1073" s="780"/>
    </row>
    <row r="1074" spans="3:9" x14ac:dyDescent="0.2">
      <c r="C1074" s="780"/>
      <c r="D1074" s="780"/>
      <c r="E1074" s="780"/>
      <c r="F1074" s="780"/>
      <c r="G1074" s="780"/>
      <c r="H1074" s="780"/>
      <c r="I1074" s="780"/>
    </row>
    <row r="1075" spans="3:9" x14ac:dyDescent="0.2">
      <c r="C1075" s="780"/>
      <c r="D1075" s="780"/>
      <c r="E1075" s="780"/>
      <c r="F1075" s="780"/>
      <c r="G1075" s="780"/>
      <c r="H1075" s="780"/>
      <c r="I1075" s="780"/>
    </row>
    <row r="1076" spans="3:9" x14ac:dyDescent="0.2">
      <c r="C1076" s="780"/>
      <c r="D1076" s="780"/>
      <c r="E1076" s="780"/>
      <c r="F1076" s="780"/>
      <c r="G1076" s="780"/>
      <c r="H1076" s="780"/>
      <c r="I1076" s="780"/>
    </row>
    <row r="1077" spans="3:9" x14ac:dyDescent="0.2">
      <c r="C1077" s="780"/>
      <c r="D1077" s="780"/>
      <c r="E1077" s="780"/>
      <c r="F1077" s="780"/>
      <c r="G1077" s="780"/>
      <c r="H1077" s="780"/>
      <c r="I1077" s="780"/>
    </row>
    <row r="1078" spans="3:9" x14ac:dyDescent="0.2">
      <c r="C1078" s="780"/>
      <c r="D1078" s="780"/>
      <c r="E1078" s="780"/>
      <c r="F1078" s="780"/>
      <c r="G1078" s="780"/>
      <c r="H1078" s="780"/>
      <c r="I1078" s="780"/>
    </row>
    <row r="1079" spans="3:9" x14ac:dyDescent="0.2">
      <c r="C1079" s="780"/>
      <c r="D1079" s="780"/>
      <c r="E1079" s="780"/>
      <c r="F1079" s="780"/>
      <c r="G1079" s="780"/>
      <c r="H1079" s="780"/>
      <c r="I1079" s="780"/>
    </row>
    <row r="1080" spans="3:9" x14ac:dyDescent="0.2">
      <c r="C1080" s="780"/>
      <c r="D1080" s="780"/>
      <c r="E1080" s="780"/>
      <c r="F1080" s="780"/>
      <c r="G1080" s="780"/>
      <c r="H1080" s="780"/>
      <c r="I1080" s="780"/>
    </row>
    <row r="1081" spans="3:9" x14ac:dyDescent="0.2">
      <c r="C1081" s="780"/>
      <c r="D1081" s="780"/>
      <c r="E1081" s="780"/>
      <c r="F1081" s="780"/>
      <c r="G1081" s="780"/>
      <c r="H1081" s="780"/>
      <c r="I1081" s="780"/>
    </row>
    <row r="1082" spans="3:9" x14ac:dyDescent="0.2">
      <c r="C1082" s="780"/>
      <c r="D1082" s="780"/>
      <c r="E1082" s="780"/>
      <c r="F1082" s="780"/>
      <c r="G1082" s="780"/>
      <c r="H1082" s="780"/>
      <c r="I1082" s="780"/>
    </row>
    <row r="1083" spans="3:9" x14ac:dyDescent="0.2">
      <c r="C1083" s="780"/>
      <c r="D1083" s="780"/>
      <c r="E1083" s="780"/>
      <c r="F1083" s="780"/>
      <c r="G1083" s="780"/>
      <c r="H1083" s="780"/>
      <c r="I1083" s="780"/>
    </row>
    <row r="1084" spans="3:9" x14ac:dyDescent="0.2">
      <c r="C1084" s="780"/>
      <c r="D1084" s="780"/>
      <c r="E1084" s="780"/>
      <c r="F1084" s="780"/>
      <c r="G1084" s="780"/>
      <c r="H1084" s="780"/>
      <c r="I1084" s="780"/>
    </row>
    <row r="1085" spans="3:9" x14ac:dyDescent="0.2">
      <c r="C1085" s="780"/>
      <c r="D1085" s="780"/>
      <c r="E1085" s="780"/>
      <c r="F1085" s="780"/>
      <c r="G1085" s="780"/>
      <c r="H1085" s="780"/>
      <c r="I1085" s="780"/>
    </row>
    <row r="1086" spans="3:9" x14ac:dyDescent="0.2">
      <c r="C1086" s="780"/>
      <c r="D1086" s="780"/>
      <c r="E1086" s="780"/>
      <c r="F1086" s="780"/>
      <c r="G1086" s="780"/>
      <c r="H1086" s="780"/>
      <c r="I1086" s="780"/>
    </row>
    <row r="1087" spans="3:9" x14ac:dyDescent="0.2">
      <c r="C1087" s="780"/>
      <c r="D1087" s="780"/>
      <c r="E1087" s="780"/>
      <c r="F1087" s="780"/>
      <c r="G1087" s="780"/>
      <c r="H1087" s="780"/>
      <c r="I1087" s="780"/>
    </row>
    <row r="1088" spans="3:9" x14ac:dyDescent="0.2">
      <c r="C1088" s="780"/>
      <c r="D1088" s="780"/>
      <c r="E1088" s="780"/>
      <c r="F1088" s="780"/>
      <c r="G1088" s="780"/>
      <c r="H1088" s="780"/>
      <c r="I1088" s="780"/>
    </row>
    <row r="1089" spans="3:9" x14ac:dyDescent="0.2">
      <c r="C1089" s="780"/>
      <c r="D1089" s="780"/>
      <c r="E1089" s="780"/>
      <c r="F1089" s="780"/>
      <c r="G1089" s="780"/>
      <c r="H1089" s="780"/>
      <c r="I1089" s="780"/>
    </row>
    <row r="1090" spans="3:9" x14ac:dyDescent="0.2">
      <c r="C1090" s="780"/>
      <c r="D1090" s="780"/>
      <c r="E1090" s="780"/>
      <c r="F1090" s="780"/>
      <c r="G1090" s="780"/>
      <c r="H1090" s="780"/>
      <c r="I1090" s="780"/>
    </row>
    <row r="1091" spans="3:9" x14ac:dyDescent="0.2">
      <c r="C1091" s="780"/>
      <c r="D1091" s="780"/>
      <c r="E1091" s="780"/>
      <c r="F1091" s="780"/>
      <c r="G1091" s="780"/>
      <c r="H1091" s="780"/>
      <c r="I1091" s="780"/>
    </row>
    <row r="1092" spans="3:9" x14ac:dyDescent="0.2">
      <c r="C1092" s="780"/>
      <c r="D1092" s="780"/>
      <c r="E1092" s="780"/>
      <c r="F1092" s="780"/>
      <c r="G1092" s="780"/>
      <c r="H1092" s="780"/>
      <c r="I1092" s="780"/>
    </row>
    <row r="1093" spans="3:9" x14ac:dyDescent="0.2">
      <c r="C1093" s="780"/>
      <c r="D1093" s="780"/>
      <c r="E1093" s="780"/>
      <c r="F1093" s="780"/>
      <c r="G1093" s="780"/>
      <c r="H1093" s="780"/>
      <c r="I1093" s="780"/>
    </row>
    <row r="1094" spans="3:9" x14ac:dyDescent="0.2">
      <c r="C1094" s="780"/>
      <c r="D1094" s="780"/>
      <c r="E1094" s="780"/>
      <c r="F1094" s="780"/>
      <c r="G1094" s="780"/>
      <c r="H1094" s="780"/>
      <c r="I1094" s="780"/>
    </row>
    <row r="1095" spans="3:9" x14ac:dyDescent="0.2">
      <c r="C1095" s="780"/>
      <c r="D1095" s="780"/>
      <c r="E1095" s="780"/>
      <c r="F1095" s="780"/>
      <c r="G1095" s="780"/>
      <c r="H1095" s="780"/>
      <c r="I1095" s="780"/>
    </row>
    <row r="1096" spans="3:9" x14ac:dyDescent="0.2">
      <c r="C1096" s="780"/>
      <c r="D1096" s="780"/>
      <c r="E1096" s="780"/>
      <c r="F1096" s="780"/>
      <c r="G1096" s="780"/>
      <c r="H1096" s="780"/>
      <c r="I1096" s="780"/>
    </row>
    <row r="1097" spans="3:9" x14ac:dyDescent="0.2">
      <c r="C1097" s="780"/>
      <c r="D1097" s="780"/>
      <c r="E1097" s="780"/>
      <c r="F1097" s="780"/>
      <c r="G1097" s="780"/>
      <c r="H1097" s="780"/>
      <c r="I1097" s="780"/>
    </row>
    <row r="1098" spans="3:9" x14ac:dyDescent="0.2">
      <c r="C1098" s="780"/>
      <c r="D1098" s="780"/>
      <c r="E1098" s="780"/>
      <c r="F1098" s="780"/>
      <c r="G1098" s="780"/>
      <c r="H1098" s="780"/>
      <c r="I1098" s="780"/>
    </row>
    <row r="1099" spans="3:9" x14ac:dyDescent="0.2">
      <c r="C1099" s="780"/>
      <c r="D1099" s="780"/>
      <c r="E1099" s="780"/>
      <c r="F1099" s="780"/>
      <c r="G1099" s="780"/>
      <c r="H1099" s="780"/>
      <c r="I1099" s="780"/>
    </row>
    <row r="1100" spans="3:9" x14ac:dyDescent="0.2">
      <c r="C1100" s="780"/>
      <c r="D1100" s="780"/>
      <c r="E1100" s="780"/>
      <c r="F1100" s="780"/>
      <c r="G1100" s="780"/>
      <c r="H1100" s="780"/>
      <c r="I1100" s="780"/>
    </row>
    <row r="1101" spans="3:9" x14ac:dyDescent="0.2">
      <c r="C1101" s="780"/>
      <c r="D1101" s="780"/>
      <c r="E1101" s="780"/>
      <c r="F1101" s="780"/>
      <c r="G1101" s="780"/>
      <c r="H1101" s="780"/>
      <c r="I1101" s="780"/>
    </row>
    <row r="1102" spans="3:9" x14ac:dyDescent="0.2">
      <c r="C1102" s="780"/>
      <c r="D1102" s="780"/>
      <c r="E1102" s="780"/>
      <c r="F1102" s="780"/>
      <c r="G1102" s="780"/>
      <c r="H1102" s="780"/>
      <c r="I1102" s="780"/>
    </row>
    <row r="1103" spans="3:9" x14ac:dyDescent="0.2">
      <c r="C1103" s="780"/>
      <c r="D1103" s="780"/>
      <c r="E1103" s="780"/>
      <c r="F1103" s="780"/>
      <c r="G1103" s="780"/>
      <c r="H1103" s="780"/>
      <c r="I1103" s="780"/>
    </row>
    <row r="1104" spans="3:9" x14ac:dyDescent="0.2">
      <c r="C1104" s="780"/>
      <c r="D1104" s="780"/>
      <c r="E1104" s="780"/>
      <c r="F1104" s="780"/>
      <c r="G1104" s="780"/>
      <c r="H1104" s="780"/>
      <c r="I1104" s="780"/>
    </row>
    <row r="1105" spans="3:9" x14ac:dyDescent="0.2">
      <c r="C1105" s="780"/>
      <c r="D1105" s="780"/>
      <c r="E1105" s="780"/>
      <c r="F1105" s="780"/>
      <c r="G1105" s="780"/>
      <c r="H1105" s="780"/>
      <c r="I1105" s="780"/>
    </row>
    <row r="1106" spans="3:9" x14ac:dyDescent="0.2">
      <c r="C1106" s="780"/>
      <c r="D1106" s="780"/>
      <c r="E1106" s="780"/>
      <c r="F1106" s="780"/>
      <c r="G1106" s="780"/>
      <c r="H1106" s="780"/>
      <c r="I1106" s="780"/>
    </row>
    <row r="1107" spans="3:9" x14ac:dyDescent="0.2">
      <c r="C1107" s="780"/>
      <c r="D1107" s="780"/>
      <c r="E1107" s="780"/>
      <c r="F1107" s="780"/>
      <c r="G1107" s="780"/>
      <c r="H1107" s="780"/>
      <c r="I1107" s="780"/>
    </row>
    <row r="1108" spans="3:9" x14ac:dyDescent="0.2">
      <c r="C1108" s="780"/>
      <c r="D1108" s="780"/>
      <c r="E1108" s="780"/>
      <c r="F1108" s="780"/>
      <c r="G1108" s="780"/>
      <c r="H1108" s="780"/>
      <c r="I1108" s="780"/>
    </row>
    <row r="1109" spans="3:9" x14ac:dyDescent="0.2">
      <c r="C1109" s="780"/>
      <c r="D1109" s="780"/>
      <c r="E1109" s="780"/>
      <c r="F1109" s="780"/>
      <c r="G1109" s="780"/>
      <c r="H1109" s="780"/>
      <c r="I1109" s="780"/>
    </row>
    <row r="1110" spans="3:9" x14ac:dyDescent="0.2">
      <c r="C1110" s="780"/>
      <c r="D1110" s="780"/>
      <c r="E1110" s="780"/>
      <c r="F1110" s="780"/>
      <c r="G1110" s="780"/>
      <c r="H1110" s="780"/>
      <c r="I1110" s="780"/>
    </row>
    <row r="1111" spans="3:9" x14ac:dyDescent="0.2">
      <c r="C1111" s="780"/>
      <c r="D1111" s="780"/>
      <c r="E1111" s="780"/>
      <c r="F1111" s="780"/>
      <c r="G1111" s="780"/>
      <c r="H1111" s="780"/>
      <c r="I1111" s="780"/>
    </row>
    <row r="1112" spans="3:9" x14ac:dyDescent="0.2">
      <c r="C1112" s="780"/>
      <c r="D1112" s="780"/>
      <c r="E1112" s="780"/>
      <c r="F1112" s="780"/>
      <c r="G1112" s="780"/>
      <c r="H1112" s="780"/>
      <c r="I1112" s="780"/>
    </row>
    <row r="1113" spans="3:9" x14ac:dyDescent="0.2">
      <c r="C1113" s="780"/>
      <c r="D1113" s="780"/>
      <c r="E1113" s="780"/>
      <c r="F1113" s="780"/>
      <c r="G1113" s="780"/>
      <c r="H1113" s="780"/>
      <c r="I1113" s="780"/>
    </row>
    <row r="1114" spans="3:9" x14ac:dyDescent="0.2">
      <c r="C1114" s="780"/>
      <c r="D1114" s="780"/>
      <c r="E1114" s="780"/>
      <c r="F1114" s="780"/>
      <c r="G1114" s="780"/>
      <c r="H1114" s="780"/>
      <c r="I1114" s="780"/>
    </row>
    <row r="1115" spans="3:9" x14ac:dyDescent="0.2">
      <c r="C1115" s="780"/>
      <c r="D1115" s="780"/>
      <c r="E1115" s="780"/>
      <c r="F1115" s="780"/>
      <c r="G1115" s="780"/>
      <c r="H1115" s="780"/>
      <c r="I1115" s="780"/>
    </row>
    <row r="1116" spans="3:9" x14ac:dyDescent="0.2">
      <c r="C1116" s="780"/>
      <c r="D1116" s="780"/>
      <c r="E1116" s="780"/>
      <c r="F1116" s="780"/>
      <c r="G1116" s="780"/>
      <c r="H1116" s="780"/>
      <c r="I1116" s="780"/>
    </row>
    <row r="1117" spans="3:9" x14ac:dyDescent="0.2">
      <c r="C1117" s="780"/>
      <c r="D1117" s="780"/>
      <c r="E1117" s="780"/>
      <c r="F1117" s="780"/>
      <c r="G1117" s="780"/>
      <c r="H1117" s="780"/>
      <c r="I1117" s="780"/>
    </row>
    <row r="1118" spans="3:9" x14ac:dyDescent="0.2">
      <c r="C1118" s="780"/>
      <c r="D1118" s="780"/>
      <c r="E1118" s="780"/>
      <c r="F1118" s="780"/>
      <c r="G1118" s="780"/>
      <c r="H1118" s="780"/>
      <c r="I1118" s="780"/>
    </row>
    <row r="1119" spans="3:9" x14ac:dyDescent="0.2">
      <c r="C1119" s="780"/>
      <c r="D1119" s="780"/>
      <c r="E1119" s="780"/>
      <c r="F1119" s="780"/>
      <c r="G1119" s="780"/>
      <c r="H1119" s="780"/>
      <c r="I1119" s="780"/>
    </row>
    <row r="1120" spans="3:9" x14ac:dyDescent="0.2">
      <c r="C1120" s="780"/>
      <c r="D1120" s="780"/>
      <c r="E1120" s="780"/>
      <c r="F1120" s="780"/>
      <c r="G1120" s="780"/>
      <c r="H1120" s="780"/>
      <c r="I1120" s="780"/>
    </row>
    <row r="1121" spans="3:9" x14ac:dyDescent="0.2">
      <c r="C1121" s="780"/>
      <c r="D1121" s="780"/>
      <c r="E1121" s="780"/>
      <c r="F1121" s="780"/>
      <c r="G1121" s="780"/>
      <c r="H1121" s="780"/>
      <c r="I1121" s="780"/>
    </row>
    <row r="1122" spans="3:9" x14ac:dyDescent="0.2">
      <c r="C1122" s="780"/>
      <c r="D1122" s="780"/>
      <c r="E1122" s="780"/>
      <c r="F1122" s="780"/>
      <c r="G1122" s="780"/>
      <c r="H1122" s="780"/>
      <c r="I1122" s="780"/>
    </row>
    <row r="1123" spans="3:9" x14ac:dyDescent="0.2">
      <c r="C1123" s="780"/>
      <c r="D1123" s="780"/>
      <c r="E1123" s="780"/>
      <c r="F1123" s="780"/>
      <c r="G1123" s="780"/>
      <c r="H1123" s="780"/>
      <c r="I1123" s="780"/>
    </row>
    <row r="1124" spans="3:9" x14ac:dyDescent="0.2">
      <c r="C1124" s="780"/>
      <c r="D1124" s="780"/>
      <c r="E1124" s="780"/>
      <c r="F1124" s="780"/>
      <c r="G1124" s="780"/>
      <c r="H1124" s="780"/>
      <c r="I1124" s="780"/>
    </row>
    <row r="1125" spans="3:9" x14ac:dyDescent="0.2">
      <c r="C1125" s="780"/>
      <c r="D1125" s="780"/>
      <c r="E1125" s="780"/>
      <c r="F1125" s="780"/>
      <c r="G1125" s="780"/>
      <c r="H1125" s="780"/>
      <c r="I1125" s="780"/>
    </row>
    <row r="1126" spans="3:9" x14ac:dyDescent="0.2">
      <c r="C1126" s="780"/>
      <c r="D1126" s="780"/>
      <c r="E1126" s="780"/>
      <c r="F1126" s="780"/>
      <c r="G1126" s="780"/>
      <c r="H1126" s="780"/>
      <c r="I1126" s="780"/>
    </row>
    <row r="1127" spans="3:9" x14ac:dyDescent="0.2">
      <c r="C1127" s="780"/>
      <c r="D1127" s="780"/>
      <c r="E1127" s="780"/>
      <c r="F1127" s="780"/>
      <c r="G1127" s="780"/>
      <c r="H1127" s="780"/>
      <c r="I1127" s="780"/>
    </row>
    <row r="1128" spans="3:9" x14ac:dyDescent="0.2">
      <c r="C1128" s="780"/>
      <c r="D1128" s="780"/>
      <c r="E1128" s="780"/>
      <c r="F1128" s="780"/>
      <c r="G1128" s="780"/>
      <c r="H1128" s="780"/>
      <c r="I1128" s="780"/>
    </row>
    <row r="1129" spans="3:9" x14ac:dyDescent="0.2">
      <c r="C1129" s="780"/>
      <c r="D1129" s="780"/>
      <c r="E1129" s="780"/>
      <c r="F1129" s="780"/>
      <c r="G1129" s="780"/>
      <c r="H1129" s="780"/>
      <c r="I1129" s="780"/>
    </row>
    <row r="1130" spans="3:9" x14ac:dyDescent="0.2">
      <c r="C1130" s="780"/>
      <c r="D1130" s="780"/>
      <c r="E1130" s="780"/>
      <c r="F1130" s="780"/>
      <c r="G1130" s="780"/>
      <c r="H1130" s="780"/>
      <c r="I1130" s="780"/>
    </row>
    <row r="1131" spans="3:9" x14ac:dyDescent="0.2">
      <c r="C1131" s="780"/>
      <c r="D1131" s="780"/>
      <c r="E1131" s="780"/>
      <c r="F1131" s="780"/>
      <c r="G1131" s="780"/>
      <c r="H1131" s="780"/>
      <c r="I1131" s="780"/>
    </row>
    <row r="1132" spans="3:9" x14ac:dyDescent="0.2">
      <c r="C1132" s="780"/>
      <c r="D1132" s="780"/>
      <c r="E1132" s="780"/>
      <c r="F1132" s="780"/>
      <c r="G1132" s="780"/>
      <c r="H1132" s="780"/>
      <c r="I1132" s="780"/>
    </row>
    <row r="1133" spans="3:9" x14ac:dyDescent="0.2">
      <c r="C1133" s="780"/>
      <c r="D1133" s="780"/>
      <c r="E1133" s="780"/>
      <c r="F1133" s="780"/>
      <c r="G1133" s="780"/>
      <c r="H1133" s="780"/>
      <c r="I1133" s="780"/>
    </row>
    <row r="1134" spans="3:9" x14ac:dyDescent="0.2">
      <c r="C1134" s="780"/>
      <c r="D1134" s="780"/>
      <c r="E1134" s="780"/>
      <c r="F1134" s="780"/>
      <c r="G1134" s="780"/>
      <c r="H1134" s="780"/>
      <c r="I1134" s="780"/>
    </row>
    <row r="1135" spans="3:9" x14ac:dyDescent="0.2">
      <c r="C1135" s="780"/>
      <c r="D1135" s="780"/>
      <c r="E1135" s="780"/>
      <c r="F1135" s="780"/>
      <c r="G1135" s="780"/>
      <c r="H1135" s="780"/>
      <c r="I1135" s="780"/>
    </row>
    <row r="1136" spans="3:9" x14ac:dyDescent="0.2">
      <c r="C1136" s="780"/>
      <c r="D1136" s="780"/>
      <c r="E1136" s="780"/>
      <c r="F1136" s="780"/>
      <c r="G1136" s="780"/>
      <c r="H1136" s="780"/>
      <c r="I1136" s="780"/>
    </row>
    <row r="1137" spans="3:9" x14ac:dyDescent="0.2">
      <c r="C1137" s="780"/>
      <c r="D1137" s="780"/>
      <c r="E1137" s="780"/>
      <c r="F1137" s="780"/>
      <c r="G1137" s="780"/>
      <c r="H1137" s="780"/>
      <c r="I1137" s="780"/>
    </row>
  </sheetData>
  <mergeCells count="6">
    <mergeCell ref="F19:G19"/>
    <mergeCell ref="B2:C2"/>
    <mergeCell ref="B3:C3"/>
    <mergeCell ref="B4:C4"/>
    <mergeCell ref="B6:I6"/>
    <mergeCell ref="B18:C18"/>
  </mergeCells>
  <phoneticPr fontId="11" type="noConversion"/>
  <pageMargins left="0.7" right="0.5" top="0.5" bottom="0.5" header="0" footer="0"/>
  <pageSetup scale="94" orientation="portrait" blackAndWhite="1" r:id="rId1"/>
  <headerFooter alignWithMargins="0">
    <oddHeader>&amp;L&amp;D</oddHeader>
  </headerFooter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theme="9" tint="-0.499984740745262"/>
  </sheetPr>
  <dimension ref="A1:AB1137"/>
  <sheetViews>
    <sheetView showZeros="0" topLeftCell="A13" zoomScale="90" zoomScaleNormal="90" zoomScaleSheetLayoutView="100" workbookViewId="0">
      <selection activeCell="E39" sqref="E39"/>
    </sheetView>
  </sheetViews>
  <sheetFormatPr defaultColWidth="9.140625" defaultRowHeight="12.75" x14ac:dyDescent="0.2"/>
  <cols>
    <col min="1" max="1" width="2.7109375" style="781" customWidth="1"/>
    <col min="2" max="2" width="12.7109375" style="781" customWidth="1"/>
    <col min="3" max="4" width="11.7109375" style="781" customWidth="1"/>
    <col min="5" max="5" width="10.7109375" style="781" customWidth="1"/>
    <col min="6" max="6" width="9.28515625" style="781" customWidth="1"/>
    <col min="7" max="7" width="12.7109375" style="781" customWidth="1"/>
    <col min="8" max="8" width="11.140625" style="781" customWidth="1"/>
    <col min="9" max="9" width="15.7109375" style="781" customWidth="1"/>
    <col min="10" max="10" width="2.7109375" style="780" customWidth="1"/>
    <col min="11" max="11" width="8.7109375" style="780" customWidth="1"/>
    <col min="12" max="12" width="10.7109375" style="781" customWidth="1"/>
    <col min="13" max="13" width="12.7109375" style="781" customWidth="1"/>
    <col min="14" max="14" width="12.42578125" style="781" customWidth="1"/>
    <col min="15" max="15" width="11.7109375" style="781" customWidth="1"/>
    <col min="16" max="16" width="12.7109375" style="781" customWidth="1"/>
    <col min="17" max="21" width="9.140625" style="781"/>
    <col min="22" max="22" width="10.140625" style="781" bestFit="1" customWidth="1"/>
    <col min="23" max="24" width="9.140625" style="781"/>
    <col min="25" max="25" width="2.7109375" style="781" customWidth="1"/>
    <col min="26" max="16384" width="9.140625" style="781"/>
  </cols>
  <sheetData>
    <row r="1" spans="1:25" s="653" customFormat="1" ht="15" x14ac:dyDescent="0.2">
      <c r="A1" s="644"/>
      <c r="B1" s="645" t="s">
        <v>238</v>
      </c>
      <c r="C1" s="646"/>
      <c r="D1" s="646"/>
      <c r="E1" s="647" t="s">
        <v>239</v>
      </c>
      <c r="F1" s="648"/>
      <c r="G1" s="648"/>
      <c r="H1" s="648"/>
      <c r="I1" s="648"/>
      <c r="J1" s="649"/>
      <c r="K1" s="650"/>
      <c r="L1" s="651"/>
      <c r="M1" s="651"/>
      <c r="N1" s="651"/>
      <c r="O1" s="651"/>
      <c r="P1" s="651"/>
      <c r="Q1" s="651"/>
      <c r="R1" s="651"/>
      <c r="S1" s="651"/>
      <c r="T1" s="652"/>
      <c r="U1" s="652"/>
      <c r="V1" s="652"/>
      <c r="W1" s="652"/>
      <c r="X1" s="652"/>
      <c r="Y1" s="652"/>
    </row>
    <row r="2" spans="1:25" s="653" customFormat="1" ht="15.75" x14ac:dyDescent="0.25">
      <c r="A2" s="644"/>
      <c r="B2" s="1560" t="s">
        <v>240</v>
      </c>
      <c r="C2" s="1560"/>
      <c r="D2" s="654" t="str">
        <f>'[7]CALC QTY'!F5</f>
        <v>17BP.4.R.86</v>
      </c>
      <c r="E2" s="655"/>
      <c r="F2" s="655"/>
      <c r="G2" s="655"/>
      <c r="H2" s="656" t="str">
        <f>"SHEET  15  OF  "&amp;'[7]CALC QTY'!L1</f>
        <v>SHEET  15  OF  23</v>
      </c>
      <c r="I2" s="657"/>
      <c r="J2" s="649"/>
      <c r="K2" s="650"/>
      <c r="L2" s="651"/>
      <c r="M2" s="652"/>
      <c r="N2" s="652"/>
      <c r="O2" s="651"/>
      <c r="P2" s="651"/>
      <c r="Q2" s="651"/>
      <c r="R2" s="651"/>
      <c r="S2" s="651"/>
      <c r="T2" s="652"/>
      <c r="U2" s="652"/>
      <c r="V2" s="652"/>
      <c r="W2" s="652"/>
      <c r="X2" s="652"/>
      <c r="Y2" s="652"/>
    </row>
    <row r="3" spans="1:25" s="653" customFormat="1" ht="15.75" x14ac:dyDescent="0.25">
      <c r="A3" s="644"/>
      <c r="B3" s="1560" t="s">
        <v>241</v>
      </c>
      <c r="C3" s="1560"/>
      <c r="D3" s="658" t="s">
        <v>242</v>
      </c>
      <c r="E3" s="655"/>
      <c r="F3" s="655"/>
      <c r="G3" s="655"/>
      <c r="H3" s="659"/>
      <c r="I3" s="659"/>
      <c r="J3" s="649"/>
      <c r="K3" s="650"/>
      <c r="L3" s="651"/>
      <c r="M3" s="652"/>
      <c r="N3" s="652"/>
      <c r="O3" s="651"/>
      <c r="P3" s="651"/>
      <c r="Q3" s="651"/>
      <c r="R3" s="651"/>
      <c r="S3" s="651"/>
      <c r="T3" s="652"/>
      <c r="U3" s="652"/>
      <c r="V3" s="652"/>
      <c r="W3" s="652"/>
      <c r="X3" s="652"/>
      <c r="Y3" s="652"/>
    </row>
    <row r="4" spans="1:25" s="653" customFormat="1" ht="15.75" x14ac:dyDescent="0.25">
      <c r="A4" s="644"/>
      <c r="B4" s="1560" t="s">
        <v>243</v>
      </c>
      <c r="C4" s="1560"/>
      <c r="D4" s="658" t="s">
        <v>244</v>
      </c>
      <c r="E4" s="655"/>
      <c r="F4" s="655"/>
      <c r="G4" s="655"/>
      <c r="H4" s="656" t="s">
        <v>245</v>
      </c>
      <c r="I4" s="657"/>
      <c r="J4" s="649"/>
      <c r="K4" s="660"/>
      <c r="L4" s="661"/>
      <c r="M4" s="662"/>
      <c r="N4" s="662"/>
      <c r="O4" s="661"/>
      <c r="P4" s="661"/>
      <c r="Q4" s="661"/>
      <c r="R4" s="661"/>
      <c r="S4" s="661"/>
      <c r="T4" s="662"/>
      <c r="U4" s="662"/>
      <c r="V4" s="662"/>
      <c r="W4" s="662"/>
      <c r="X4" s="662"/>
      <c r="Y4" s="662"/>
    </row>
    <row r="5" spans="1:25" s="653" customFormat="1" ht="15" x14ac:dyDescent="0.2">
      <c r="A5" s="644"/>
      <c r="B5" s="663"/>
      <c r="C5" s="663"/>
      <c r="D5" s="663"/>
      <c r="E5" s="663"/>
      <c r="F5" s="663"/>
      <c r="G5" s="663"/>
      <c r="H5" s="663"/>
      <c r="I5" s="663"/>
      <c r="J5" s="649"/>
      <c r="K5" s="660"/>
      <c r="L5" s="661"/>
      <c r="M5" s="662"/>
      <c r="N5" s="662"/>
      <c r="O5" s="661"/>
      <c r="P5" s="661"/>
      <c r="Q5" s="661"/>
      <c r="R5" s="661"/>
      <c r="S5" s="661"/>
      <c r="T5" s="662"/>
      <c r="U5" s="662"/>
      <c r="V5" s="662"/>
      <c r="W5" s="662"/>
      <c r="X5" s="662"/>
      <c r="Y5" s="662"/>
    </row>
    <row r="6" spans="1:25" s="669" customFormat="1" ht="24" customHeight="1" x14ac:dyDescent="0.4">
      <c r="A6" s="664"/>
      <c r="B6" s="1561" t="str">
        <f>LOOKUP(L7, L8:L20, O8:O20)</f>
        <v xml:space="preserve">ASPHALT CONCRETE BASE COURSE </v>
      </c>
      <c r="C6" s="1562"/>
      <c r="D6" s="1562"/>
      <c r="E6" s="1562"/>
      <c r="F6" s="1562"/>
      <c r="G6" s="1562"/>
      <c r="H6" s="1562"/>
      <c r="I6" s="1562"/>
      <c r="J6" s="649"/>
      <c r="K6" s="660"/>
      <c r="L6" s="665" t="str">
        <f>IF(OR(V45&lt;&gt;0,X45&lt;&gt;0),"UNIT WEIGHT OF "&amp;LOOKUP(L7,L8:L20,M8:M20)&amp;" =  "&amp;LOOKUP(L7,L8:L20,N8:N20)*36&amp;" LB/CY","")</f>
        <v>UNIT WEIGHT OF B25.0C =  4104 LB/CY</v>
      </c>
      <c r="M6" s="666"/>
      <c r="N6" s="667"/>
      <c r="O6" s="660"/>
      <c r="P6" s="660"/>
      <c r="Q6" s="660"/>
      <c r="R6" s="660"/>
      <c r="S6" s="660"/>
      <c r="T6" s="668"/>
      <c r="U6" s="668"/>
      <c r="V6" s="668"/>
      <c r="W6" s="668"/>
      <c r="X6" s="668"/>
      <c r="Y6" s="668"/>
    </row>
    <row r="7" spans="1:25" s="669" customFormat="1" ht="24" customHeight="1" x14ac:dyDescent="0.4">
      <c r="A7" s="664"/>
      <c r="B7" s="670"/>
      <c r="C7" s="670"/>
      <c r="D7" s="670"/>
      <c r="E7" s="671" t="s">
        <v>246</v>
      </c>
      <c r="F7" s="670" t="str">
        <f>LOOKUP(L7, L8:L20, M8:M20)</f>
        <v>B25.0C</v>
      </c>
      <c r="G7" s="672"/>
      <c r="H7" s="672"/>
      <c r="I7" s="672"/>
      <c r="J7" s="649"/>
      <c r="K7" s="660"/>
      <c r="L7" s="673">
        <v>11</v>
      </c>
      <c r="M7" s="674" t="s">
        <v>246</v>
      </c>
      <c r="N7" s="675" t="s">
        <v>247</v>
      </c>
      <c r="O7" s="676" t="s">
        <v>10</v>
      </c>
      <c r="P7" s="676"/>
      <c r="Q7" s="677"/>
      <c r="R7" s="677"/>
      <c r="S7" s="677"/>
      <c r="T7" s="678"/>
      <c r="U7" s="679"/>
      <c r="V7" s="679"/>
      <c r="W7" s="679"/>
      <c r="X7" s="680"/>
      <c r="Y7" s="668"/>
    </row>
    <row r="8" spans="1:25" s="653" customFormat="1" ht="15.75" x14ac:dyDescent="0.25">
      <c r="A8" s="644"/>
      <c r="B8" s="663"/>
      <c r="C8" s="663"/>
      <c r="D8" s="663"/>
      <c r="E8" s="681"/>
      <c r="F8" s="663"/>
      <c r="G8" s="663"/>
      <c r="H8" s="663"/>
      <c r="I8" s="663"/>
      <c r="J8" s="649"/>
      <c r="K8" s="660"/>
      <c r="L8" s="682">
        <v>1</v>
      </c>
      <c r="M8" s="682" t="s">
        <v>248</v>
      </c>
      <c r="N8" s="682">
        <v>100</v>
      </c>
      <c r="O8" s="683" t="s">
        <v>249</v>
      </c>
      <c r="P8" s="684"/>
      <c r="Q8" s="684"/>
      <c r="R8" s="684"/>
      <c r="S8" s="684"/>
      <c r="T8" s="685"/>
      <c r="U8" s="685"/>
      <c r="V8" s="685"/>
      <c r="W8" s="686"/>
      <c r="X8" s="680"/>
      <c r="Y8" s="662"/>
    </row>
    <row r="9" spans="1:25" s="653" customFormat="1" ht="15.75" x14ac:dyDescent="0.25">
      <c r="A9" s="644"/>
      <c r="B9" s="663"/>
      <c r="C9" s="663"/>
      <c r="D9" s="663"/>
      <c r="E9" s="681"/>
      <c r="F9" s="663"/>
      <c r="G9" s="663"/>
      <c r="H9" s="663"/>
      <c r="I9" s="663"/>
      <c r="J9" s="649"/>
      <c r="K9" s="660"/>
      <c r="L9" s="687">
        <v>2</v>
      </c>
      <c r="M9" s="687" t="s">
        <v>250</v>
      </c>
      <c r="N9" s="687">
        <v>110</v>
      </c>
      <c r="O9" s="688" t="s">
        <v>249</v>
      </c>
      <c r="P9" s="689"/>
      <c r="Q9" s="689"/>
      <c r="R9" s="689"/>
      <c r="S9" s="689"/>
      <c r="T9" s="689"/>
      <c r="U9" s="689"/>
      <c r="V9" s="689"/>
      <c r="W9" s="690"/>
      <c r="X9" s="680"/>
      <c r="Y9" s="662"/>
    </row>
    <row r="10" spans="1:25" s="653" customFormat="1" ht="15.75" x14ac:dyDescent="0.25">
      <c r="A10" s="644"/>
      <c r="B10" s="663"/>
      <c r="C10" s="663"/>
      <c r="D10" s="663"/>
      <c r="E10" s="681"/>
      <c r="F10" s="663"/>
      <c r="G10" s="663"/>
      <c r="H10" s="663"/>
      <c r="I10" s="663"/>
      <c r="J10" s="649"/>
      <c r="K10" s="660"/>
      <c r="L10" s="687">
        <v>3</v>
      </c>
      <c r="M10" s="687" t="s">
        <v>236</v>
      </c>
      <c r="N10" s="687">
        <v>112</v>
      </c>
      <c r="O10" s="688" t="s">
        <v>249</v>
      </c>
      <c r="P10" s="689"/>
      <c r="Q10" s="689"/>
      <c r="R10" s="689"/>
      <c r="S10" s="689"/>
      <c r="T10" s="689"/>
      <c r="U10" s="689"/>
      <c r="V10" s="689"/>
      <c r="W10" s="690"/>
      <c r="X10" s="680"/>
      <c r="Y10" s="662"/>
    </row>
    <row r="11" spans="1:25" s="653" customFormat="1" ht="15.75" x14ac:dyDescent="0.25">
      <c r="A11" s="644"/>
      <c r="B11" s="663"/>
      <c r="C11" s="663"/>
      <c r="D11" s="663"/>
      <c r="E11" s="681"/>
      <c r="F11" s="663"/>
      <c r="G11" s="663"/>
      <c r="H11" s="663"/>
      <c r="I11" s="663"/>
      <c r="J11" s="649"/>
      <c r="K11" s="660"/>
      <c r="L11" s="687">
        <v>4</v>
      </c>
      <c r="M11" s="687" t="s">
        <v>251</v>
      </c>
      <c r="N11" s="687">
        <v>112</v>
      </c>
      <c r="O11" s="688" t="s">
        <v>249</v>
      </c>
      <c r="P11" s="689"/>
      <c r="Q11" s="689"/>
      <c r="R11" s="689"/>
      <c r="S11" s="689"/>
      <c r="T11" s="689"/>
      <c r="U11" s="689"/>
      <c r="V11" s="689"/>
      <c r="W11" s="690"/>
      <c r="X11" s="680"/>
      <c r="Y11" s="662"/>
    </row>
    <row r="12" spans="1:25" s="653" customFormat="1" ht="15.75" x14ac:dyDescent="0.25">
      <c r="A12" s="644"/>
      <c r="B12" s="663"/>
      <c r="C12" s="663"/>
      <c r="D12" s="663"/>
      <c r="E12" s="681"/>
      <c r="F12" s="663"/>
      <c r="G12" s="663"/>
      <c r="H12" s="663"/>
      <c r="I12" s="663"/>
      <c r="J12" s="649"/>
      <c r="K12" s="660"/>
      <c r="L12" s="687">
        <v>5</v>
      </c>
      <c r="M12" s="687" t="s">
        <v>252</v>
      </c>
      <c r="N12" s="687">
        <v>112</v>
      </c>
      <c r="O12" s="688" t="s">
        <v>249</v>
      </c>
      <c r="P12" s="689"/>
      <c r="Q12" s="689"/>
      <c r="R12" s="689"/>
      <c r="S12" s="689"/>
      <c r="T12" s="689"/>
      <c r="U12" s="689"/>
      <c r="V12" s="689"/>
      <c r="W12" s="690"/>
      <c r="X12" s="680"/>
      <c r="Y12" s="662"/>
    </row>
    <row r="13" spans="1:25" s="653" customFormat="1" ht="15.75" x14ac:dyDescent="0.25">
      <c r="A13" s="644"/>
      <c r="B13" s="663"/>
      <c r="C13" s="663"/>
      <c r="D13" s="663"/>
      <c r="E13" s="681"/>
      <c r="F13" s="663"/>
      <c r="G13" s="663"/>
      <c r="H13" s="663"/>
      <c r="I13" s="663"/>
      <c r="J13" s="649"/>
      <c r="K13" s="660"/>
      <c r="L13" s="687">
        <v>6</v>
      </c>
      <c r="M13" s="687" t="s">
        <v>253</v>
      </c>
      <c r="N13" s="687">
        <v>112</v>
      </c>
      <c r="O13" s="688" t="s">
        <v>249</v>
      </c>
      <c r="P13" s="689"/>
      <c r="Q13" s="689"/>
      <c r="R13" s="689"/>
      <c r="S13" s="689"/>
      <c r="T13" s="689"/>
      <c r="U13" s="689"/>
      <c r="V13" s="689"/>
      <c r="W13" s="690"/>
      <c r="X13" s="680"/>
      <c r="Y13" s="662"/>
    </row>
    <row r="14" spans="1:25" s="653" customFormat="1" ht="15.75" x14ac:dyDescent="0.25">
      <c r="A14" s="644"/>
      <c r="B14" s="663"/>
      <c r="C14" s="663"/>
      <c r="D14" s="663"/>
      <c r="E14" s="681"/>
      <c r="F14" s="663"/>
      <c r="G14" s="663"/>
      <c r="H14" s="663"/>
      <c r="I14" s="663"/>
      <c r="J14" s="649"/>
      <c r="K14" s="660"/>
      <c r="L14" s="687">
        <v>7</v>
      </c>
      <c r="M14" s="687" t="s">
        <v>254</v>
      </c>
      <c r="N14" s="687">
        <v>114</v>
      </c>
      <c r="O14" s="688" t="s">
        <v>255</v>
      </c>
      <c r="P14" s="689"/>
      <c r="Q14" s="689"/>
      <c r="R14" s="689"/>
      <c r="S14" s="689"/>
      <c r="T14" s="689"/>
      <c r="U14" s="689"/>
      <c r="V14" s="689"/>
      <c r="W14" s="690"/>
      <c r="X14" s="680"/>
      <c r="Y14" s="662"/>
    </row>
    <row r="15" spans="1:25" s="653" customFormat="1" ht="15.75" x14ac:dyDescent="0.25">
      <c r="A15" s="644"/>
      <c r="B15" s="663"/>
      <c r="C15" s="663"/>
      <c r="D15" s="663"/>
      <c r="E15" s="681"/>
      <c r="F15" s="663"/>
      <c r="G15" s="663"/>
      <c r="H15" s="663"/>
      <c r="I15" s="663"/>
      <c r="J15" s="649"/>
      <c r="K15" s="660"/>
      <c r="L15" s="687">
        <v>8</v>
      </c>
      <c r="M15" s="687" t="s">
        <v>235</v>
      </c>
      <c r="N15" s="687">
        <v>114</v>
      </c>
      <c r="O15" s="688" t="s">
        <v>255</v>
      </c>
      <c r="P15" s="689"/>
      <c r="Q15" s="689"/>
      <c r="R15" s="689"/>
      <c r="S15" s="689"/>
      <c r="T15" s="689"/>
      <c r="U15" s="689"/>
      <c r="V15" s="689"/>
      <c r="W15" s="690"/>
      <c r="X15" s="680"/>
      <c r="Y15" s="662"/>
    </row>
    <row r="16" spans="1:25" s="653" customFormat="1" ht="13.5" customHeight="1" x14ac:dyDescent="0.25">
      <c r="A16" s="644"/>
      <c r="B16" s="663"/>
      <c r="C16" s="663"/>
      <c r="D16" s="663"/>
      <c r="E16" s="681"/>
      <c r="F16" s="663"/>
      <c r="G16" s="663"/>
      <c r="H16" s="663"/>
      <c r="I16" s="663"/>
      <c r="J16" s="649"/>
      <c r="K16" s="660"/>
      <c r="L16" s="687">
        <v>9</v>
      </c>
      <c r="M16" s="687" t="s">
        <v>256</v>
      </c>
      <c r="N16" s="687">
        <v>114</v>
      </c>
      <c r="O16" s="688" t="s">
        <v>255</v>
      </c>
      <c r="P16" s="689"/>
      <c r="Q16" s="689"/>
      <c r="R16" s="689"/>
      <c r="S16" s="689"/>
      <c r="T16" s="689"/>
      <c r="U16" s="689"/>
      <c r="V16" s="689"/>
      <c r="W16" s="690"/>
      <c r="X16" s="680"/>
      <c r="Y16" s="662"/>
    </row>
    <row r="17" spans="1:28" s="653" customFormat="1" ht="15.75" x14ac:dyDescent="0.25">
      <c r="A17" s="644"/>
      <c r="C17" s="663"/>
      <c r="D17" s="663"/>
      <c r="E17" s="681"/>
      <c r="F17" s="681"/>
      <c r="G17" s="681"/>
      <c r="H17" s="663"/>
      <c r="I17" s="663"/>
      <c r="J17" s="649"/>
      <c r="K17" s="660"/>
      <c r="L17" s="687">
        <v>10</v>
      </c>
      <c r="M17" s="687" t="s">
        <v>234</v>
      </c>
      <c r="N17" s="687">
        <v>114</v>
      </c>
      <c r="O17" s="688" t="s">
        <v>257</v>
      </c>
      <c r="P17" s="689"/>
      <c r="Q17" s="689"/>
      <c r="R17" s="689"/>
      <c r="S17" s="689"/>
      <c r="T17" s="689"/>
      <c r="U17" s="689"/>
      <c r="V17" s="689"/>
      <c r="W17" s="690"/>
      <c r="X17" s="680"/>
      <c r="Y17" s="662"/>
    </row>
    <row r="18" spans="1:28" s="653" customFormat="1" ht="15.75" x14ac:dyDescent="0.25">
      <c r="A18" s="691"/>
      <c r="B18" s="1563" t="s">
        <v>258</v>
      </c>
      <c r="C18" s="1562"/>
      <c r="D18" s="655"/>
      <c r="E18" s="655"/>
      <c r="F18" s="655"/>
      <c r="G18" s="655"/>
      <c r="H18" s="655"/>
      <c r="I18" s="663"/>
      <c r="J18" s="649"/>
      <c r="K18" s="660"/>
      <c r="L18" s="687">
        <v>11</v>
      </c>
      <c r="M18" s="687" t="s">
        <v>259</v>
      </c>
      <c r="N18" s="687">
        <v>114</v>
      </c>
      <c r="O18" s="688" t="s">
        <v>257</v>
      </c>
      <c r="P18" s="689"/>
      <c r="Q18" s="689"/>
      <c r="R18" s="689"/>
      <c r="S18" s="689"/>
      <c r="T18" s="689"/>
      <c r="U18" s="689"/>
      <c r="V18" s="689"/>
      <c r="W18" s="690"/>
      <c r="X18" s="680"/>
      <c r="Y18" s="662"/>
    </row>
    <row r="19" spans="1:28" s="653" customFormat="1" ht="18" customHeight="1" thickBot="1" x14ac:dyDescent="0.3">
      <c r="A19" s="691"/>
      <c r="B19" s="692" t="str">
        <f>"LENGTH X ((W+W1)/2) X D X " &amp; LOOKUP(L7, L8:L20, N8:N20) &amp; "# / YD2 / IN   = "</f>
        <v xml:space="preserve">LENGTH X ((W+W1)/2) X D X 114# / YD2 / IN   = </v>
      </c>
      <c r="C19" s="693"/>
      <c r="D19" s="693"/>
      <c r="E19" s="693"/>
      <c r="F19" s="1558"/>
      <c r="G19" s="1559"/>
      <c r="H19" s="694" t="s">
        <v>232</v>
      </c>
      <c r="I19" s="693"/>
      <c r="J19" s="649"/>
      <c r="K19" s="660"/>
      <c r="L19" s="687">
        <v>12</v>
      </c>
      <c r="M19" s="695" t="s">
        <v>233</v>
      </c>
      <c r="N19" s="687">
        <v>112.5</v>
      </c>
      <c r="O19" s="688" t="s">
        <v>260</v>
      </c>
      <c r="P19" s="689"/>
      <c r="Q19" s="689"/>
      <c r="R19" s="689"/>
      <c r="S19" s="689"/>
      <c r="T19" s="689"/>
      <c r="U19" s="689"/>
      <c r="V19" s="689"/>
      <c r="W19" s="690"/>
      <c r="X19" s="680"/>
      <c r="Y19" s="662"/>
    </row>
    <row r="20" spans="1:28" s="653" customFormat="1" ht="18" customHeight="1" x14ac:dyDescent="0.25">
      <c r="A20" s="691"/>
      <c r="B20" s="663"/>
      <c r="C20" s="696" t="s">
        <v>261</v>
      </c>
      <c r="D20" s="696"/>
      <c r="E20" s="655"/>
      <c r="F20" s="655"/>
      <c r="G20" s="655"/>
      <c r="H20" s="655"/>
      <c r="I20" s="663"/>
      <c r="J20" s="649"/>
      <c r="K20" s="660"/>
      <c r="L20" s="697">
        <v>60</v>
      </c>
      <c r="M20" s="698" t="s">
        <v>262</v>
      </c>
      <c r="N20" s="698">
        <v>0.01</v>
      </c>
      <c r="O20" s="699" t="s">
        <v>263</v>
      </c>
      <c r="P20" s="699"/>
      <c r="Q20" s="699"/>
      <c r="R20" s="699"/>
      <c r="S20" s="699"/>
      <c r="T20" s="699"/>
      <c r="U20" s="699"/>
      <c r="V20" s="699"/>
      <c r="W20" s="700"/>
      <c r="X20" s="680"/>
      <c r="Y20" s="662"/>
    </row>
    <row r="21" spans="1:28" s="653" customFormat="1" ht="15" x14ac:dyDescent="0.2">
      <c r="A21" s="691"/>
      <c r="B21" s="663"/>
      <c r="I21" s="663"/>
      <c r="J21" s="649"/>
      <c r="K21" s="645" t="s">
        <v>264</v>
      </c>
      <c r="L21" s="645"/>
      <c r="M21" s="701"/>
      <c r="N21" s="701"/>
      <c r="O21" s="701"/>
      <c r="P21" s="701"/>
      <c r="Q21" s="701"/>
      <c r="R21" s="647" t="s">
        <v>265</v>
      </c>
      <c r="S21" s="645" t="s">
        <v>266</v>
      </c>
      <c r="T21" s="702"/>
      <c r="U21" s="647" t="s">
        <v>265</v>
      </c>
      <c r="V21" s="703" t="s">
        <v>267</v>
      </c>
      <c r="W21" s="647" t="s">
        <v>265</v>
      </c>
      <c r="X21" s="703" t="s">
        <v>267</v>
      </c>
      <c r="Y21" s="691"/>
    </row>
    <row r="22" spans="1:28" s="653" customFormat="1" ht="15" x14ac:dyDescent="0.2">
      <c r="A22" s="691"/>
      <c r="B22" s="704" t="s">
        <v>268</v>
      </c>
      <c r="C22" s="705"/>
      <c r="D22" s="705"/>
      <c r="E22" s="705"/>
      <c r="F22" s="705"/>
      <c r="G22" s="705"/>
      <c r="H22" s="705"/>
      <c r="I22" s="705"/>
      <c r="J22" s="706"/>
      <c r="K22" s="707" t="s">
        <v>269</v>
      </c>
      <c r="L22" s="708" t="s">
        <v>270</v>
      </c>
      <c r="M22" s="709" t="s">
        <v>271</v>
      </c>
      <c r="N22" s="710"/>
      <c r="O22" s="711"/>
      <c r="P22" s="712" t="s">
        <v>272</v>
      </c>
      <c r="Q22" s="713"/>
      <c r="R22" s="714"/>
      <c r="S22" s="715"/>
      <c r="T22" s="716" t="s">
        <v>273</v>
      </c>
      <c r="U22" s="711"/>
      <c r="V22" s="712" t="s">
        <v>198</v>
      </c>
      <c r="W22" s="712"/>
      <c r="X22" s="717"/>
      <c r="Y22" s="691"/>
    </row>
    <row r="23" spans="1:28" s="653" customFormat="1" ht="75.75" thickBot="1" x14ac:dyDescent="0.25">
      <c r="A23" s="691"/>
      <c r="B23" s="718" t="s">
        <v>274</v>
      </c>
      <c r="C23" s="719" t="s">
        <v>275</v>
      </c>
      <c r="D23" s="719" t="s">
        <v>276</v>
      </c>
      <c r="E23" s="720" t="s">
        <v>277</v>
      </c>
      <c r="F23" s="721" t="s">
        <v>278</v>
      </c>
      <c r="G23" s="722" t="s">
        <v>279</v>
      </c>
      <c r="H23" s="723" t="s">
        <v>280</v>
      </c>
      <c r="I23" s="720" t="s">
        <v>232</v>
      </c>
      <c r="J23" s="649"/>
      <c r="K23" s="724" t="s">
        <v>281</v>
      </c>
      <c r="L23" s="725" t="s">
        <v>282</v>
      </c>
      <c r="M23" s="726" t="s">
        <v>283</v>
      </c>
      <c r="N23" s="727" t="s">
        <v>284</v>
      </c>
      <c r="O23" s="728" t="s">
        <v>285</v>
      </c>
      <c r="P23" s="729" t="s">
        <v>286</v>
      </c>
      <c r="Q23" s="730" t="s">
        <v>287</v>
      </c>
      <c r="R23" s="731" t="s">
        <v>288</v>
      </c>
      <c r="S23" s="726" t="s">
        <v>289</v>
      </c>
      <c r="T23" s="732" t="s">
        <v>290</v>
      </c>
      <c r="U23" s="727" t="s">
        <v>288</v>
      </c>
      <c r="V23" s="729" t="s">
        <v>291</v>
      </c>
      <c r="W23" s="733" t="s">
        <v>292</v>
      </c>
      <c r="X23" s="734" t="s">
        <v>293</v>
      </c>
      <c r="Y23" s="691"/>
      <c r="AA23" s="1377" t="s">
        <v>947</v>
      </c>
      <c r="AB23" s="653" t="s">
        <v>946</v>
      </c>
    </row>
    <row r="24" spans="1:28" s="753" customFormat="1" ht="15" customHeight="1" thickTop="1" x14ac:dyDescent="0.25">
      <c r="A24" s="735"/>
      <c r="B24" s="736" t="s">
        <v>198</v>
      </c>
      <c r="C24" s="737"/>
      <c r="D24" s="737"/>
      <c r="E24" s="738">
        <f t="shared" ref="E24:E44" si="0">IF(B24="WEDGING",0,IF(OR(Q24="y",Q24="yes"),0,IF(L24="",ROUND(D24-C24,2),L24)))</f>
        <v>0</v>
      </c>
      <c r="F24" s="739">
        <f>IF(B24="WEDGING",0,IF(E24=0,P24,IF(U24&lt;&gt;0,U24,IF(R24&lt;&gt;0,R24,IF(N24&lt;&gt;0,M24+N24*O24/12,M24)))))</f>
        <v>0</v>
      </c>
      <c r="G24" s="739" t="str">
        <f t="shared" ref="G24:G44" si="1">IF(B24="WEDGING","RATE (LB/CY)", IF(V24&lt;&gt;0,W24,IF(E24=0,0,(H24/12)*N24+F24)))</f>
        <v>RATE (LB/CY)</v>
      </c>
      <c r="H24" s="739" t="str">
        <f t="shared" ref="H24:H44" si="2">IF(B24="WEDGING","VOL (CF)", IF(V24&lt;&gt;0,V24,K24))</f>
        <v>VOL (CF)</v>
      </c>
      <c r="I24" s="740">
        <f t="shared" ref="I24:I44" si="3">IF(B24="WEDGING",0,IF(B24="WEDGING",G24*H24,IF(OR(V24&lt;&gt;0,X24&lt;&gt;0),ROUND(IF(X24="",V24*W24/(2000*27),X24),2),ROUND(IF(V24&lt;&gt;0,V24,IF(G24=0,F24*H24,E24*H24*(F24+G24)/2)*LOOKUP($L$7,$L$8:$L$20,$N$8:$N$20)/18000),2))))</f>
        <v>0</v>
      </c>
      <c r="J24" s="649"/>
      <c r="K24" s="741"/>
      <c r="L24" s="742"/>
      <c r="M24" s="743"/>
      <c r="N24" s="744"/>
      <c r="O24" s="745"/>
      <c r="P24" s="743"/>
      <c r="Q24" s="746"/>
      <c r="R24" s="747">
        <f>IF(P24=0,0,IF(E24&lt;&gt;0,ROUND(IF(E24="","",P24/E24+N24*O24/12),3),""))</f>
        <v>0</v>
      </c>
      <c r="S24" s="748"/>
      <c r="T24" s="749"/>
      <c r="U24" s="750">
        <f t="shared" ref="U24:U44" si="4">IF(AND(S24=0,T24=0),0,ROUND(IF(T24=0,S24,(S24+T24)/2)+N24*O24/12,3))</f>
        <v>0</v>
      </c>
      <c r="V24" s="751"/>
      <c r="W24" s="752"/>
      <c r="X24" s="749"/>
      <c r="Y24" s="735"/>
    </row>
    <row r="25" spans="1:28" s="653" customFormat="1" ht="15.75" x14ac:dyDescent="0.25">
      <c r="A25" s="691"/>
      <c r="B25" s="855" t="s">
        <v>329</v>
      </c>
      <c r="C25" s="737"/>
      <c r="D25" s="737"/>
      <c r="E25" s="856">
        <f t="shared" si="0"/>
        <v>0</v>
      </c>
      <c r="F25" s="857">
        <f>IF(B25="WEDGING",0,IF(E25=0,P25,IF(U25&lt;&gt;0,U25,IF(R25&lt;&gt;0,R25,IF(N25&lt;&gt;0,M25+N25*O25/12,M25)))))</f>
        <v>0</v>
      </c>
      <c r="G25" s="856">
        <f t="shared" si="1"/>
        <v>4104</v>
      </c>
      <c r="H25" s="856">
        <f t="shared" si="2"/>
        <v>32508</v>
      </c>
      <c r="I25" s="858">
        <f>IF(B25="WEDGING",0,IF(B25="WEDGING",G25*H25,IF(OR(V25&lt;&gt;0,X25&lt;&gt;0),ROUND(IF(X25="",V25*W25/(2000*27),X25),2),ROUND(IF(V25&lt;&gt;0,V25,IF(G25=0,F25*H25,E25*H25*(F25+G25)/2)*LOOKUP($L$7,$L$8:$L$20,$N$8:$N$20)/18000),2))))</f>
        <v>2470.61</v>
      </c>
      <c r="J25" s="649"/>
      <c r="K25" s="741"/>
      <c r="L25" s="754"/>
      <c r="M25" s="743"/>
      <c r="N25" s="755"/>
      <c r="O25" s="756"/>
      <c r="P25" s="757"/>
      <c r="Q25" s="746"/>
      <c r="R25" s="747">
        <f>IF(P25=0,0,IF(E25&lt;&gt;0,ROUND(IF(E25="","",P25/E25+N25*O25/12),3),""))</f>
        <v>0</v>
      </c>
      <c r="S25" s="758"/>
      <c r="T25" s="759"/>
      <c r="U25" s="750">
        <f t="shared" si="4"/>
        <v>0</v>
      </c>
      <c r="V25" s="751">
        <f>+AA25*27</f>
        <v>32508</v>
      </c>
      <c r="W25" s="752">
        <f t="shared" ref="W25:W44" si="5">IF(V25=0,0,LOOKUP($L$7,$L$8:$L$20,$N$8:$N$20)*36)</f>
        <v>4104</v>
      </c>
      <c r="X25" s="749"/>
      <c r="Y25" s="691"/>
      <c r="AA25" s="1376">
        <v>1204</v>
      </c>
      <c r="AB25" s="1376">
        <f>+AA25*27</f>
        <v>32508</v>
      </c>
    </row>
    <row r="26" spans="1:28" s="653" customFormat="1" ht="15.75" x14ac:dyDescent="0.25">
      <c r="A26" s="691"/>
      <c r="B26" s="855" t="s">
        <v>226</v>
      </c>
      <c r="C26" s="737"/>
      <c r="D26" s="737"/>
      <c r="E26" s="856">
        <f t="shared" si="0"/>
        <v>0</v>
      </c>
      <c r="F26" s="857">
        <f>IF(B26="WEDGING",0,IF(E26=0,P26,IF(U26&lt;&gt;0,U26,IF(R26&lt;&gt;0,R26,IF(N26&lt;&gt;0,M26+N26*O26/12,M26)))))</f>
        <v>0</v>
      </c>
      <c r="G26" s="856">
        <f t="shared" si="1"/>
        <v>4104</v>
      </c>
      <c r="H26" s="856">
        <f t="shared" si="2"/>
        <v>5076</v>
      </c>
      <c r="I26" s="858">
        <f t="shared" si="3"/>
        <v>385.78</v>
      </c>
      <c r="J26" s="649"/>
      <c r="K26" s="741"/>
      <c r="L26" s="754"/>
      <c r="M26" s="743"/>
      <c r="N26" s="755"/>
      <c r="O26" s="756"/>
      <c r="P26" s="757"/>
      <c r="Q26" s="746"/>
      <c r="R26" s="747">
        <f>IF(P26=0,0,IF(E26&lt;&gt;0,ROUND(IF(E26="","",P26/E26+N26*O26/12),3),""))</f>
        <v>0</v>
      </c>
      <c r="S26" s="758"/>
      <c r="T26" s="759"/>
      <c r="U26" s="750">
        <f t="shared" si="4"/>
        <v>0</v>
      </c>
      <c r="V26" s="751">
        <v>5076</v>
      </c>
      <c r="W26" s="752">
        <f t="shared" si="5"/>
        <v>4104</v>
      </c>
      <c r="X26" s="749"/>
      <c r="Y26" s="691"/>
      <c r="AA26" s="1376">
        <v>188</v>
      </c>
      <c r="AB26" s="1376">
        <f t="shared" ref="AB26:AB44" si="6">+AA26*27</f>
        <v>5076</v>
      </c>
    </row>
    <row r="27" spans="1:28" s="653" customFormat="1" ht="15.75" x14ac:dyDescent="0.25">
      <c r="A27" s="691"/>
      <c r="B27" s="855" t="s">
        <v>227</v>
      </c>
      <c r="C27" s="737"/>
      <c r="D27" s="737"/>
      <c r="E27" s="856">
        <f t="shared" si="0"/>
        <v>0</v>
      </c>
      <c r="F27" s="857">
        <f t="shared" ref="F27:F44" si="7">IF(B27="WEDGING",0,IF(E27=0,P27,IF(U27&lt;&gt;0,U27,IF(R27&lt;&gt;0,R27,IF(N27&lt;&gt;0,M27+N27*O27/12,M27)))))</f>
        <v>0</v>
      </c>
      <c r="G27" s="856">
        <f t="shared" si="1"/>
        <v>4104</v>
      </c>
      <c r="H27" s="856">
        <f t="shared" si="2"/>
        <v>2619</v>
      </c>
      <c r="I27" s="858">
        <f t="shared" si="3"/>
        <v>199.04</v>
      </c>
      <c r="J27" s="649"/>
      <c r="K27" s="741"/>
      <c r="L27" s="754"/>
      <c r="M27" s="743"/>
      <c r="N27" s="755"/>
      <c r="O27" s="756"/>
      <c r="P27" s="757"/>
      <c r="Q27" s="746"/>
      <c r="R27" s="747">
        <f t="shared" ref="R27:R44" si="8">IF(P27=0,0,IF(E27&lt;&gt;0,ROUND(IF(E27="","",P27/E27+N27*O27/12),3),""))</f>
        <v>0</v>
      </c>
      <c r="S27" s="758"/>
      <c r="T27" s="759"/>
      <c r="U27" s="750">
        <f t="shared" si="4"/>
        <v>0</v>
      </c>
      <c r="V27" s="751">
        <v>2619</v>
      </c>
      <c r="W27" s="752">
        <f t="shared" si="5"/>
        <v>4104</v>
      </c>
      <c r="X27" s="749"/>
      <c r="Y27" s="691"/>
      <c r="AA27" s="1376">
        <v>97</v>
      </c>
      <c r="AB27" s="1376">
        <f t="shared" si="6"/>
        <v>2619</v>
      </c>
    </row>
    <row r="28" spans="1:28" s="653" customFormat="1" ht="15.75" x14ac:dyDescent="0.25">
      <c r="A28" s="691"/>
      <c r="B28" s="855" t="s">
        <v>217</v>
      </c>
      <c r="C28" s="737"/>
      <c r="D28" s="737"/>
      <c r="E28" s="856">
        <f t="shared" si="0"/>
        <v>0</v>
      </c>
      <c r="F28" s="857">
        <f t="shared" si="7"/>
        <v>0</v>
      </c>
      <c r="G28" s="856">
        <f t="shared" si="1"/>
        <v>4104</v>
      </c>
      <c r="H28" s="856">
        <f t="shared" si="2"/>
        <v>772</v>
      </c>
      <c r="I28" s="858">
        <f t="shared" si="3"/>
        <v>58.67</v>
      </c>
      <c r="J28" s="649"/>
      <c r="K28" s="741"/>
      <c r="L28" s="754"/>
      <c r="M28" s="743"/>
      <c r="N28" s="755"/>
      <c r="O28" s="756"/>
      <c r="P28" s="757"/>
      <c r="Q28" s="746"/>
      <c r="R28" s="747">
        <f t="shared" si="8"/>
        <v>0</v>
      </c>
      <c r="S28" s="758"/>
      <c r="T28" s="759"/>
      <c r="U28" s="750">
        <f t="shared" si="4"/>
        <v>0</v>
      </c>
      <c r="V28" s="751">
        <v>772</v>
      </c>
      <c r="W28" s="752">
        <f t="shared" si="5"/>
        <v>4104</v>
      </c>
      <c r="X28" s="749"/>
      <c r="Y28" s="691"/>
      <c r="AA28" s="1376"/>
      <c r="AB28" s="1376">
        <v>772</v>
      </c>
    </row>
    <row r="29" spans="1:28" s="653" customFormat="1" ht="15.75" x14ac:dyDescent="0.25">
      <c r="A29" s="691"/>
      <c r="B29" s="855" t="s">
        <v>218</v>
      </c>
      <c r="C29" s="737"/>
      <c r="D29" s="737"/>
      <c r="E29" s="856">
        <f t="shared" si="0"/>
        <v>0</v>
      </c>
      <c r="F29" s="857">
        <f t="shared" si="7"/>
        <v>0</v>
      </c>
      <c r="G29" s="856">
        <f t="shared" si="1"/>
        <v>4104</v>
      </c>
      <c r="H29" s="856">
        <f t="shared" si="2"/>
        <v>1890</v>
      </c>
      <c r="I29" s="858">
        <f t="shared" si="3"/>
        <v>143.63999999999999</v>
      </c>
      <c r="J29" s="649"/>
      <c r="K29" s="741"/>
      <c r="L29" s="754"/>
      <c r="M29" s="743"/>
      <c r="N29" s="755"/>
      <c r="O29" s="756"/>
      <c r="P29" s="757"/>
      <c r="Q29" s="746"/>
      <c r="R29" s="747">
        <f t="shared" si="8"/>
        <v>0</v>
      </c>
      <c r="S29" s="758"/>
      <c r="T29" s="759"/>
      <c r="U29" s="750">
        <f t="shared" si="4"/>
        <v>0</v>
      </c>
      <c r="V29" s="751">
        <v>1890</v>
      </c>
      <c r="W29" s="752">
        <f t="shared" si="5"/>
        <v>4104</v>
      </c>
      <c r="X29" s="749"/>
      <c r="Y29" s="691"/>
      <c r="AA29" s="1376">
        <v>70</v>
      </c>
      <c r="AB29" s="1376">
        <f t="shared" si="6"/>
        <v>1890</v>
      </c>
    </row>
    <row r="30" spans="1:28" s="653" customFormat="1" ht="15.75" x14ac:dyDescent="0.25">
      <c r="A30" s="691"/>
      <c r="B30" s="855" t="s">
        <v>219</v>
      </c>
      <c r="C30" s="737"/>
      <c r="D30" s="737"/>
      <c r="E30" s="856">
        <f t="shared" si="0"/>
        <v>0</v>
      </c>
      <c r="F30" s="857">
        <f t="shared" si="7"/>
        <v>0</v>
      </c>
      <c r="G30" s="856">
        <f t="shared" si="1"/>
        <v>4104</v>
      </c>
      <c r="H30" s="856">
        <f t="shared" si="2"/>
        <v>945</v>
      </c>
      <c r="I30" s="858">
        <f t="shared" si="3"/>
        <v>71.819999999999993</v>
      </c>
      <c r="J30" s="649"/>
      <c r="K30" s="741"/>
      <c r="L30" s="754"/>
      <c r="M30" s="743"/>
      <c r="N30" s="755"/>
      <c r="O30" s="756"/>
      <c r="P30" s="757"/>
      <c r="Q30" s="746"/>
      <c r="R30" s="747">
        <f t="shared" si="8"/>
        <v>0</v>
      </c>
      <c r="S30" s="758"/>
      <c r="T30" s="759"/>
      <c r="U30" s="750">
        <f t="shared" si="4"/>
        <v>0</v>
      </c>
      <c r="V30" s="751">
        <v>945</v>
      </c>
      <c r="W30" s="752">
        <f t="shared" si="5"/>
        <v>4104</v>
      </c>
      <c r="X30" s="749"/>
      <c r="Y30" s="691"/>
      <c r="AA30" s="1376">
        <v>35</v>
      </c>
      <c r="AB30" s="1376">
        <f t="shared" si="6"/>
        <v>945</v>
      </c>
    </row>
    <row r="31" spans="1:28" s="653" customFormat="1" ht="15.75" x14ac:dyDescent="0.25">
      <c r="A31" s="691"/>
      <c r="B31" s="855" t="s">
        <v>228</v>
      </c>
      <c r="C31" s="737"/>
      <c r="D31" s="737"/>
      <c r="E31" s="856">
        <f t="shared" si="0"/>
        <v>0</v>
      </c>
      <c r="F31" s="857">
        <f t="shared" si="7"/>
        <v>0</v>
      </c>
      <c r="G31" s="856">
        <f t="shared" si="1"/>
        <v>4104</v>
      </c>
      <c r="H31" s="856">
        <f t="shared" si="2"/>
        <v>918</v>
      </c>
      <c r="I31" s="858">
        <f t="shared" si="3"/>
        <v>69.77</v>
      </c>
      <c r="J31" s="649"/>
      <c r="K31" s="741"/>
      <c r="L31" s="754"/>
      <c r="M31" s="743"/>
      <c r="N31" s="755"/>
      <c r="O31" s="756"/>
      <c r="P31" s="757"/>
      <c r="Q31" s="746"/>
      <c r="R31" s="747">
        <f t="shared" si="8"/>
        <v>0</v>
      </c>
      <c r="S31" s="758"/>
      <c r="T31" s="759"/>
      <c r="U31" s="750">
        <f t="shared" si="4"/>
        <v>0</v>
      </c>
      <c r="V31" s="751">
        <v>918</v>
      </c>
      <c r="W31" s="752">
        <f t="shared" si="5"/>
        <v>4104</v>
      </c>
      <c r="X31" s="749"/>
      <c r="Y31" s="691"/>
      <c r="AA31" s="1376">
        <v>34</v>
      </c>
      <c r="AB31" s="1376">
        <f t="shared" si="6"/>
        <v>918</v>
      </c>
    </row>
    <row r="32" spans="1:28" s="653" customFormat="1" ht="15.75" x14ac:dyDescent="0.25">
      <c r="A32" s="691"/>
      <c r="B32" s="855" t="s">
        <v>220</v>
      </c>
      <c r="C32" s="737"/>
      <c r="D32" s="737"/>
      <c r="E32" s="856">
        <f t="shared" si="0"/>
        <v>0</v>
      </c>
      <c r="F32" s="857">
        <f t="shared" si="7"/>
        <v>0</v>
      </c>
      <c r="G32" s="856">
        <f t="shared" si="1"/>
        <v>4104</v>
      </c>
      <c r="H32" s="856">
        <f t="shared" si="2"/>
        <v>2276.1799999999998</v>
      </c>
      <c r="I32" s="858">
        <f t="shared" si="3"/>
        <v>172.99</v>
      </c>
      <c r="J32" s="649"/>
      <c r="K32" s="741"/>
      <c r="L32" s="754"/>
      <c r="M32" s="743"/>
      <c r="N32" s="755"/>
      <c r="O32" s="756"/>
      <c r="P32" s="757"/>
      <c r="Q32" s="746"/>
      <c r="R32" s="747">
        <f t="shared" si="8"/>
        <v>0</v>
      </c>
      <c r="S32" s="758"/>
      <c r="T32" s="759"/>
      <c r="U32" s="750">
        <f t="shared" si="4"/>
        <v>0</v>
      </c>
      <c r="V32" s="751">
        <v>2276.1799999999998</v>
      </c>
      <c r="W32" s="752">
        <f t="shared" si="5"/>
        <v>4104</v>
      </c>
      <c r="X32" s="749"/>
      <c r="Y32" s="691"/>
      <c r="AA32" s="1376"/>
      <c r="AB32" s="1376">
        <v>2276.1799999999998</v>
      </c>
    </row>
    <row r="33" spans="1:28" s="653" customFormat="1" ht="17.25" customHeight="1" x14ac:dyDescent="0.25">
      <c r="A33" s="691"/>
      <c r="B33" s="855" t="s">
        <v>229</v>
      </c>
      <c r="C33" s="737"/>
      <c r="D33" s="737"/>
      <c r="E33" s="856">
        <f t="shared" si="0"/>
        <v>0</v>
      </c>
      <c r="F33" s="857">
        <f t="shared" si="7"/>
        <v>0</v>
      </c>
      <c r="G33" s="856">
        <f t="shared" si="1"/>
        <v>4104</v>
      </c>
      <c r="H33" s="856">
        <f t="shared" si="2"/>
        <v>471.04</v>
      </c>
      <c r="I33" s="858">
        <f t="shared" si="3"/>
        <v>35.799999999999997</v>
      </c>
      <c r="J33" s="649"/>
      <c r="K33" s="741"/>
      <c r="L33" s="754"/>
      <c r="M33" s="743"/>
      <c r="N33" s="755"/>
      <c r="O33" s="756"/>
      <c r="P33" s="757"/>
      <c r="Q33" s="746"/>
      <c r="R33" s="747">
        <f t="shared" si="8"/>
        <v>0</v>
      </c>
      <c r="S33" s="758"/>
      <c r="T33" s="759"/>
      <c r="U33" s="750">
        <f t="shared" si="4"/>
        <v>0</v>
      </c>
      <c r="V33" s="751">
        <v>471.04</v>
      </c>
      <c r="W33" s="752">
        <f t="shared" si="5"/>
        <v>4104</v>
      </c>
      <c r="X33" s="749"/>
      <c r="Y33" s="691"/>
      <c r="AA33" s="1376"/>
      <c r="AB33" s="1376">
        <v>471.04</v>
      </c>
    </row>
    <row r="34" spans="1:28" s="653" customFormat="1" ht="15.75" x14ac:dyDescent="0.25">
      <c r="A34" s="691"/>
      <c r="B34" s="855" t="s">
        <v>221</v>
      </c>
      <c r="C34" s="737"/>
      <c r="D34" s="737"/>
      <c r="E34" s="856">
        <f t="shared" si="0"/>
        <v>0</v>
      </c>
      <c r="F34" s="857">
        <f t="shared" si="7"/>
        <v>0</v>
      </c>
      <c r="G34" s="856">
        <f t="shared" si="1"/>
        <v>4104</v>
      </c>
      <c r="H34" s="856">
        <f t="shared" si="2"/>
        <v>2970</v>
      </c>
      <c r="I34" s="858">
        <f t="shared" si="3"/>
        <v>225.72</v>
      </c>
      <c r="J34" s="649"/>
      <c r="K34" s="741"/>
      <c r="L34" s="754"/>
      <c r="M34" s="743"/>
      <c r="N34" s="755"/>
      <c r="O34" s="756"/>
      <c r="P34" s="757"/>
      <c r="Q34" s="746"/>
      <c r="R34" s="747">
        <f t="shared" si="8"/>
        <v>0</v>
      </c>
      <c r="S34" s="758"/>
      <c r="T34" s="759"/>
      <c r="U34" s="750">
        <f t="shared" si="4"/>
        <v>0</v>
      </c>
      <c r="V34" s="751">
        <v>2970</v>
      </c>
      <c r="W34" s="752">
        <f t="shared" si="5"/>
        <v>4104</v>
      </c>
      <c r="X34" s="749"/>
      <c r="Y34" s="691"/>
      <c r="AA34" s="1376">
        <v>110</v>
      </c>
      <c r="AB34" s="1376">
        <f t="shared" si="6"/>
        <v>2970</v>
      </c>
    </row>
    <row r="35" spans="1:28" s="653" customFormat="1" ht="15.75" x14ac:dyDescent="0.25">
      <c r="A35" s="691"/>
      <c r="B35" s="855" t="s">
        <v>230</v>
      </c>
      <c r="C35" s="737"/>
      <c r="D35" s="737"/>
      <c r="E35" s="856">
        <f t="shared" si="0"/>
        <v>0</v>
      </c>
      <c r="F35" s="857">
        <f t="shared" si="7"/>
        <v>0</v>
      </c>
      <c r="G35" s="856">
        <f t="shared" si="1"/>
        <v>4104</v>
      </c>
      <c r="H35" s="856">
        <f t="shared" si="2"/>
        <v>459</v>
      </c>
      <c r="I35" s="858">
        <f t="shared" si="3"/>
        <v>34.880000000000003</v>
      </c>
      <c r="J35" s="649"/>
      <c r="K35" s="741"/>
      <c r="L35" s="754"/>
      <c r="M35" s="743"/>
      <c r="N35" s="755"/>
      <c r="O35" s="756"/>
      <c r="P35" s="757"/>
      <c r="Q35" s="746"/>
      <c r="R35" s="747">
        <f t="shared" si="8"/>
        <v>0</v>
      </c>
      <c r="S35" s="758"/>
      <c r="T35" s="759"/>
      <c r="U35" s="750">
        <f t="shared" si="4"/>
        <v>0</v>
      </c>
      <c r="V35" s="751">
        <v>459</v>
      </c>
      <c r="W35" s="752">
        <f t="shared" si="5"/>
        <v>4104</v>
      </c>
      <c r="X35" s="749"/>
      <c r="Y35" s="691"/>
      <c r="AA35" s="1376">
        <v>17</v>
      </c>
      <c r="AB35" s="1376">
        <f t="shared" si="6"/>
        <v>459</v>
      </c>
    </row>
    <row r="36" spans="1:28" s="653" customFormat="1" ht="15.75" x14ac:dyDescent="0.25">
      <c r="A36" s="691"/>
      <c r="B36" s="855" t="s">
        <v>222</v>
      </c>
      <c r="C36" s="737"/>
      <c r="D36" s="737"/>
      <c r="E36" s="856">
        <f t="shared" si="0"/>
        <v>0</v>
      </c>
      <c r="F36" s="857">
        <f t="shared" si="7"/>
        <v>0</v>
      </c>
      <c r="G36" s="856">
        <f t="shared" si="1"/>
        <v>4104</v>
      </c>
      <c r="H36" s="856">
        <f t="shared" si="2"/>
        <v>297</v>
      </c>
      <c r="I36" s="858">
        <f t="shared" si="3"/>
        <v>22.57</v>
      </c>
      <c r="J36" s="649"/>
      <c r="K36" s="741"/>
      <c r="L36" s="754"/>
      <c r="M36" s="743"/>
      <c r="N36" s="755"/>
      <c r="O36" s="756"/>
      <c r="P36" s="757"/>
      <c r="Q36" s="746"/>
      <c r="R36" s="747">
        <f t="shared" si="8"/>
        <v>0</v>
      </c>
      <c r="S36" s="758"/>
      <c r="T36" s="759"/>
      <c r="U36" s="750">
        <f t="shared" si="4"/>
        <v>0</v>
      </c>
      <c r="V36" s="751">
        <v>297</v>
      </c>
      <c r="W36" s="752">
        <f t="shared" si="5"/>
        <v>4104</v>
      </c>
      <c r="X36" s="749"/>
      <c r="Y36" s="691"/>
      <c r="AA36" s="1376">
        <v>11</v>
      </c>
      <c r="AB36" s="1376">
        <f t="shared" si="6"/>
        <v>297</v>
      </c>
    </row>
    <row r="37" spans="1:28" s="653" customFormat="1" ht="15.75" x14ac:dyDescent="0.25">
      <c r="A37" s="691"/>
      <c r="B37" s="855" t="s">
        <v>223</v>
      </c>
      <c r="C37" s="737"/>
      <c r="D37" s="737"/>
      <c r="E37" s="856">
        <f t="shared" si="0"/>
        <v>0</v>
      </c>
      <c r="F37" s="857">
        <f t="shared" si="7"/>
        <v>0</v>
      </c>
      <c r="G37" s="856">
        <f t="shared" si="1"/>
        <v>4104</v>
      </c>
      <c r="H37" s="856">
        <f t="shared" si="2"/>
        <v>108</v>
      </c>
      <c r="I37" s="858">
        <f t="shared" si="3"/>
        <v>8.2100000000000009</v>
      </c>
      <c r="J37" s="649"/>
      <c r="K37" s="741"/>
      <c r="L37" s="754"/>
      <c r="M37" s="743"/>
      <c r="N37" s="755"/>
      <c r="O37" s="756"/>
      <c r="P37" s="757"/>
      <c r="Q37" s="746"/>
      <c r="R37" s="747">
        <f t="shared" si="8"/>
        <v>0</v>
      </c>
      <c r="S37" s="758"/>
      <c r="T37" s="759"/>
      <c r="U37" s="750">
        <f t="shared" si="4"/>
        <v>0</v>
      </c>
      <c r="V37" s="751">
        <v>108</v>
      </c>
      <c r="W37" s="752">
        <f t="shared" si="5"/>
        <v>4104</v>
      </c>
      <c r="X37" s="749"/>
      <c r="Y37" s="691"/>
      <c r="AA37" s="1376">
        <v>4</v>
      </c>
      <c r="AB37" s="1376">
        <f t="shared" si="6"/>
        <v>108</v>
      </c>
    </row>
    <row r="38" spans="1:28" s="653" customFormat="1" ht="15.75" x14ac:dyDescent="0.25">
      <c r="A38" s="691"/>
      <c r="B38" s="855" t="s">
        <v>224</v>
      </c>
      <c r="C38" s="737"/>
      <c r="D38" s="737"/>
      <c r="E38" s="856">
        <f t="shared" si="0"/>
        <v>0</v>
      </c>
      <c r="F38" s="857">
        <f t="shared" si="7"/>
        <v>0</v>
      </c>
      <c r="G38" s="856">
        <f t="shared" si="1"/>
        <v>4104</v>
      </c>
      <c r="H38" s="856">
        <f t="shared" si="2"/>
        <v>243</v>
      </c>
      <c r="I38" s="858">
        <f t="shared" si="3"/>
        <v>18.47</v>
      </c>
      <c r="J38" s="649"/>
      <c r="K38" s="741"/>
      <c r="L38" s="754"/>
      <c r="M38" s="743"/>
      <c r="N38" s="755"/>
      <c r="O38" s="756"/>
      <c r="P38" s="757"/>
      <c r="Q38" s="746"/>
      <c r="R38" s="747">
        <f t="shared" si="8"/>
        <v>0</v>
      </c>
      <c r="S38" s="758"/>
      <c r="T38" s="759"/>
      <c r="U38" s="750">
        <f t="shared" si="4"/>
        <v>0</v>
      </c>
      <c r="V38" s="751">
        <v>243</v>
      </c>
      <c r="W38" s="752">
        <f t="shared" si="5"/>
        <v>4104</v>
      </c>
      <c r="X38" s="749"/>
      <c r="Y38" s="691"/>
      <c r="AA38" s="1376">
        <v>9</v>
      </c>
      <c r="AB38" s="1376">
        <f t="shared" si="6"/>
        <v>243</v>
      </c>
    </row>
    <row r="39" spans="1:28" s="653" customFormat="1" ht="15.75" x14ac:dyDescent="0.25">
      <c r="A39" s="691"/>
      <c r="B39" s="855" t="s">
        <v>225</v>
      </c>
      <c r="C39" s="737"/>
      <c r="D39" s="737"/>
      <c r="E39" s="856"/>
      <c r="F39" s="857">
        <f t="shared" si="7"/>
        <v>0</v>
      </c>
      <c r="G39" s="856">
        <f t="shared" si="1"/>
        <v>4104</v>
      </c>
      <c r="H39" s="856">
        <f t="shared" si="2"/>
        <v>945</v>
      </c>
      <c r="I39" s="858">
        <f t="shared" si="3"/>
        <v>71.819999999999993</v>
      </c>
      <c r="J39" s="649"/>
      <c r="K39" s="741"/>
      <c r="L39" s="754"/>
      <c r="M39" s="743"/>
      <c r="N39" s="755"/>
      <c r="O39" s="756"/>
      <c r="P39" s="757"/>
      <c r="Q39" s="746"/>
      <c r="R39" s="747">
        <f t="shared" si="8"/>
        <v>0</v>
      </c>
      <c r="S39" s="758"/>
      <c r="T39" s="759"/>
      <c r="U39" s="750">
        <f t="shared" si="4"/>
        <v>0</v>
      </c>
      <c r="V39" s="751">
        <v>945</v>
      </c>
      <c r="W39" s="752">
        <f t="shared" si="5"/>
        <v>4104</v>
      </c>
      <c r="X39" s="749"/>
      <c r="Y39" s="691"/>
      <c r="AA39" s="1376">
        <v>35</v>
      </c>
      <c r="AB39" s="1376">
        <f t="shared" si="6"/>
        <v>945</v>
      </c>
    </row>
    <row r="40" spans="1:28" s="653" customFormat="1" ht="15.75" x14ac:dyDescent="0.25">
      <c r="A40" s="691"/>
      <c r="B40" s="855" t="s">
        <v>570</v>
      </c>
      <c r="C40" s="737"/>
      <c r="D40" s="737"/>
      <c r="E40" s="856">
        <f t="shared" si="0"/>
        <v>0</v>
      </c>
      <c r="F40" s="857">
        <f t="shared" si="7"/>
        <v>0</v>
      </c>
      <c r="G40" s="857">
        <f t="shared" si="1"/>
        <v>4104</v>
      </c>
      <c r="H40" s="857">
        <f t="shared" si="2"/>
        <v>5817.54</v>
      </c>
      <c r="I40" s="849">
        <f t="shared" si="3"/>
        <v>442.13</v>
      </c>
      <c r="J40" s="649"/>
      <c r="K40" s="741"/>
      <c r="L40" s="754"/>
      <c r="M40" s="743"/>
      <c r="N40" s="755"/>
      <c r="O40" s="756"/>
      <c r="P40" s="757"/>
      <c r="Q40" s="746"/>
      <c r="R40" s="747">
        <f t="shared" si="8"/>
        <v>0</v>
      </c>
      <c r="S40" s="758"/>
      <c r="T40" s="759"/>
      <c r="U40" s="750">
        <f t="shared" si="4"/>
        <v>0</v>
      </c>
      <c r="V40" s="751">
        <v>5817.54</v>
      </c>
      <c r="W40" s="752">
        <f t="shared" si="5"/>
        <v>4104</v>
      </c>
      <c r="X40" s="749"/>
      <c r="Y40" s="691"/>
      <c r="AA40" s="1376"/>
      <c r="AB40" s="1376">
        <v>5817.54</v>
      </c>
    </row>
    <row r="41" spans="1:28" s="653" customFormat="1" ht="15.75" x14ac:dyDescent="0.25">
      <c r="A41" s="691"/>
      <c r="B41" s="855" t="s">
        <v>572</v>
      </c>
      <c r="C41" s="761"/>
      <c r="D41" s="737"/>
      <c r="E41" s="738">
        <f t="shared" si="0"/>
        <v>0</v>
      </c>
      <c r="F41" s="739">
        <f t="shared" si="7"/>
        <v>0</v>
      </c>
      <c r="G41" s="857">
        <f t="shared" si="1"/>
        <v>4104</v>
      </c>
      <c r="H41" s="857">
        <f t="shared" si="2"/>
        <v>325.5</v>
      </c>
      <c r="I41" s="849">
        <f t="shared" si="3"/>
        <v>24.74</v>
      </c>
      <c r="J41" s="649"/>
      <c r="K41" s="741"/>
      <c r="L41" s="754"/>
      <c r="M41" s="743"/>
      <c r="N41" s="755"/>
      <c r="O41" s="756"/>
      <c r="P41" s="757"/>
      <c r="Q41" s="746"/>
      <c r="R41" s="747">
        <f t="shared" si="8"/>
        <v>0</v>
      </c>
      <c r="S41" s="758"/>
      <c r="T41" s="759"/>
      <c r="U41" s="750">
        <f t="shared" si="4"/>
        <v>0</v>
      </c>
      <c r="V41" s="751">
        <v>325.5</v>
      </c>
      <c r="W41" s="752">
        <f t="shared" si="5"/>
        <v>4104</v>
      </c>
      <c r="X41" s="749"/>
      <c r="Y41" s="691"/>
      <c r="AA41" s="1376"/>
      <c r="AB41" s="1376">
        <v>325.5</v>
      </c>
    </row>
    <row r="42" spans="1:28" s="653" customFormat="1" ht="15.75" x14ac:dyDescent="0.25">
      <c r="A42" s="691"/>
      <c r="B42" s="855" t="s">
        <v>704</v>
      </c>
      <c r="C42" s="737"/>
      <c r="D42" s="737"/>
      <c r="E42" s="738">
        <f t="shared" si="0"/>
        <v>0</v>
      </c>
      <c r="F42" s="739">
        <f t="shared" si="7"/>
        <v>0</v>
      </c>
      <c r="G42" s="857">
        <f t="shared" si="1"/>
        <v>4104</v>
      </c>
      <c r="H42" s="857">
        <f t="shared" si="2"/>
        <v>77</v>
      </c>
      <c r="I42" s="849">
        <f t="shared" si="3"/>
        <v>5.85</v>
      </c>
      <c r="J42" s="649"/>
      <c r="K42" s="741"/>
      <c r="L42" s="762"/>
      <c r="M42" s="743"/>
      <c r="N42" s="755"/>
      <c r="O42" s="763"/>
      <c r="P42" s="764"/>
      <c r="Q42" s="746"/>
      <c r="R42" s="747">
        <f t="shared" si="8"/>
        <v>0</v>
      </c>
      <c r="S42" s="758"/>
      <c r="T42" s="759"/>
      <c r="U42" s="750">
        <f t="shared" si="4"/>
        <v>0</v>
      </c>
      <c r="V42" s="751">
        <v>77</v>
      </c>
      <c r="W42" s="752">
        <f t="shared" si="5"/>
        <v>4104</v>
      </c>
      <c r="X42" s="749"/>
      <c r="Y42" s="691"/>
      <c r="AA42" s="1376"/>
      <c r="AB42" s="1376">
        <v>77</v>
      </c>
    </row>
    <row r="43" spans="1:28" s="653" customFormat="1" ht="15.75" customHeight="1" x14ac:dyDescent="0.25">
      <c r="A43" s="691"/>
      <c r="B43" s="855"/>
      <c r="C43" s="737"/>
      <c r="D43" s="737"/>
      <c r="E43" s="738">
        <f t="shared" si="0"/>
        <v>0</v>
      </c>
      <c r="F43" s="739">
        <f t="shared" si="7"/>
        <v>0</v>
      </c>
      <c r="G43" s="739">
        <f t="shared" si="1"/>
        <v>0</v>
      </c>
      <c r="H43" s="739">
        <f t="shared" si="2"/>
        <v>0</v>
      </c>
      <c r="I43" s="849">
        <f t="shared" si="3"/>
        <v>0</v>
      </c>
      <c r="J43" s="649"/>
      <c r="K43" s="741"/>
      <c r="L43" s="762"/>
      <c r="M43" s="743"/>
      <c r="N43" s="755"/>
      <c r="O43" s="763"/>
      <c r="P43" s="764"/>
      <c r="Q43" s="746"/>
      <c r="R43" s="747">
        <f t="shared" si="8"/>
        <v>0</v>
      </c>
      <c r="S43" s="758"/>
      <c r="T43" s="759"/>
      <c r="U43" s="750">
        <f t="shared" si="4"/>
        <v>0</v>
      </c>
      <c r="V43" s="751"/>
      <c r="W43" s="752">
        <f t="shared" si="5"/>
        <v>0</v>
      </c>
      <c r="X43" s="749"/>
      <c r="Y43" s="691"/>
      <c r="AB43" s="1376">
        <f t="shared" si="6"/>
        <v>0</v>
      </c>
    </row>
    <row r="44" spans="1:28" s="653" customFormat="1" ht="15.75" x14ac:dyDescent="0.25">
      <c r="A44" s="691"/>
      <c r="B44" s="855"/>
      <c r="C44" s="737"/>
      <c r="D44" s="737"/>
      <c r="E44" s="738">
        <f t="shared" si="0"/>
        <v>0</v>
      </c>
      <c r="F44" s="739">
        <f t="shared" si="7"/>
        <v>0</v>
      </c>
      <c r="G44" s="739">
        <f t="shared" si="1"/>
        <v>0</v>
      </c>
      <c r="H44" s="739">
        <f t="shared" si="2"/>
        <v>0</v>
      </c>
      <c r="I44" s="849">
        <f t="shared" si="3"/>
        <v>0</v>
      </c>
      <c r="J44" s="649"/>
      <c r="K44" s="741"/>
      <c r="L44" s="754"/>
      <c r="M44" s="743"/>
      <c r="N44" s="755"/>
      <c r="O44" s="756"/>
      <c r="P44" s="757"/>
      <c r="Q44" s="746"/>
      <c r="R44" s="747">
        <f t="shared" si="8"/>
        <v>0</v>
      </c>
      <c r="S44" s="758"/>
      <c r="T44" s="759"/>
      <c r="U44" s="750">
        <f t="shared" si="4"/>
        <v>0</v>
      </c>
      <c r="V44" s="751"/>
      <c r="W44" s="752">
        <f t="shared" si="5"/>
        <v>0</v>
      </c>
      <c r="X44" s="749"/>
      <c r="Y44" s="691"/>
      <c r="AB44" s="1376">
        <f t="shared" si="6"/>
        <v>0</v>
      </c>
    </row>
    <row r="45" spans="1:28" s="653" customFormat="1" ht="15.75" thickBot="1" x14ac:dyDescent="0.25">
      <c r="A45" s="691"/>
      <c r="B45" s="765"/>
      <c r="C45" s="766"/>
      <c r="D45" s="766"/>
      <c r="E45" s="767"/>
      <c r="F45" s="767"/>
      <c r="G45" s="768"/>
      <c r="H45" s="769" t="s">
        <v>296</v>
      </c>
      <c r="I45" s="859">
        <f>SUM(I24:I44)</f>
        <v>4462.5100000000011</v>
      </c>
      <c r="J45" s="649"/>
      <c r="K45" s="770"/>
      <c r="L45" s="771"/>
      <c r="M45" s="771"/>
      <c r="N45" s="772"/>
      <c r="O45" s="772"/>
      <c r="P45" s="772"/>
      <c r="Q45" s="772"/>
      <c r="R45" s="772"/>
      <c r="S45" s="772"/>
      <c r="T45" s="772"/>
      <c r="U45" s="773" t="s">
        <v>297</v>
      </c>
      <c r="V45" s="774">
        <f>SUM(V24:V44)</f>
        <v>58717.26</v>
      </c>
      <c r="W45" s="772"/>
      <c r="X45" s="774">
        <f>SUM(X24:X44)</f>
        <v>0</v>
      </c>
      <c r="Y45" s="691"/>
    </row>
    <row r="46" spans="1:28" s="653" customFormat="1" ht="15.75" thickTop="1" x14ac:dyDescent="0.2">
      <c r="A46" s="691"/>
      <c r="B46" s="765"/>
      <c r="C46" s="775"/>
      <c r="D46" s="776"/>
      <c r="E46" s="777"/>
      <c r="F46" s="775"/>
      <c r="G46" s="776"/>
      <c r="H46" s="778" t="s">
        <v>298</v>
      </c>
      <c r="I46" s="959"/>
      <c r="J46" s="649"/>
      <c r="K46" s="650"/>
      <c r="L46" s="651"/>
      <c r="M46" s="651"/>
      <c r="N46" s="651"/>
      <c r="O46" s="651"/>
      <c r="P46" s="651"/>
      <c r="Q46" s="651"/>
      <c r="R46" s="651"/>
      <c r="S46" s="651"/>
      <c r="T46" s="652"/>
      <c r="U46" s="652"/>
      <c r="V46" s="652"/>
      <c r="W46" s="652"/>
      <c r="X46" s="652"/>
      <c r="Y46" s="691"/>
    </row>
    <row r="47" spans="1:28" s="653" customFormat="1" ht="15" x14ac:dyDescent="0.2">
      <c r="A47" s="691"/>
      <c r="B47" s="645" t="s">
        <v>238</v>
      </c>
      <c r="C47" s="646"/>
      <c r="D47" s="646"/>
      <c r="E47" s="647" t="s">
        <v>239</v>
      </c>
      <c r="F47" s="648"/>
      <c r="G47" s="648"/>
      <c r="H47" s="647"/>
      <c r="I47" s="647"/>
      <c r="J47" s="649"/>
      <c r="K47" s="645" t="s">
        <v>264</v>
      </c>
      <c r="L47" s="645"/>
      <c r="M47" s="701"/>
      <c r="N47" s="701"/>
      <c r="O47" s="701"/>
      <c r="P47" s="701"/>
      <c r="Q47" s="701"/>
      <c r="R47" s="647" t="s">
        <v>265</v>
      </c>
      <c r="S47" s="645" t="s">
        <v>266</v>
      </c>
      <c r="T47" s="702"/>
      <c r="U47" s="647" t="s">
        <v>265</v>
      </c>
      <c r="V47" s="703" t="s">
        <v>267</v>
      </c>
      <c r="W47" s="647" t="s">
        <v>265</v>
      </c>
      <c r="X47" s="703" t="s">
        <v>267</v>
      </c>
      <c r="Y47" s="691"/>
    </row>
    <row r="48" spans="1:28" s="653" customFormat="1" ht="15" x14ac:dyDescent="0.2">
      <c r="B48" s="663"/>
      <c r="C48" s="779"/>
      <c r="D48" s="779"/>
      <c r="E48" s="779"/>
      <c r="F48" s="779"/>
      <c r="G48" s="779"/>
      <c r="H48" s="779"/>
      <c r="I48" s="779"/>
      <c r="J48" s="780"/>
      <c r="K48" s="780"/>
      <c r="L48" s="781"/>
      <c r="M48" s="781"/>
      <c r="N48" s="781"/>
      <c r="O48" s="781"/>
      <c r="P48" s="781"/>
      <c r="Q48" s="781"/>
      <c r="R48" s="781"/>
      <c r="S48" s="781"/>
    </row>
    <row r="49" spans="2:19" s="653" customFormat="1" ht="15" x14ac:dyDescent="0.2">
      <c r="B49" s="663"/>
      <c r="C49" s="779"/>
      <c r="D49" s="779"/>
      <c r="E49" s="779"/>
      <c r="F49" s="779"/>
      <c r="G49" s="779"/>
      <c r="H49" s="779"/>
      <c r="I49" s="779"/>
      <c r="J49" s="780"/>
      <c r="K49" s="780"/>
      <c r="L49" s="781"/>
      <c r="M49" s="781"/>
      <c r="N49" s="781"/>
      <c r="O49" s="781"/>
      <c r="P49" s="781"/>
      <c r="Q49" s="781"/>
      <c r="R49" s="781"/>
      <c r="S49" s="781"/>
    </row>
    <row r="50" spans="2:19" s="653" customFormat="1" ht="15" x14ac:dyDescent="0.2">
      <c r="B50" s="663"/>
      <c r="C50" s="779"/>
      <c r="D50" s="779"/>
      <c r="E50" s="779"/>
      <c r="F50" s="779"/>
      <c r="G50" s="779"/>
      <c r="H50" s="779"/>
      <c r="I50" s="779"/>
      <c r="J50" s="780"/>
      <c r="K50" s="780"/>
      <c r="L50" s="781"/>
      <c r="M50" s="781"/>
      <c r="N50" s="781"/>
      <c r="O50" s="781"/>
      <c r="P50" s="781"/>
      <c r="Q50" s="781"/>
      <c r="R50" s="781"/>
      <c r="S50" s="781"/>
    </row>
    <row r="51" spans="2:19" s="653" customFormat="1" ht="15" x14ac:dyDescent="0.2">
      <c r="B51" s="663"/>
      <c r="C51" s="779"/>
      <c r="D51" s="779"/>
      <c r="E51" s="779"/>
      <c r="F51" s="779"/>
      <c r="G51" s="779"/>
      <c r="H51" s="779"/>
      <c r="I51" s="779"/>
      <c r="J51" s="780"/>
      <c r="K51" s="780"/>
      <c r="L51" s="781"/>
      <c r="M51" s="781"/>
      <c r="N51" s="781"/>
      <c r="O51" s="781"/>
      <c r="P51" s="781"/>
      <c r="Q51" s="781"/>
      <c r="R51" s="781"/>
      <c r="S51" s="781"/>
    </row>
    <row r="52" spans="2:19" s="653" customFormat="1" ht="15" x14ac:dyDescent="0.2">
      <c r="B52" s="663"/>
      <c r="C52" s="779"/>
      <c r="D52" s="779"/>
      <c r="E52" s="779"/>
      <c r="F52" s="779"/>
      <c r="G52" s="779"/>
      <c r="H52" s="779"/>
      <c r="I52" s="779"/>
      <c r="J52" s="780"/>
      <c r="K52" s="780"/>
      <c r="L52" s="781"/>
      <c r="M52" s="781"/>
      <c r="N52" s="781"/>
      <c r="O52" s="781"/>
      <c r="P52" s="781"/>
      <c r="Q52" s="781"/>
      <c r="R52" s="781"/>
      <c r="S52" s="781"/>
    </row>
    <row r="53" spans="2:19" s="653" customFormat="1" ht="15" x14ac:dyDescent="0.2">
      <c r="B53" s="663"/>
      <c r="C53" s="779"/>
      <c r="D53" s="779"/>
      <c r="E53" s="779"/>
      <c r="F53" s="779"/>
      <c r="G53" s="779"/>
      <c r="H53" s="779"/>
      <c r="I53" s="779"/>
      <c r="J53" s="780"/>
      <c r="K53" s="780"/>
      <c r="L53" s="781"/>
      <c r="M53" s="781"/>
      <c r="N53" s="781"/>
      <c r="O53" s="781"/>
      <c r="P53" s="781"/>
      <c r="Q53" s="781"/>
      <c r="R53" s="781"/>
      <c r="S53" s="781"/>
    </row>
    <row r="54" spans="2:19" s="653" customFormat="1" ht="15" x14ac:dyDescent="0.2">
      <c r="B54" s="663"/>
      <c r="C54" s="779"/>
      <c r="D54" s="779"/>
      <c r="E54" s="779"/>
      <c r="F54" s="779"/>
      <c r="G54" s="779"/>
      <c r="H54" s="779"/>
      <c r="I54" s="779"/>
      <c r="J54" s="780"/>
      <c r="K54" s="780"/>
      <c r="L54" s="781"/>
      <c r="M54" s="781"/>
      <c r="N54" s="781"/>
      <c r="O54" s="781"/>
      <c r="P54" s="781"/>
      <c r="Q54" s="781"/>
      <c r="R54" s="781"/>
      <c r="S54" s="781"/>
    </row>
    <row r="55" spans="2:19" s="653" customFormat="1" ht="15" x14ac:dyDescent="0.2">
      <c r="B55" s="663"/>
      <c r="C55" s="779"/>
      <c r="D55" s="779"/>
      <c r="E55" s="779"/>
      <c r="F55" s="779"/>
      <c r="G55" s="779"/>
      <c r="H55" s="779"/>
      <c r="I55" s="779"/>
      <c r="J55" s="780"/>
      <c r="K55" s="780"/>
      <c r="L55" s="781"/>
      <c r="M55" s="781"/>
      <c r="N55" s="781"/>
      <c r="O55" s="781"/>
      <c r="P55" s="781"/>
      <c r="Q55" s="781"/>
      <c r="R55" s="781"/>
      <c r="S55" s="781"/>
    </row>
    <row r="56" spans="2:19" s="653" customFormat="1" ht="15" x14ac:dyDescent="0.2">
      <c r="B56" s="663"/>
      <c r="C56" s="779"/>
      <c r="D56" s="779"/>
      <c r="E56" s="779"/>
      <c r="F56" s="779"/>
      <c r="G56" s="779"/>
      <c r="H56" s="779"/>
      <c r="I56" s="779"/>
      <c r="J56" s="780"/>
      <c r="K56" s="780"/>
      <c r="L56" s="781"/>
      <c r="M56" s="781"/>
      <c r="N56" s="781"/>
      <c r="O56" s="781"/>
      <c r="P56" s="781"/>
      <c r="Q56" s="781"/>
      <c r="R56" s="781"/>
      <c r="S56" s="781"/>
    </row>
    <row r="57" spans="2:19" s="653" customFormat="1" ht="15" x14ac:dyDescent="0.2">
      <c r="B57" s="663"/>
      <c r="C57" s="779"/>
      <c r="D57" s="779"/>
      <c r="E57" s="779"/>
      <c r="F57" s="779"/>
      <c r="G57" s="779"/>
      <c r="H57" s="779"/>
      <c r="I57" s="779"/>
      <c r="J57" s="780"/>
      <c r="K57" s="780"/>
      <c r="L57" s="781"/>
      <c r="M57" s="781"/>
      <c r="N57" s="781"/>
      <c r="O57" s="781"/>
      <c r="P57" s="781"/>
      <c r="Q57" s="781"/>
      <c r="R57" s="781"/>
      <c r="S57" s="781"/>
    </row>
    <row r="58" spans="2:19" s="653" customFormat="1" ht="15" x14ac:dyDescent="0.2">
      <c r="B58" s="663"/>
      <c r="C58" s="779"/>
      <c r="D58" s="779"/>
      <c r="E58" s="779"/>
      <c r="F58" s="779"/>
      <c r="G58" s="779"/>
      <c r="H58" s="779"/>
      <c r="I58" s="779"/>
      <c r="J58" s="780"/>
      <c r="K58" s="780"/>
      <c r="L58" s="781"/>
      <c r="M58" s="781"/>
      <c r="N58" s="781"/>
      <c r="O58" s="781"/>
      <c r="P58" s="781"/>
      <c r="Q58" s="781"/>
      <c r="R58" s="781"/>
      <c r="S58" s="781"/>
    </row>
    <row r="59" spans="2:19" s="653" customFormat="1" ht="15" x14ac:dyDescent="0.2">
      <c r="B59" s="663"/>
      <c r="C59" s="782"/>
      <c r="D59" s="782"/>
      <c r="E59" s="782"/>
      <c r="F59" s="782"/>
      <c r="G59" s="782"/>
      <c r="H59" s="782"/>
      <c r="I59" s="782"/>
      <c r="J59" s="780"/>
      <c r="K59" s="780"/>
      <c r="L59" s="781"/>
      <c r="M59" s="781"/>
      <c r="N59" s="781"/>
      <c r="O59" s="781"/>
      <c r="P59" s="781"/>
      <c r="Q59" s="781"/>
      <c r="R59" s="781"/>
      <c r="S59" s="781"/>
    </row>
    <row r="60" spans="2:19" s="653" customFormat="1" ht="15.75" x14ac:dyDescent="0.2">
      <c r="B60" s="663"/>
      <c r="C60" s="782"/>
      <c r="D60" s="782"/>
      <c r="E60" s="782"/>
      <c r="F60" s="782"/>
      <c r="G60" s="782"/>
      <c r="H60" s="783"/>
      <c r="I60" s="783"/>
      <c r="J60" s="780"/>
      <c r="K60" s="780"/>
      <c r="L60" s="781"/>
      <c r="M60" s="781"/>
      <c r="N60" s="781"/>
      <c r="O60" s="781"/>
      <c r="P60" s="781"/>
      <c r="Q60" s="781"/>
      <c r="R60" s="781"/>
      <c r="S60" s="781"/>
    </row>
    <row r="61" spans="2:19" s="653" customFormat="1" ht="15" x14ac:dyDescent="0.2">
      <c r="B61" s="663"/>
      <c r="C61" s="663"/>
      <c r="D61" s="663"/>
      <c r="E61" s="663"/>
      <c r="F61" s="663"/>
      <c r="G61" s="663"/>
      <c r="H61" s="663"/>
      <c r="I61" s="663"/>
      <c r="J61" s="780"/>
      <c r="K61" s="780"/>
      <c r="L61" s="781"/>
      <c r="M61" s="781"/>
      <c r="N61" s="781"/>
      <c r="O61" s="781"/>
      <c r="P61" s="781"/>
      <c r="Q61" s="781"/>
      <c r="R61" s="781"/>
      <c r="S61" s="781"/>
    </row>
    <row r="62" spans="2:19" s="653" customFormat="1" ht="15" x14ac:dyDescent="0.2">
      <c r="B62" s="663"/>
      <c r="C62" s="663"/>
      <c r="D62" s="663"/>
      <c r="E62" s="663"/>
      <c r="F62" s="663"/>
      <c r="G62" s="663"/>
      <c r="H62" s="663"/>
      <c r="I62" s="663"/>
      <c r="J62" s="780"/>
      <c r="K62" s="780"/>
      <c r="L62" s="781"/>
      <c r="M62" s="781"/>
      <c r="N62" s="781"/>
      <c r="O62" s="781"/>
      <c r="P62" s="781"/>
      <c r="Q62" s="781"/>
      <c r="R62" s="781"/>
      <c r="S62" s="781"/>
    </row>
    <row r="63" spans="2:19" s="653" customFormat="1" ht="15" x14ac:dyDescent="0.2">
      <c r="B63" s="663"/>
      <c r="C63" s="784"/>
      <c r="D63" s="663"/>
      <c r="E63" s="663"/>
      <c r="F63" s="663"/>
      <c r="G63" s="663"/>
      <c r="H63" s="785"/>
      <c r="I63" s="786"/>
      <c r="J63" s="780"/>
      <c r="K63" s="780"/>
      <c r="L63" s="781"/>
      <c r="M63" s="781"/>
      <c r="N63" s="781"/>
      <c r="O63" s="781"/>
      <c r="P63" s="781"/>
      <c r="Q63" s="781"/>
      <c r="R63" s="781"/>
      <c r="S63" s="781"/>
    </row>
    <row r="64" spans="2:19" s="669" customFormat="1" ht="15" customHeight="1" x14ac:dyDescent="0.4">
      <c r="B64" s="663"/>
      <c r="C64" s="784"/>
      <c r="D64" s="663"/>
      <c r="E64" s="663"/>
      <c r="F64" s="663"/>
      <c r="G64" s="663"/>
      <c r="H64" s="784"/>
      <c r="I64" s="784"/>
      <c r="J64" s="780"/>
      <c r="K64" s="780"/>
      <c r="L64" s="781"/>
      <c r="M64" s="781"/>
      <c r="N64" s="781"/>
      <c r="O64" s="781"/>
      <c r="P64" s="781"/>
      <c r="Q64" s="781"/>
      <c r="R64" s="781"/>
      <c r="S64" s="781"/>
    </row>
    <row r="65" spans="2:19" s="669" customFormat="1" ht="15" customHeight="1" x14ac:dyDescent="0.4">
      <c r="B65" s="663"/>
      <c r="C65" s="784"/>
      <c r="D65" s="663"/>
      <c r="E65" s="663"/>
      <c r="F65" s="663"/>
      <c r="G65" s="663"/>
      <c r="H65" s="785"/>
      <c r="I65" s="786"/>
      <c r="J65" s="780"/>
      <c r="K65" s="780"/>
      <c r="L65" s="781"/>
      <c r="M65" s="781"/>
      <c r="N65" s="781"/>
      <c r="O65" s="781"/>
      <c r="P65" s="781"/>
      <c r="Q65" s="781"/>
      <c r="R65" s="781"/>
      <c r="S65" s="781"/>
    </row>
    <row r="66" spans="2:19" s="653" customFormat="1" ht="15" x14ac:dyDescent="0.2">
      <c r="B66" s="663"/>
      <c r="C66" s="663"/>
      <c r="D66" s="663"/>
      <c r="E66" s="663"/>
      <c r="F66" s="663"/>
      <c r="G66" s="663"/>
      <c r="H66" s="663"/>
      <c r="I66" s="663"/>
      <c r="J66" s="780"/>
      <c r="K66" s="780"/>
      <c r="L66" s="781"/>
      <c r="M66" s="781"/>
      <c r="N66" s="781"/>
      <c r="O66" s="781"/>
      <c r="P66" s="781"/>
      <c r="Q66" s="781"/>
      <c r="R66" s="781"/>
      <c r="S66" s="781"/>
    </row>
    <row r="67" spans="2:19" s="653" customFormat="1" ht="15" customHeight="1" x14ac:dyDescent="0.4">
      <c r="B67" s="787"/>
      <c r="C67" s="788"/>
      <c r="D67" s="789"/>
      <c r="E67" s="789"/>
      <c r="F67" s="789"/>
      <c r="G67" s="789"/>
      <c r="H67" s="789"/>
      <c r="I67" s="789"/>
      <c r="J67" s="780"/>
      <c r="K67" s="780"/>
      <c r="L67" s="781"/>
      <c r="M67" s="781"/>
      <c r="N67" s="781"/>
      <c r="O67" s="781"/>
      <c r="P67" s="781"/>
      <c r="Q67" s="781"/>
      <c r="R67" s="781"/>
      <c r="S67" s="781"/>
    </row>
    <row r="68" spans="2:19" s="653" customFormat="1" ht="15" customHeight="1" x14ac:dyDescent="0.4">
      <c r="B68" s="787"/>
      <c r="C68" s="788"/>
      <c r="D68" s="789"/>
      <c r="E68" s="789"/>
      <c r="F68" s="789"/>
      <c r="G68" s="789"/>
      <c r="H68" s="789"/>
      <c r="I68" s="789"/>
      <c r="J68" s="780"/>
      <c r="K68" s="780"/>
      <c r="L68" s="781"/>
      <c r="M68" s="781"/>
      <c r="N68" s="781"/>
      <c r="O68" s="781"/>
      <c r="P68" s="781"/>
      <c r="Q68" s="781"/>
      <c r="R68" s="781"/>
      <c r="S68" s="781"/>
    </row>
    <row r="69" spans="2:19" s="653" customFormat="1" ht="15" x14ac:dyDescent="0.2">
      <c r="B69" s="663"/>
      <c r="C69" s="663"/>
      <c r="D69" s="663"/>
      <c r="E69" s="663"/>
      <c r="F69" s="663"/>
      <c r="G69" s="663"/>
      <c r="H69" s="663"/>
      <c r="I69" s="663"/>
      <c r="J69" s="780"/>
      <c r="K69" s="780"/>
      <c r="L69" s="781"/>
      <c r="M69" s="781"/>
      <c r="N69" s="781"/>
      <c r="O69" s="781"/>
      <c r="P69" s="781"/>
      <c r="Q69" s="781"/>
      <c r="R69" s="781"/>
      <c r="S69" s="781"/>
    </row>
    <row r="70" spans="2:19" s="653" customFormat="1" ht="15" x14ac:dyDescent="0.2">
      <c r="B70" s="663"/>
      <c r="C70" s="790"/>
      <c r="D70" s="790"/>
      <c r="E70" s="791"/>
      <c r="F70" s="791"/>
      <c r="G70" s="791"/>
      <c r="H70" s="791"/>
      <c r="I70" s="790"/>
      <c r="J70" s="780"/>
      <c r="K70" s="780"/>
      <c r="L70" s="781"/>
      <c r="M70" s="781"/>
      <c r="N70" s="781"/>
      <c r="O70" s="781"/>
      <c r="P70" s="781"/>
      <c r="Q70" s="781"/>
      <c r="R70" s="781"/>
      <c r="S70" s="781"/>
    </row>
    <row r="71" spans="2:19" s="653" customFormat="1" ht="15" x14ac:dyDescent="0.2">
      <c r="B71" s="663"/>
      <c r="C71" s="790"/>
      <c r="D71" s="790"/>
      <c r="E71" s="790"/>
      <c r="F71" s="790"/>
      <c r="G71" s="790"/>
      <c r="H71" s="790"/>
      <c r="I71" s="790"/>
      <c r="J71" s="780"/>
      <c r="K71" s="780"/>
      <c r="L71" s="781"/>
      <c r="M71" s="781"/>
      <c r="N71" s="781"/>
      <c r="O71" s="781"/>
      <c r="P71" s="781"/>
      <c r="Q71" s="781"/>
      <c r="R71" s="781"/>
      <c r="S71" s="781"/>
    </row>
    <row r="72" spans="2:19" s="653" customFormat="1" ht="15" x14ac:dyDescent="0.2">
      <c r="B72" s="663"/>
      <c r="C72" s="782"/>
      <c r="D72" s="782"/>
      <c r="E72" s="782"/>
      <c r="F72" s="782"/>
      <c r="G72" s="782"/>
      <c r="H72" s="782"/>
      <c r="I72" s="782"/>
      <c r="J72" s="780"/>
      <c r="K72" s="780"/>
      <c r="L72" s="781"/>
      <c r="M72" s="781"/>
      <c r="N72" s="781"/>
      <c r="O72" s="781"/>
      <c r="P72" s="781"/>
      <c r="Q72" s="781"/>
      <c r="R72" s="781"/>
      <c r="S72" s="781"/>
    </row>
    <row r="73" spans="2:19" s="653" customFormat="1" ht="15" x14ac:dyDescent="0.2">
      <c r="B73" s="792"/>
      <c r="C73" s="782"/>
      <c r="D73" s="782"/>
      <c r="E73" s="782"/>
      <c r="F73" s="782"/>
      <c r="G73" s="782"/>
      <c r="H73" s="782"/>
      <c r="I73" s="782"/>
      <c r="J73" s="780"/>
      <c r="K73" s="780"/>
      <c r="L73" s="781"/>
      <c r="M73" s="781"/>
      <c r="N73" s="781"/>
      <c r="O73" s="781"/>
      <c r="P73" s="781"/>
      <c r="Q73" s="781"/>
      <c r="R73" s="781"/>
      <c r="S73" s="781"/>
    </row>
    <row r="74" spans="2:19" s="653" customFormat="1" ht="15" x14ac:dyDescent="0.2">
      <c r="B74" s="792"/>
      <c r="C74" s="782"/>
      <c r="D74" s="782"/>
      <c r="E74" s="782"/>
      <c r="F74" s="782"/>
      <c r="G74" s="782"/>
      <c r="H74" s="782"/>
      <c r="I74" s="782"/>
      <c r="J74" s="780"/>
      <c r="K74" s="780"/>
      <c r="L74" s="781"/>
      <c r="M74" s="781"/>
      <c r="N74" s="781"/>
      <c r="O74" s="781"/>
      <c r="P74" s="781"/>
      <c r="Q74" s="781"/>
      <c r="R74" s="781"/>
      <c r="S74" s="781"/>
    </row>
    <row r="75" spans="2:19" s="653" customFormat="1" ht="15" x14ac:dyDescent="0.2">
      <c r="B75" s="663"/>
      <c r="C75" s="782"/>
      <c r="D75" s="782"/>
      <c r="E75" s="782"/>
      <c r="F75" s="782"/>
      <c r="G75" s="782"/>
      <c r="H75" s="782"/>
      <c r="I75" s="782"/>
      <c r="J75" s="780"/>
      <c r="K75" s="780"/>
      <c r="L75" s="781"/>
      <c r="M75" s="781"/>
      <c r="N75" s="781"/>
      <c r="O75" s="781"/>
      <c r="P75" s="781"/>
      <c r="Q75" s="781"/>
      <c r="R75" s="781"/>
      <c r="S75" s="781"/>
    </row>
    <row r="76" spans="2:19" s="653" customFormat="1" ht="15" x14ac:dyDescent="0.2">
      <c r="B76" s="663"/>
      <c r="C76" s="782"/>
      <c r="D76" s="782"/>
      <c r="E76" s="782"/>
      <c r="F76" s="782"/>
      <c r="G76" s="782"/>
      <c r="H76" s="782"/>
      <c r="I76" s="782"/>
      <c r="J76" s="780"/>
      <c r="K76" s="780"/>
      <c r="L76" s="781"/>
      <c r="M76" s="781"/>
      <c r="N76" s="781"/>
      <c r="O76" s="781"/>
      <c r="P76" s="781"/>
      <c r="Q76" s="781"/>
      <c r="R76" s="781"/>
      <c r="S76" s="781"/>
    </row>
    <row r="77" spans="2:19" s="653" customFormat="1" ht="15" x14ac:dyDescent="0.2">
      <c r="B77" s="663"/>
      <c r="C77" s="782"/>
      <c r="D77" s="782"/>
      <c r="E77" s="782"/>
      <c r="F77" s="782"/>
      <c r="G77" s="782"/>
      <c r="H77" s="782"/>
      <c r="I77" s="782"/>
      <c r="J77" s="780"/>
      <c r="K77" s="780"/>
      <c r="L77" s="781"/>
      <c r="M77" s="781"/>
      <c r="N77" s="781"/>
      <c r="O77" s="781"/>
      <c r="P77" s="781"/>
      <c r="Q77" s="781"/>
      <c r="R77" s="781"/>
      <c r="S77" s="781"/>
    </row>
    <row r="78" spans="2:19" s="653" customFormat="1" ht="15" x14ac:dyDescent="0.2">
      <c r="B78" s="663"/>
      <c r="C78" s="782"/>
      <c r="D78" s="782"/>
      <c r="E78" s="782"/>
      <c r="F78" s="782"/>
      <c r="G78" s="782"/>
      <c r="H78" s="782"/>
      <c r="I78" s="782"/>
      <c r="J78" s="780"/>
      <c r="K78" s="780"/>
      <c r="L78" s="781"/>
      <c r="M78" s="781"/>
      <c r="N78" s="781"/>
      <c r="O78" s="781"/>
      <c r="P78" s="781"/>
      <c r="Q78" s="781"/>
      <c r="R78" s="781"/>
      <c r="S78" s="781"/>
    </row>
    <row r="79" spans="2:19" s="653" customFormat="1" ht="15" x14ac:dyDescent="0.2">
      <c r="B79" s="663"/>
      <c r="C79" s="782"/>
      <c r="D79" s="782"/>
      <c r="E79" s="782"/>
      <c r="F79" s="782"/>
      <c r="G79" s="782"/>
      <c r="H79" s="782"/>
      <c r="I79" s="782"/>
      <c r="J79" s="780"/>
      <c r="K79" s="780"/>
      <c r="L79" s="781"/>
      <c r="M79" s="781"/>
      <c r="N79" s="781"/>
      <c r="O79" s="781"/>
      <c r="P79" s="781"/>
      <c r="Q79" s="781"/>
      <c r="R79" s="781"/>
      <c r="S79" s="781"/>
    </row>
    <row r="80" spans="2:19" s="653" customFormat="1" ht="15" x14ac:dyDescent="0.2">
      <c r="B80" s="663"/>
      <c r="C80" s="782"/>
      <c r="D80" s="782"/>
      <c r="E80" s="782"/>
      <c r="F80" s="782"/>
      <c r="G80" s="782"/>
      <c r="H80" s="782"/>
      <c r="I80" s="782"/>
      <c r="J80" s="780"/>
      <c r="K80" s="780"/>
      <c r="L80" s="781"/>
      <c r="M80" s="781"/>
      <c r="N80" s="781"/>
      <c r="O80" s="781"/>
      <c r="P80" s="781"/>
      <c r="Q80" s="781"/>
      <c r="R80" s="781"/>
      <c r="S80" s="781"/>
    </row>
    <row r="81" spans="2:19" s="653" customFormat="1" ht="15" x14ac:dyDescent="0.2">
      <c r="B81" s="663"/>
      <c r="C81" s="782"/>
      <c r="D81" s="782"/>
      <c r="E81" s="782"/>
      <c r="F81" s="782"/>
      <c r="G81" s="782"/>
      <c r="H81" s="782"/>
      <c r="I81" s="782"/>
      <c r="J81" s="780"/>
      <c r="K81" s="780"/>
      <c r="L81" s="781"/>
      <c r="M81" s="781"/>
      <c r="N81" s="781"/>
      <c r="O81" s="781"/>
      <c r="P81" s="781"/>
      <c r="Q81" s="781"/>
      <c r="R81" s="781"/>
      <c r="S81" s="781"/>
    </row>
    <row r="82" spans="2:19" s="653" customFormat="1" ht="15" x14ac:dyDescent="0.2">
      <c r="B82" s="663"/>
      <c r="C82" s="782"/>
      <c r="D82" s="782"/>
      <c r="E82" s="782"/>
      <c r="F82" s="782"/>
      <c r="G82" s="782"/>
      <c r="H82" s="782"/>
      <c r="I82" s="782"/>
      <c r="J82" s="780"/>
      <c r="K82" s="780"/>
      <c r="L82" s="781"/>
      <c r="M82" s="781"/>
      <c r="N82" s="781"/>
      <c r="O82" s="781"/>
      <c r="P82" s="781"/>
      <c r="Q82" s="781"/>
      <c r="R82" s="781"/>
      <c r="S82" s="781"/>
    </row>
    <row r="83" spans="2:19" s="653" customFormat="1" ht="15" x14ac:dyDescent="0.2">
      <c r="B83" s="663"/>
      <c r="C83" s="782"/>
      <c r="D83" s="782"/>
      <c r="E83" s="782"/>
      <c r="F83" s="782"/>
      <c r="G83" s="782"/>
      <c r="H83" s="782"/>
      <c r="I83" s="782"/>
      <c r="J83" s="780"/>
      <c r="K83" s="780"/>
      <c r="L83" s="781"/>
      <c r="M83" s="781"/>
      <c r="N83" s="781"/>
      <c r="O83" s="781"/>
      <c r="P83" s="781"/>
      <c r="Q83" s="781"/>
      <c r="R83" s="781"/>
      <c r="S83" s="781"/>
    </row>
    <row r="84" spans="2:19" s="653" customFormat="1" ht="15" x14ac:dyDescent="0.2">
      <c r="B84" s="663"/>
      <c r="C84" s="782"/>
      <c r="D84" s="782"/>
      <c r="E84" s="782"/>
      <c r="F84" s="782"/>
      <c r="G84" s="782"/>
      <c r="H84" s="782"/>
      <c r="I84" s="782"/>
      <c r="J84" s="780"/>
      <c r="K84" s="780"/>
      <c r="L84" s="781"/>
      <c r="M84" s="781"/>
      <c r="N84" s="781"/>
      <c r="O84" s="781"/>
      <c r="P84" s="781"/>
      <c r="Q84" s="781"/>
      <c r="R84" s="781"/>
      <c r="S84" s="781"/>
    </row>
    <row r="85" spans="2:19" s="653" customFormat="1" ht="15" x14ac:dyDescent="0.2">
      <c r="B85" s="663"/>
      <c r="C85" s="782"/>
      <c r="D85" s="782"/>
      <c r="E85" s="782"/>
      <c r="F85" s="782"/>
      <c r="G85" s="782"/>
      <c r="H85" s="782"/>
      <c r="I85" s="782"/>
      <c r="J85" s="780"/>
      <c r="K85" s="780"/>
      <c r="L85" s="781"/>
      <c r="M85" s="781"/>
      <c r="N85" s="781"/>
      <c r="O85" s="781"/>
      <c r="P85" s="781"/>
      <c r="Q85" s="781"/>
      <c r="R85" s="781"/>
      <c r="S85" s="781"/>
    </row>
    <row r="86" spans="2:19" s="653" customFormat="1" ht="15" x14ac:dyDescent="0.2">
      <c r="B86" s="663"/>
      <c r="C86" s="782"/>
      <c r="D86" s="782"/>
      <c r="E86" s="782"/>
      <c r="F86" s="782"/>
      <c r="G86" s="782"/>
      <c r="H86" s="782"/>
      <c r="I86" s="782"/>
      <c r="J86" s="780"/>
      <c r="K86" s="780"/>
      <c r="L86" s="781"/>
      <c r="M86" s="781"/>
      <c r="N86" s="781"/>
      <c r="O86" s="781"/>
      <c r="P86" s="781"/>
      <c r="Q86" s="781"/>
      <c r="R86" s="781"/>
      <c r="S86" s="781"/>
    </row>
    <row r="87" spans="2:19" s="653" customFormat="1" ht="15" x14ac:dyDescent="0.2">
      <c r="B87" s="663"/>
      <c r="C87" s="782"/>
      <c r="D87" s="782"/>
      <c r="E87" s="782"/>
      <c r="F87" s="782"/>
      <c r="G87" s="782"/>
      <c r="H87" s="782"/>
      <c r="I87" s="782"/>
      <c r="J87" s="780"/>
      <c r="K87" s="780"/>
      <c r="L87" s="781"/>
      <c r="M87" s="781"/>
      <c r="N87" s="781"/>
      <c r="O87" s="781"/>
      <c r="P87" s="781"/>
      <c r="Q87" s="781"/>
      <c r="R87" s="781"/>
      <c r="S87" s="781"/>
    </row>
    <row r="88" spans="2:19" s="653" customFormat="1" ht="15" x14ac:dyDescent="0.2">
      <c r="B88" s="663"/>
      <c r="C88" s="782"/>
      <c r="D88" s="782"/>
      <c r="E88" s="782"/>
      <c r="F88" s="782"/>
      <c r="G88" s="782"/>
      <c r="H88" s="782"/>
      <c r="I88" s="782"/>
      <c r="J88" s="780"/>
      <c r="K88" s="780"/>
      <c r="L88" s="781"/>
      <c r="M88" s="781"/>
      <c r="N88" s="781"/>
      <c r="O88" s="781"/>
      <c r="P88" s="781"/>
      <c r="Q88" s="781"/>
      <c r="R88" s="781"/>
      <c r="S88" s="781"/>
    </row>
    <row r="89" spans="2:19" s="653" customFormat="1" ht="15" x14ac:dyDescent="0.2">
      <c r="B89" s="663"/>
      <c r="C89" s="782"/>
      <c r="D89" s="782"/>
      <c r="E89" s="782"/>
      <c r="F89" s="782"/>
      <c r="G89" s="782"/>
      <c r="H89" s="782"/>
      <c r="I89" s="782"/>
      <c r="J89" s="780"/>
      <c r="K89" s="780"/>
      <c r="L89" s="781"/>
      <c r="M89" s="781"/>
      <c r="N89" s="781"/>
      <c r="O89" s="781"/>
      <c r="P89" s="781"/>
      <c r="Q89" s="781"/>
      <c r="R89" s="781"/>
      <c r="S89" s="781"/>
    </row>
    <row r="90" spans="2:19" s="653" customFormat="1" ht="15" x14ac:dyDescent="0.2">
      <c r="B90" s="663"/>
      <c r="C90" s="782"/>
      <c r="D90" s="782"/>
      <c r="E90" s="782"/>
      <c r="F90" s="782"/>
      <c r="G90" s="782"/>
      <c r="H90" s="782"/>
      <c r="I90" s="782"/>
      <c r="J90" s="780"/>
      <c r="K90" s="780"/>
      <c r="L90" s="781"/>
      <c r="M90" s="781"/>
      <c r="N90" s="781"/>
      <c r="O90" s="781"/>
      <c r="P90" s="781"/>
      <c r="Q90" s="781"/>
      <c r="R90" s="781"/>
      <c r="S90" s="781"/>
    </row>
    <row r="91" spans="2:19" s="653" customFormat="1" ht="15" x14ac:dyDescent="0.2">
      <c r="B91" s="663"/>
      <c r="C91" s="782"/>
      <c r="D91" s="782"/>
      <c r="E91" s="782"/>
      <c r="F91" s="782"/>
      <c r="G91" s="782"/>
      <c r="H91" s="782"/>
      <c r="I91" s="782"/>
      <c r="J91" s="780"/>
      <c r="K91" s="780"/>
      <c r="L91" s="781"/>
      <c r="M91" s="781"/>
      <c r="N91" s="781"/>
      <c r="O91" s="781"/>
      <c r="P91" s="781"/>
      <c r="Q91" s="781"/>
      <c r="R91" s="781"/>
      <c r="S91" s="781"/>
    </row>
    <row r="92" spans="2:19" s="653" customFormat="1" ht="15" x14ac:dyDescent="0.2">
      <c r="B92" s="663"/>
      <c r="C92" s="782"/>
      <c r="D92" s="782"/>
      <c r="E92" s="782"/>
      <c r="F92" s="782"/>
      <c r="G92" s="782"/>
      <c r="H92" s="782"/>
      <c r="I92" s="782"/>
      <c r="J92" s="780"/>
      <c r="K92" s="780"/>
      <c r="L92" s="781"/>
      <c r="M92" s="781"/>
      <c r="N92" s="781"/>
      <c r="O92" s="781"/>
      <c r="P92" s="781"/>
      <c r="Q92" s="781"/>
      <c r="R92" s="781"/>
      <c r="S92" s="781"/>
    </row>
    <row r="93" spans="2:19" s="653" customFormat="1" ht="15" x14ac:dyDescent="0.2">
      <c r="B93" s="663"/>
      <c r="C93" s="782"/>
      <c r="D93" s="782"/>
      <c r="E93" s="782"/>
      <c r="F93" s="782"/>
      <c r="G93" s="782"/>
      <c r="H93" s="782"/>
      <c r="I93" s="782"/>
      <c r="J93" s="780"/>
      <c r="K93" s="780"/>
      <c r="L93" s="781"/>
      <c r="M93" s="781"/>
      <c r="N93" s="781"/>
      <c r="O93" s="781"/>
      <c r="P93" s="781"/>
      <c r="Q93" s="781"/>
      <c r="R93" s="781"/>
      <c r="S93" s="781"/>
    </row>
    <row r="94" spans="2:19" s="653" customFormat="1" ht="15" x14ac:dyDescent="0.2">
      <c r="B94" s="663"/>
      <c r="C94" s="782"/>
      <c r="D94" s="782"/>
      <c r="E94" s="782"/>
      <c r="F94" s="782"/>
      <c r="G94" s="782"/>
      <c r="H94" s="782"/>
      <c r="I94" s="782"/>
      <c r="J94" s="780"/>
      <c r="K94" s="780"/>
      <c r="L94" s="781"/>
      <c r="M94" s="781"/>
      <c r="N94" s="781"/>
      <c r="O94" s="781"/>
      <c r="P94" s="781"/>
      <c r="Q94" s="781"/>
      <c r="R94" s="781"/>
      <c r="S94" s="781"/>
    </row>
    <row r="95" spans="2:19" s="653" customFormat="1" ht="15" x14ac:dyDescent="0.2">
      <c r="B95" s="663"/>
      <c r="C95" s="782"/>
      <c r="D95" s="782"/>
      <c r="E95" s="782"/>
      <c r="F95" s="782"/>
      <c r="G95" s="782"/>
      <c r="H95" s="782"/>
      <c r="I95" s="782"/>
      <c r="J95" s="780"/>
      <c r="K95" s="780"/>
      <c r="L95" s="781"/>
      <c r="M95" s="781"/>
      <c r="N95" s="781"/>
      <c r="O95" s="781"/>
      <c r="P95" s="781"/>
      <c r="Q95" s="781"/>
      <c r="R95" s="781"/>
      <c r="S95" s="781"/>
    </row>
    <row r="96" spans="2:19" s="653" customFormat="1" ht="15" x14ac:dyDescent="0.2">
      <c r="B96" s="663"/>
      <c r="C96" s="782"/>
      <c r="D96" s="782"/>
      <c r="E96" s="782"/>
      <c r="F96" s="782"/>
      <c r="G96" s="782"/>
      <c r="H96" s="782"/>
      <c r="I96" s="782"/>
      <c r="J96" s="780"/>
      <c r="K96" s="780"/>
      <c r="L96" s="781"/>
      <c r="M96" s="781"/>
      <c r="N96" s="781"/>
      <c r="O96" s="781"/>
      <c r="P96" s="781"/>
      <c r="Q96" s="781"/>
      <c r="R96" s="781"/>
      <c r="S96" s="781"/>
    </row>
    <row r="97" spans="2:19" s="653" customFormat="1" ht="15" x14ac:dyDescent="0.2">
      <c r="B97" s="663"/>
      <c r="C97" s="782"/>
      <c r="D97" s="782"/>
      <c r="E97" s="782"/>
      <c r="F97" s="782"/>
      <c r="G97" s="782"/>
      <c r="H97" s="782"/>
      <c r="I97" s="782"/>
      <c r="J97" s="780"/>
      <c r="K97" s="780"/>
      <c r="L97" s="781"/>
      <c r="M97" s="781"/>
      <c r="N97" s="781"/>
      <c r="O97" s="781"/>
      <c r="P97" s="781"/>
      <c r="Q97" s="781"/>
      <c r="R97" s="781"/>
      <c r="S97" s="781"/>
    </row>
    <row r="98" spans="2:19" s="653" customFormat="1" ht="15" x14ac:dyDescent="0.2">
      <c r="B98" s="663"/>
      <c r="C98" s="782"/>
      <c r="D98" s="782"/>
      <c r="E98" s="782"/>
      <c r="F98" s="782"/>
      <c r="G98" s="782"/>
      <c r="H98" s="782"/>
      <c r="I98" s="782"/>
      <c r="J98" s="780"/>
      <c r="K98" s="780"/>
      <c r="L98" s="781"/>
      <c r="M98" s="781"/>
      <c r="N98" s="781"/>
      <c r="O98" s="781"/>
      <c r="P98" s="781"/>
      <c r="Q98" s="781"/>
      <c r="R98" s="781"/>
      <c r="S98" s="781"/>
    </row>
    <row r="99" spans="2:19" s="653" customFormat="1" ht="15" x14ac:dyDescent="0.2">
      <c r="B99" s="663"/>
      <c r="C99" s="782"/>
      <c r="D99" s="782"/>
      <c r="E99" s="782"/>
      <c r="F99" s="782"/>
      <c r="G99" s="782"/>
      <c r="H99" s="782"/>
      <c r="I99" s="782"/>
      <c r="J99" s="780"/>
      <c r="K99" s="780"/>
      <c r="L99" s="781"/>
      <c r="M99" s="781"/>
      <c r="N99" s="781"/>
      <c r="O99" s="781"/>
      <c r="P99" s="781"/>
      <c r="Q99" s="781"/>
      <c r="R99" s="781"/>
      <c r="S99" s="781"/>
    </row>
    <row r="100" spans="2:19" s="653" customFormat="1" ht="15" x14ac:dyDescent="0.2">
      <c r="B100" s="663"/>
      <c r="C100" s="782"/>
      <c r="D100" s="782"/>
      <c r="E100" s="782"/>
      <c r="F100" s="782"/>
      <c r="G100" s="782"/>
      <c r="H100" s="782"/>
      <c r="I100" s="782"/>
      <c r="J100" s="780"/>
      <c r="K100" s="780"/>
      <c r="L100" s="781"/>
      <c r="M100" s="781"/>
      <c r="N100" s="781"/>
      <c r="O100" s="781"/>
      <c r="P100" s="781"/>
      <c r="Q100" s="781"/>
      <c r="R100" s="781"/>
      <c r="S100" s="781"/>
    </row>
    <row r="101" spans="2:19" s="653" customFormat="1" ht="15" x14ac:dyDescent="0.2">
      <c r="B101" s="663"/>
      <c r="C101" s="782"/>
      <c r="D101" s="782"/>
      <c r="E101" s="782"/>
      <c r="F101" s="782"/>
      <c r="G101" s="782"/>
      <c r="H101" s="782"/>
      <c r="I101" s="782"/>
      <c r="J101" s="780"/>
      <c r="K101" s="780"/>
      <c r="L101" s="781"/>
      <c r="M101" s="781"/>
      <c r="N101" s="781"/>
      <c r="O101" s="781"/>
      <c r="P101" s="781"/>
      <c r="Q101" s="781"/>
      <c r="R101" s="781"/>
      <c r="S101" s="781"/>
    </row>
    <row r="102" spans="2:19" s="653" customFormat="1" ht="15" x14ac:dyDescent="0.2">
      <c r="B102" s="663"/>
      <c r="C102" s="782"/>
      <c r="D102" s="782"/>
      <c r="E102" s="782"/>
      <c r="F102" s="782"/>
      <c r="G102" s="782"/>
      <c r="H102" s="782"/>
      <c r="I102" s="782"/>
      <c r="J102" s="780"/>
      <c r="K102" s="780"/>
      <c r="L102" s="781"/>
      <c r="M102" s="781"/>
      <c r="N102" s="781"/>
      <c r="O102" s="781"/>
      <c r="P102" s="781"/>
      <c r="Q102" s="781"/>
      <c r="R102" s="781"/>
      <c r="S102" s="781"/>
    </row>
    <row r="103" spans="2:19" s="653" customFormat="1" ht="15" x14ac:dyDescent="0.2">
      <c r="B103" s="663"/>
      <c r="C103" s="782"/>
      <c r="D103" s="782"/>
      <c r="E103" s="782"/>
      <c r="F103" s="782"/>
      <c r="G103" s="782"/>
      <c r="H103" s="782"/>
      <c r="I103" s="782"/>
      <c r="J103" s="780"/>
      <c r="K103" s="780"/>
      <c r="L103" s="781"/>
      <c r="M103" s="781"/>
      <c r="N103" s="781"/>
      <c r="O103" s="781"/>
      <c r="P103" s="781"/>
      <c r="Q103" s="781"/>
      <c r="R103" s="781"/>
      <c r="S103" s="781"/>
    </row>
    <row r="104" spans="2:19" s="653" customFormat="1" ht="15" x14ac:dyDescent="0.2">
      <c r="B104" s="663"/>
      <c r="C104" s="782"/>
      <c r="D104" s="782"/>
      <c r="E104" s="782"/>
      <c r="F104" s="782"/>
      <c r="G104" s="782"/>
      <c r="H104" s="782"/>
      <c r="I104" s="782"/>
      <c r="J104" s="780"/>
      <c r="K104" s="780"/>
      <c r="L104" s="781"/>
      <c r="M104" s="781"/>
      <c r="N104" s="781"/>
      <c r="O104" s="781"/>
      <c r="P104" s="781"/>
      <c r="Q104" s="781"/>
      <c r="R104" s="781"/>
      <c r="S104" s="781"/>
    </row>
    <row r="105" spans="2:19" s="653" customFormat="1" ht="15" x14ac:dyDescent="0.2">
      <c r="B105" s="663"/>
      <c r="C105" s="782"/>
      <c r="D105" s="782"/>
      <c r="E105" s="782"/>
      <c r="F105" s="782"/>
      <c r="G105" s="782"/>
      <c r="H105" s="782"/>
      <c r="I105" s="782"/>
      <c r="J105" s="780"/>
      <c r="K105" s="780"/>
      <c r="L105" s="781"/>
      <c r="M105" s="781"/>
      <c r="N105" s="781"/>
      <c r="O105" s="781"/>
      <c r="P105" s="781"/>
      <c r="Q105" s="781"/>
      <c r="R105" s="781"/>
      <c r="S105" s="781"/>
    </row>
    <row r="106" spans="2:19" s="653" customFormat="1" ht="15" x14ac:dyDescent="0.2">
      <c r="B106" s="663"/>
      <c r="C106" s="782"/>
      <c r="D106" s="782"/>
      <c r="E106" s="782"/>
      <c r="F106" s="782"/>
      <c r="G106" s="782"/>
      <c r="H106" s="782"/>
      <c r="I106" s="782"/>
      <c r="J106" s="780"/>
      <c r="K106" s="780"/>
      <c r="L106" s="781"/>
      <c r="M106" s="781"/>
      <c r="N106" s="781"/>
      <c r="O106" s="781"/>
      <c r="P106" s="781"/>
      <c r="Q106" s="781"/>
      <c r="R106" s="781"/>
      <c r="S106" s="781"/>
    </row>
    <row r="107" spans="2:19" s="653" customFormat="1" ht="15" x14ac:dyDescent="0.2">
      <c r="B107" s="663"/>
      <c r="C107" s="782"/>
      <c r="D107" s="782"/>
      <c r="E107" s="782"/>
      <c r="F107" s="782"/>
      <c r="G107" s="782"/>
      <c r="H107" s="782"/>
      <c r="I107" s="782"/>
      <c r="J107" s="780"/>
      <c r="K107" s="780"/>
      <c r="L107" s="781"/>
      <c r="M107" s="781"/>
      <c r="N107" s="781"/>
      <c r="O107" s="781"/>
      <c r="P107" s="781"/>
      <c r="Q107" s="781"/>
      <c r="R107" s="781"/>
      <c r="S107" s="781"/>
    </row>
    <row r="108" spans="2:19" s="653" customFormat="1" ht="15" x14ac:dyDescent="0.2">
      <c r="B108" s="663"/>
      <c r="C108" s="782"/>
      <c r="D108" s="782"/>
      <c r="E108" s="782"/>
      <c r="F108" s="782"/>
      <c r="G108" s="782"/>
      <c r="H108" s="782"/>
      <c r="I108" s="782"/>
      <c r="J108" s="780"/>
      <c r="K108" s="780"/>
      <c r="L108" s="781"/>
      <c r="M108" s="781"/>
      <c r="N108" s="781"/>
      <c r="O108" s="781"/>
      <c r="P108" s="781"/>
      <c r="Q108" s="781"/>
      <c r="R108" s="781"/>
      <c r="S108" s="781"/>
    </row>
    <row r="109" spans="2:19" s="653" customFormat="1" ht="15" x14ac:dyDescent="0.2">
      <c r="B109" s="663"/>
      <c r="C109" s="663"/>
      <c r="D109" s="663"/>
      <c r="E109" s="663"/>
      <c r="F109" s="663"/>
      <c r="G109" s="663"/>
      <c r="H109" s="663"/>
      <c r="I109" s="663"/>
      <c r="J109" s="780"/>
      <c r="K109" s="780"/>
      <c r="L109" s="781"/>
      <c r="M109" s="781"/>
      <c r="N109" s="781"/>
      <c r="O109" s="781"/>
      <c r="P109" s="781"/>
      <c r="Q109" s="781"/>
      <c r="R109" s="781"/>
      <c r="S109" s="781"/>
    </row>
    <row r="110" spans="2:19" s="653" customFormat="1" ht="15" x14ac:dyDescent="0.2">
      <c r="B110" s="663"/>
      <c r="C110" s="663"/>
      <c r="D110" s="663"/>
      <c r="E110" s="663"/>
      <c r="F110" s="663"/>
      <c r="G110" s="663"/>
      <c r="H110" s="663"/>
      <c r="I110" s="663"/>
      <c r="J110" s="780"/>
      <c r="K110" s="780"/>
      <c r="L110" s="781"/>
      <c r="M110" s="781"/>
      <c r="N110" s="781"/>
      <c r="O110" s="781"/>
      <c r="P110" s="781"/>
      <c r="Q110" s="781"/>
      <c r="R110" s="781"/>
      <c r="S110" s="781"/>
    </row>
    <row r="111" spans="2:19" s="653" customFormat="1" ht="15" x14ac:dyDescent="0.2">
      <c r="B111" s="663"/>
      <c r="C111" s="784"/>
      <c r="D111" s="663"/>
      <c r="E111" s="663"/>
      <c r="F111" s="663"/>
      <c r="G111" s="663"/>
      <c r="H111" s="784"/>
      <c r="I111" s="663"/>
      <c r="J111" s="780"/>
      <c r="K111" s="780"/>
      <c r="L111" s="781"/>
      <c r="M111" s="781"/>
      <c r="N111" s="781"/>
      <c r="O111" s="781"/>
      <c r="P111" s="781"/>
      <c r="Q111" s="781"/>
      <c r="R111" s="781"/>
      <c r="S111" s="781"/>
    </row>
    <row r="112" spans="2:19" s="653" customFormat="1" ht="15" x14ac:dyDescent="0.2">
      <c r="B112" s="663"/>
      <c r="C112" s="784"/>
      <c r="D112" s="663"/>
      <c r="E112" s="663"/>
      <c r="F112" s="663"/>
      <c r="G112" s="663"/>
      <c r="H112" s="663"/>
      <c r="I112" s="663"/>
      <c r="J112" s="780"/>
      <c r="K112" s="780"/>
      <c r="L112" s="781"/>
      <c r="M112" s="781"/>
      <c r="N112" s="781"/>
      <c r="O112" s="781"/>
      <c r="P112" s="781"/>
      <c r="Q112" s="781"/>
      <c r="R112" s="781"/>
      <c r="S112" s="781"/>
    </row>
    <row r="113" spans="2:19" s="653" customFormat="1" ht="15" x14ac:dyDescent="0.2">
      <c r="B113" s="663"/>
      <c r="C113" s="784"/>
      <c r="D113" s="663"/>
      <c r="E113" s="663"/>
      <c r="F113" s="663"/>
      <c r="G113" s="663"/>
      <c r="H113" s="785"/>
      <c r="I113" s="793"/>
      <c r="J113" s="780"/>
      <c r="K113" s="780"/>
      <c r="L113" s="781"/>
      <c r="M113" s="781"/>
      <c r="N113" s="781"/>
      <c r="O113" s="781"/>
      <c r="P113" s="781"/>
      <c r="Q113" s="781"/>
      <c r="R113" s="781"/>
      <c r="S113" s="781"/>
    </row>
    <row r="114" spans="2:19" s="653" customFormat="1" ht="15" x14ac:dyDescent="0.2">
      <c r="B114" s="663"/>
      <c r="C114" s="663"/>
      <c r="D114" s="663"/>
      <c r="E114" s="663"/>
      <c r="F114" s="663"/>
      <c r="G114" s="663"/>
      <c r="H114" s="663"/>
      <c r="I114" s="663"/>
      <c r="J114" s="780"/>
      <c r="K114" s="780"/>
      <c r="L114" s="781"/>
      <c r="M114" s="781"/>
      <c r="N114" s="781"/>
      <c r="O114" s="781"/>
      <c r="P114" s="781"/>
      <c r="Q114" s="781"/>
      <c r="R114" s="781"/>
      <c r="S114" s="781"/>
    </row>
    <row r="115" spans="2:19" s="653" customFormat="1" ht="15" customHeight="1" x14ac:dyDescent="0.4">
      <c r="B115" s="787"/>
      <c r="C115" s="788"/>
      <c r="D115" s="789"/>
      <c r="E115" s="789"/>
      <c r="F115" s="789"/>
      <c r="G115" s="789"/>
      <c r="H115" s="789"/>
      <c r="I115" s="789"/>
      <c r="J115" s="780"/>
      <c r="K115" s="780"/>
      <c r="L115" s="781"/>
      <c r="M115" s="781"/>
      <c r="N115" s="781"/>
      <c r="O115" s="781"/>
      <c r="P115" s="781"/>
      <c r="Q115" s="781"/>
      <c r="R115" s="781"/>
      <c r="S115" s="781"/>
    </row>
    <row r="116" spans="2:19" s="653" customFormat="1" ht="15" customHeight="1" x14ac:dyDescent="0.4">
      <c r="B116" s="787"/>
      <c r="C116" s="788"/>
      <c r="D116" s="789"/>
      <c r="E116" s="789"/>
      <c r="F116" s="789"/>
      <c r="G116" s="789"/>
      <c r="H116" s="789"/>
      <c r="I116" s="789"/>
      <c r="J116" s="780"/>
      <c r="K116" s="780"/>
      <c r="L116" s="781"/>
      <c r="M116" s="781"/>
      <c r="N116" s="781"/>
      <c r="O116" s="781"/>
      <c r="P116" s="781"/>
      <c r="Q116" s="781"/>
      <c r="R116" s="781"/>
      <c r="S116" s="781"/>
    </row>
    <row r="117" spans="2:19" s="653" customFormat="1" ht="15" x14ac:dyDescent="0.2">
      <c r="B117" s="663"/>
      <c r="C117" s="663"/>
      <c r="D117" s="663"/>
      <c r="E117" s="663"/>
      <c r="F117" s="663"/>
      <c r="G117" s="663"/>
      <c r="H117" s="663"/>
      <c r="I117" s="663"/>
      <c r="J117" s="780"/>
      <c r="K117" s="780"/>
      <c r="L117" s="781"/>
      <c r="M117" s="781"/>
      <c r="N117" s="781"/>
      <c r="O117" s="781"/>
      <c r="P117" s="781"/>
      <c r="Q117" s="781"/>
      <c r="R117" s="781"/>
      <c r="S117" s="781"/>
    </row>
    <row r="118" spans="2:19" s="653" customFormat="1" ht="15" x14ac:dyDescent="0.2">
      <c r="B118" s="663"/>
      <c r="C118" s="663"/>
      <c r="D118" s="663"/>
      <c r="E118" s="663"/>
      <c r="F118" s="663"/>
      <c r="G118" s="663"/>
      <c r="H118" s="663"/>
      <c r="I118" s="663"/>
      <c r="J118" s="780"/>
      <c r="K118" s="780"/>
      <c r="L118" s="781"/>
      <c r="M118" s="781"/>
      <c r="N118" s="781"/>
      <c r="O118" s="781"/>
      <c r="P118" s="781"/>
      <c r="Q118" s="781"/>
      <c r="R118" s="781"/>
      <c r="S118" s="781"/>
    </row>
    <row r="119" spans="2:19" s="653" customFormat="1" ht="15" x14ac:dyDescent="0.2">
      <c r="B119" s="663"/>
      <c r="C119" s="663"/>
      <c r="D119" s="794"/>
      <c r="E119" s="663"/>
      <c r="F119" s="795"/>
      <c r="G119" s="663"/>
      <c r="H119" s="796"/>
      <c r="I119" s="796"/>
      <c r="J119" s="780"/>
      <c r="K119" s="780"/>
      <c r="L119" s="781"/>
      <c r="M119" s="781"/>
      <c r="N119" s="781"/>
      <c r="O119" s="781"/>
      <c r="P119" s="781"/>
      <c r="Q119" s="781"/>
      <c r="R119" s="781"/>
      <c r="S119" s="781"/>
    </row>
    <row r="120" spans="2:19" s="653" customFormat="1" ht="15" x14ac:dyDescent="0.2">
      <c r="B120" s="663"/>
      <c r="C120" s="663"/>
      <c r="D120" s="797"/>
      <c r="E120" s="663"/>
      <c r="F120" s="663"/>
      <c r="G120" s="663"/>
      <c r="H120" s="663"/>
      <c r="I120" s="663"/>
      <c r="J120" s="780"/>
      <c r="K120" s="780"/>
      <c r="L120" s="781"/>
      <c r="M120" s="781"/>
      <c r="N120" s="781"/>
      <c r="O120" s="781"/>
      <c r="P120" s="781"/>
      <c r="Q120" s="781"/>
      <c r="R120" s="781"/>
      <c r="S120" s="781"/>
    </row>
    <row r="121" spans="2:19" s="653" customFormat="1" ht="15" x14ac:dyDescent="0.2">
      <c r="B121" s="792"/>
      <c r="C121" s="792"/>
      <c r="D121" s="798"/>
      <c r="E121" s="792"/>
      <c r="F121" s="792"/>
      <c r="G121" s="792"/>
      <c r="H121" s="792"/>
      <c r="I121" s="792"/>
      <c r="J121" s="780"/>
      <c r="K121" s="780"/>
      <c r="L121" s="781"/>
      <c r="M121" s="781"/>
      <c r="N121" s="781"/>
      <c r="O121" s="781"/>
      <c r="P121" s="781"/>
      <c r="Q121" s="781"/>
      <c r="R121" s="781"/>
      <c r="S121" s="781"/>
    </row>
    <row r="122" spans="2:19" s="653" customFormat="1" ht="15" x14ac:dyDescent="0.2">
      <c r="B122" s="792"/>
      <c r="C122" s="792"/>
      <c r="D122" s="798"/>
      <c r="E122" s="792"/>
      <c r="F122" s="792"/>
      <c r="G122" s="792"/>
      <c r="H122" s="792"/>
      <c r="I122" s="792"/>
      <c r="J122" s="780"/>
      <c r="K122" s="780"/>
      <c r="L122" s="781"/>
      <c r="M122" s="781"/>
      <c r="N122" s="781"/>
      <c r="O122" s="781"/>
      <c r="P122" s="781"/>
      <c r="Q122" s="781"/>
      <c r="R122" s="781"/>
      <c r="S122" s="781"/>
    </row>
    <row r="123" spans="2:19" s="653" customFormat="1" ht="15" x14ac:dyDescent="0.2">
      <c r="B123" s="663"/>
      <c r="C123" s="663"/>
      <c r="D123" s="663"/>
      <c r="E123" s="663"/>
      <c r="F123" s="663"/>
      <c r="G123" s="663"/>
      <c r="H123" s="663"/>
      <c r="I123" s="663"/>
      <c r="J123" s="780"/>
      <c r="K123" s="780"/>
      <c r="L123" s="781"/>
      <c r="M123" s="781"/>
      <c r="N123" s="781"/>
      <c r="O123" s="781"/>
      <c r="P123" s="781"/>
      <c r="Q123" s="781"/>
      <c r="R123" s="781"/>
      <c r="S123" s="781"/>
    </row>
    <row r="124" spans="2:19" s="653" customFormat="1" ht="15" x14ac:dyDescent="0.2">
      <c r="B124" s="663"/>
      <c r="C124" s="790"/>
      <c r="D124" s="790"/>
      <c r="E124" s="791"/>
      <c r="F124" s="791"/>
      <c r="G124" s="791"/>
      <c r="H124" s="791"/>
      <c r="I124" s="790"/>
      <c r="J124" s="780"/>
      <c r="K124" s="780"/>
      <c r="L124" s="781"/>
      <c r="M124" s="781"/>
      <c r="N124" s="781"/>
      <c r="O124" s="781"/>
      <c r="P124" s="781"/>
      <c r="Q124" s="781"/>
      <c r="R124" s="781"/>
      <c r="S124" s="781"/>
    </row>
    <row r="125" spans="2:19" s="653" customFormat="1" ht="15" x14ac:dyDescent="0.2">
      <c r="B125" s="663"/>
      <c r="C125" s="790"/>
      <c r="D125" s="790"/>
      <c r="E125" s="790"/>
      <c r="F125" s="790"/>
      <c r="G125" s="790"/>
      <c r="H125" s="790"/>
      <c r="I125" s="790"/>
      <c r="J125" s="780"/>
      <c r="K125" s="780"/>
      <c r="L125" s="781"/>
      <c r="M125" s="781"/>
      <c r="N125" s="781"/>
      <c r="O125" s="781"/>
      <c r="P125" s="781"/>
      <c r="Q125" s="781"/>
      <c r="R125" s="781"/>
      <c r="S125" s="781"/>
    </row>
    <row r="126" spans="2:19" s="653" customFormat="1" ht="15" x14ac:dyDescent="0.2">
      <c r="B126" s="663"/>
      <c r="C126" s="782"/>
      <c r="D126" s="782"/>
      <c r="E126" s="782"/>
      <c r="F126" s="782"/>
      <c r="G126" s="782"/>
      <c r="H126" s="782"/>
      <c r="I126" s="782"/>
      <c r="J126" s="780"/>
      <c r="K126" s="780"/>
      <c r="L126" s="781"/>
      <c r="M126" s="781"/>
      <c r="N126" s="781"/>
      <c r="O126" s="781"/>
      <c r="P126" s="781"/>
      <c r="Q126" s="781"/>
      <c r="R126" s="781"/>
      <c r="S126" s="781"/>
    </row>
    <row r="127" spans="2:19" s="653" customFormat="1" ht="15" x14ac:dyDescent="0.2">
      <c r="B127" s="663"/>
      <c r="C127" s="782"/>
      <c r="D127" s="782"/>
      <c r="E127" s="782"/>
      <c r="F127" s="782"/>
      <c r="G127" s="782"/>
      <c r="H127" s="782"/>
      <c r="I127" s="782"/>
      <c r="J127" s="780"/>
      <c r="K127" s="780"/>
      <c r="L127" s="781"/>
      <c r="M127" s="781"/>
      <c r="N127" s="781"/>
      <c r="O127" s="781"/>
      <c r="P127" s="781"/>
      <c r="Q127" s="781"/>
      <c r="R127" s="781"/>
      <c r="S127" s="781"/>
    </row>
    <row r="128" spans="2:19" s="653" customFormat="1" ht="15" x14ac:dyDescent="0.2">
      <c r="B128" s="663"/>
      <c r="C128" s="782"/>
      <c r="D128" s="782"/>
      <c r="E128" s="782"/>
      <c r="F128" s="782"/>
      <c r="G128" s="782"/>
      <c r="H128" s="782"/>
      <c r="I128" s="782"/>
      <c r="J128" s="780"/>
      <c r="K128" s="780"/>
      <c r="L128" s="781"/>
      <c r="M128" s="781"/>
      <c r="N128" s="781"/>
      <c r="O128" s="781"/>
      <c r="P128" s="781"/>
      <c r="Q128" s="781"/>
      <c r="R128" s="781"/>
      <c r="S128" s="781"/>
    </row>
    <row r="129" spans="2:19" s="653" customFormat="1" ht="15" x14ac:dyDescent="0.2">
      <c r="B129" s="663"/>
      <c r="C129" s="782"/>
      <c r="D129" s="782"/>
      <c r="E129" s="782"/>
      <c r="F129" s="782"/>
      <c r="G129" s="782"/>
      <c r="H129" s="782"/>
      <c r="I129" s="782"/>
      <c r="J129" s="780"/>
      <c r="K129" s="780"/>
      <c r="L129" s="781"/>
      <c r="M129" s="781"/>
      <c r="N129" s="781"/>
      <c r="O129" s="781"/>
      <c r="P129" s="781"/>
      <c r="Q129" s="781"/>
      <c r="R129" s="781"/>
      <c r="S129" s="781"/>
    </row>
    <row r="130" spans="2:19" s="653" customFormat="1" ht="15" x14ac:dyDescent="0.2">
      <c r="B130" s="663"/>
      <c r="C130" s="782"/>
      <c r="D130" s="782"/>
      <c r="E130" s="782"/>
      <c r="F130" s="782"/>
      <c r="G130" s="782"/>
      <c r="H130" s="782"/>
      <c r="I130" s="782"/>
      <c r="J130" s="780"/>
      <c r="K130" s="780"/>
      <c r="L130" s="781"/>
      <c r="M130" s="781"/>
      <c r="N130" s="781"/>
      <c r="O130" s="781"/>
      <c r="P130" s="781"/>
      <c r="Q130" s="781"/>
      <c r="R130" s="781"/>
      <c r="S130" s="781"/>
    </row>
    <row r="131" spans="2:19" s="653" customFormat="1" ht="15" x14ac:dyDescent="0.2">
      <c r="B131" s="663"/>
      <c r="C131" s="782"/>
      <c r="D131" s="782"/>
      <c r="E131" s="782"/>
      <c r="F131" s="782"/>
      <c r="G131" s="782"/>
      <c r="H131" s="782"/>
      <c r="I131" s="782"/>
      <c r="J131" s="780"/>
      <c r="K131" s="780"/>
      <c r="L131" s="781"/>
      <c r="M131" s="781"/>
      <c r="N131" s="781"/>
      <c r="O131" s="781"/>
      <c r="P131" s="781"/>
      <c r="Q131" s="781"/>
      <c r="R131" s="781"/>
      <c r="S131" s="781"/>
    </row>
    <row r="132" spans="2:19" s="653" customFormat="1" ht="15" x14ac:dyDescent="0.2">
      <c r="B132" s="663"/>
      <c r="C132" s="782"/>
      <c r="D132" s="782"/>
      <c r="E132" s="782"/>
      <c r="F132" s="782"/>
      <c r="G132" s="782"/>
      <c r="H132" s="782"/>
      <c r="I132" s="782"/>
      <c r="J132" s="780"/>
      <c r="K132" s="780"/>
      <c r="L132" s="781"/>
      <c r="M132" s="781"/>
      <c r="N132" s="781"/>
      <c r="O132" s="781"/>
      <c r="P132" s="781"/>
      <c r="Q132" s="781"/>
      <c r="R132" s="781"/>
      <c r="S132" s="781"/>
    </row>
    <row r="133" spans="2:19" s="653" customFormat="1" ht="15" x14ac:dyDescent="0.2">
      <c r="B133" s="663"/>
      <c r="C133" s="782"/>
      <c r="D133" s="782"/>
      <c r="E133" s="782"/>
      <c r="F133" s="782"/>
      <c r="G133" s="782"/>
      <c r="H133" s="782"/>
      <c r="I133" s="782"/>
      <c r="J133" s="780"/>
      <c r="K133" s="780"/>
      <c r="L133" s="781"/>
      <c r="M133" s="781"/>
      <c r="N133" s="781"/>
      <c r="O133" s="781"/>
      <c r="P133" s="781"/>
      <c r="Q133" s="781"/>
      <c r="R133" s="781"/>
      <c r="S133" s="781"/>
    </row>
    <row r="134" spans="2:19" s="653" customFormat="1" ht="15" x14ac:dyDescent="0.2">
      <c r="B134" s="663"/>
      <c r="C134" s="782"/>
      <c r="D134" s="782"/>
      <c r="E134" s="782"/>
      <c r="F134" s="782"/>
      <c r="G134" s="782"/>
      <c r="H134" s="782"/>
      <c r="I134" s="782"/>
      <c r="J134" s="780"/>
      <c r="K134" s="780"/>
      <c r="L134" s="781"/>
      <c r="M134" s="781"/>
      <c r="N134" s="781"/>
      <c r="O134" s="781"/>
      <c r="P134" s="781"/>
      <c r="Q134" s="781"/>
      <c r="R134" s="781"/>
      <c r="S134" s="781"/>
    </row>
    <row r="135" spans="2:19" s="653" customFormat="1" ht="15" x14ac:dyDescent="0.2">
      <c r="B135" s="663"/>
      <c r="C135" s="782"/>
      <c r="D135" s="782"/>
      <c r="E135" s="782"/>
      <c r="F135" s="782"/>
      <c r="G135" s="782"/>
      <c r="H135" s="782"/>
      <c r="I135" s="782"/>
      <c r="J135" s="780"/>
      <c r="K135" s="780"/>
      <c r="L135" s="781"/>
      <c r="M135" s="781"/>
      <c r="N135" s="781"/>
      <c r="O135" s="781"/>
      <c r="P135" s="781"/>
      <c r="Q135" s="781"/>
      <c r="R135" s="781"/>
      <c r="S135" s="781"/>
    </row>
    <row r="136" spans="2:19" s="653" customFormat="1" ht="15" x14ac:dyDescent="0.2">
      <c r="B136" s="663"/>
      <c r="C136" s="782"/>
      <c r="D136" s="782"/>
      <c r="E136" s="782"/>
      <c r="F136" s="782"/>
      <c r="G136" s="782"/>
      <c r="H136" s="782"/>
      <c r="I136" s="782"/>
      <c r="J136" s="780"/>
      <c r="K136" s="780"/>
      <c r="L136" s="781"/>
      <c r="M136" s="781"/>
      <c r="N136" s="781"/>
      <c r="O136" s="781"/>
      <c r="P136" s="781"/>
      <c r="Q136" s="781"/>
      <c r="R136" s="781"/>
      <c r="S136" s="781"/>
    </row>
    <row r="137" spans="2:19" s="653" customFormat="1" ht="15" x14ac:dyDescent="0.2">
      <c r="B137" s="663"/>
      <c r="C137" s="782"/>
      <c r="D137" s="782"/>
      <c r="E137" s="782"/>
      <c r="F137" s="782"/>
      <c r="G137" s="782"/>
      <c r="H137" s="782"/>
      <c r="I137" s="782"/>
      <c r="J137" s="780"/>
      <c r="K137" s="780"/>
      <c r="L137" s="781"/>
      <c r="M137" s="781"/>
      <c r="N137" s="781"/>
      <c r="O137" s="781"/>
      <c r="P137" s="781"/>
      <c r="Q137" s="781"/>
      <c r="R137" s="781"/>
      <c r="S137" s="781"/>
    </row>
    <row r="138" spans="2:19" s="653" customFormat="1" ht="15" x14ac:dyDescent="0.2">
      <c r="B138" s="663"/>
      <c r="C138" s="782"/>
      <c r="D138" s="782"/>
      <c r="E138" s="782"/>
      <c r="F138" s="782"/>
      <c r="G138" s="782"/>
      <c r="H138" s="782"/>
      <c r="I138" s="782"/>
      <c r="J138" s="780"/>
      <c r="K138" s="780"/>
      <c r="L138" s="781"/>
      <c r="M138" s="781"/>
      <c r="N138" s="781"/>
      <c r="O138" s="781"/>
      <c r="P138" s="781"/>
      <c r="Q138" s="781"/>
      <c r="R138" s="781"/>
      <c r="S138" s="781"/>
    </row>
    <row r="139" spans="2:19" s="653" customFormat="1" ht="15" x14ac:dyDescent="0.2">
      <c r="B139" s="663"/>
      <c r="C139" s="782"/>
      <c r="D139" s="782"/>
      <c r="E139" s="782"/>
      <c r="F139" s="782"/>
      <c r="G139" s="782"/>
      <c r="H139" s="782"/>
      <c r="I139" s="782"/>
      <c r="J139" s="780"/>
      <c r="K139" s="780"/>
      <c r="L139" s="781"/>
      <c r="M139" s="781"/>
      <c r="N139" s="781"/>
      <c r="O139" s="781"/>
      <c r="P139" s="781"/>
      <c r="Q139" s="781"/>
      <c r="R139" s="781"/>
      <c r="S139" s="781"/>
    </row>
    <row r="140" spans="2:19" s="653" customFormat="1" ht="15" x14ac:dyDescent="0.2">
      <c r="B140" s="663"/>
      <c r="C140" s="782"/>
      <c r="D140" s="782"/>
      <c r="E140" s="782"/>
      <c r="F140" s="782"/>
      <c r="G140" s="782"/>
      <c r="H140" s="782"/>
      <c r="I140" s="782"/>
      <c r="J140" s="780"/>
      <c r="K140" s="780"/>
      <c r="L140" s="781"/>
      <c r="M140" s="781"/>
      <c r="N140" s="781"/>
      <c r="O140" s="781"/>
      <c r="P140" s="781"/>
      <c r="Q140" s="781"/>
      <c r="R140" s="781"/>
      <c r="S140" s="781"/>
    </row>
    <row r="141" spans="2:19" s="653" customFormat="1" ht="15" x14ac:dyDescent="0.2">
      <c r="B141" s="663"/>
      <c r="C141" s="782"/>
      <c r="D141" s="782"/>
      <c r="E141" s="782"/>
      <c r="F141" s="782"/>
      <c r="G141" s="782"/>
      <c r="H141" s="782"/>
      <c r="I141" s="782"/>
      <c r="J141" s="780"/>
      <c r="K141" s="780"/>
      <c r="L141" s="781"/>
      <c r="M141" s="781"/>
      <c r="N141" s="781"/>
      <c r="O141" s="781"/>
      <c r="P141" s="781"/>
      <c r="Q141" s="781"/>
      <c r="R141" s="781"/>
      <c r="S141" s="781"/>
    </row>
    <row r="142" spans="2:19" s="653" customFormat="1" ht="15" x14ac:dyDescent="0.2">
      <c r="B142" s="663"/>
      <c r="C142" s="782"/>
      <c r="D142" s="782"/>
      <c r="E142" s="782"/>
      <c r="F142" s="782"/>
      <c r="G142" s="782"/>
      <c r="H142" s="782"/>
      <c r="I142" s="782"/>
      <c r="J142" s="780"/>
      <c r="K142" s="780"/>
      <c r="L142" s="781"/>
      <c r="M142" s="781"/>
      <c r="N142" s="781"/>
      <c r="O142" s="781"/>
      <c r="P142" s="781"/>
      <c r="Q142" s="781"/>
      <c r="R142" s="781"/>
      <c r="S142" s="781"/>
    </row>
    <row r="143" spans="2:19" s="653" customFormat="1" ht="15" x14ac:dyDescent="0.2">
      <c r="B143" s="663"/>
      <c r="C143" s="782"/>
      <c r="D143" s="782"/>
      <c r="E143" s="782"/>
      <c r="F143" s="782"/>
      <c r="G143" s="782"/>
      <c r="H143" s="782"/>
      <c r="I143" s="782"/>
      <c r="J143" s="780"/>
      <c r="K143" s="780"/>
      <c r="L143" s="781"/>
      <c r="M143" s="781"/>
      <c r="N143" s="781"/>
      <c r="O143" s="781"/>
      <c r="P143" s="781"/>
      <c r="Q143" s="781"/>
      <c r="R143" s="781"/>
      <c r="S143" s="781"/>
    </row>
    <row r="144" spans="2:19" s="653" customFormat="1" ht="15" x14ac:dyDescent="0.2">
      <c r="B144" s="663"/>
      <c r="C144" s="782"/>
      <c r="D144" s="782"/>
      <c r="E144" s="782"/>
      <c r="F144" s="782"/>
      <c r="G144" s="782"/>
      <c r="H144" s="782"/>
      <c r="I144" s="782"/>
      <c r="J144" s="780"/>
      <c r="K144" s="780"/>
      <c r="L144" s="781"/>
      <c r="M144" s="781"/>
      <c r="N144" s="781"/>
      <c r="O144" s="781"/>
      <c r="P144" s="781"/>
      <c r="Q144" s="781"/>
      <c r="R144" s="781"/>
      <c r="S144" s="781"/>
    </row>
    <row r="145" spans="2:19" s="653" customFormat="1" ht="15" x14ac:dyDescent="0.2">
      <c r="B145" s="663"/>
      <c r="C145" s="782"/>
      <c r="D145" s="782"/>
      <c r="E145" s="782"/>
      <c r="F145" s="782"/>
      <c r="G145" s="782"/>
      <c r="H145" s="782"/>
      <c r="I145" s="782"/>
      <c r="J145" s="780"/>
      <c r="K145" s="780"/>
      <c r="L145" s="781"/>
      <c r="M145" s="781"/>
      <c r="N145" s="781"/>
      <c r="O145" s="781"/>
      <c r="P145" s="781"/>
      <c r="Q145" s="781"/>
      <c r="R145" s="781"/>
      <c r="S145" s="781"/>
    </row>
    <row r="146" spans="2:19" s="653" customFormat="1" ht="15" x14ac:dyDescent="0.2">
      <c r="B146" s="663"/>
      <c r="C146" s="782"/>
      <c r="D146" s="782"/>
      <c r="E146" s="782"/>
      <c r="F146" s="782"/>
      <c r="G146" s="782"/>
      <c r="H146" s="782"/>
      <c r="I146" s="782"/>
      <c r="J146" s="780"/>
      <c r="K146" s="780"/>
      <c r="L146" s="781"/>
      <c r="M146" s="781"/>
      <c r="N146" s="781"/>
      <c r="O146" s="781"/>
      <c r="P146" s="781"/>
      <c r="Q146" s="781"/>
      <c r="R146" s="781"/>
      <c r="S146" s="781"/>
    </row>
    <row r="147" spans="2:19" s="653" customFormat="1" ht="15" x14ac:dyDescent="0.2">
      <c r="B147" s="663"/>
      <c r="C147" s="782"/>
      <c r="D147" s="782"/>
      <c r="E147" s="782"/>
      <c r="F147" s="782"/>
      <c r="G147" s="782"/>
      <c r="H147" s="782"/>
      <c r="I147" s="782"/>
      <c r="J147" s="780"/>
      <c r="K147" s="780"/>
      <c r="L147" s="781"/>
      <c r="M147" s="781"/>
      <c r="N147" s="781"/>
      <c r="O147" s="781"/>
      <c r="P147" s="781"/>
      <c r="Q147" s="781"/>
      <c r="R147" s="781"/>
      <c r="S147" s="781"/>
    </row>
    <row r="148" spans="2:19" s="653" customFormat="1" ht="15" x14ac:dyDescent="0.2">
      <c r="B148" s="663"/>
      <c r="C148" s="782"/>
      <c r="D148" s="782"/>
      <c r="E148" s="782"/>
      <c r="F148" s="782"/>
      <c r="G148" s="782"/>
      <c r="H148" s="782"/>
      <c r="I148" s="782"/>
      <c r="J148" s="780"/>
      <c r="K148" s="780"/>
      <c r="L148" s="781"/>
      <c r="M148" s="781"/>
      <c r="N148" s="781"/>
      <c r="O148" s="781"/>
      <c r="P148" s="781"/>
      <c r="Q148" s="781"/>
      <c r="R148" s="781"/>
      <c r="S148" s="781"/>
    </row>
    <row r="149" spans="2:19" s="653" customFormat="1" ht="15" x14ac:dyDescent="0.2">
      <c r="B149" s="663"/>
      <c r="C149" s="782"/>
      <c r="D149" s="782"/>
      <c r="E149" s="782"/>
      <c r="F149" s="782"/>
      <c r="G149" s="782"/>
      <c r="H149" s="782"/>
      <c r="I149" s="782"/>
      <c r="J149" s="780"/>
      <c r="K149" s="780"/>
      <c r="L149" s="781"/>
      <c r="M149" s="781"/>
      <c r="N149" s="781"/>
      <c r="O149" s="781"/>
      <c r="P149" s="781"/>
      <c r="Q149" s="781"/>
      <c r="R149" s="781"/>
      <c r="S149" s="781"/>
    </row>
    <row r="150" spans="2:19" s="653" customFormat="1" ht="15" x14ac:dyDescent="0.2">
      <c r="B150" s="663"/>
      <c r="C150" s="782"/>
      <c r="D150" s="782"/>
      <c r="E150" s="782"/>
      <c r="F150" s="782"/>
      <c r="G150" s="782"/>
      <c r="H150" s="782"/>
      <c r="I150" s="782"/>
      <c r="J150" s="780"/>
      <c r="K150" s="780"/>
      <c r="L150" s="781"/>
      <c r="M150" s="781"/>
      <c r="N150" s="781"/>
      <c r="O150" s="781"/>
      <c r="P150" s="781"/>
      <c r="Q150" s="781"/>
      <c r="R150" s="781"/>
      <c r="S150" s="781"/>
    </row>
    <row r="151" spans="2:19" s="653" customFormat="1" ht="15" x14ac:dyDescent="0.2">
      <c r="B151" s="663"/>
      <c r="C151" s="782"/>
      <c r="D151" s="782"/>
      <c r="E151" s="782"/>
      <c r="F151" s="782"/>
      <c r="G151" s="782"/>
      <c r="H151" s="782"/>
      <c r="I151" s="782"/>
      <c r="J151" s="780"/>
      <c r="K151" s="780"/>
      <c r="L151" s="781"/>
      <c r="M151" s="781"/>
      <c r="N151" s="781"/>
      <c r="O151" s="781"/>
      <c r="P151" s="781"/>
      <c r="Q151" s="781"/>
      <c r="R151" s="781"/>
      <c r="S151" s="781"/>
    </row>
    <row r="152" spans="2:19" s="653" customFormat="1" ht="15" x14ac:dyDescent="0.2">
      <c r="B152" s="663"/>
      <c r="C152" s="782"/>
      <c r="D152" s="782"/>
      <c r="E152" s="782"/>
      <c r="F152" s="782"/>
      <c r="G152" s="782"/>
      <c r="H152" s="782"/>
      <c r="I152" s="782"/>
      <c r="J152" s="780"/>
      <c r="K152" s="780"/>
      <c r="L152" s="781"/>
      <c r="M152" s="781"/>
      <c r="N152" s="781"/>
      <c r="O152" s="781"/>
      <c r="P152" s="781"/>
      <c r="Q152" s="781"/>
      <c r="R152" s="781"/>
      <c r="S152" s="781"/>
    </row>
    <row r="153" spans="2:19" s="653" customFormat="1" ht="15" x14ac:dyDescent="0.2">
      <c r="B153" s="663"/>
      <c r="C153" s="782"/>
      <c r="D153" s="782"/>
      <c r="E153" s="782"/>
      <c r="F153" s="782"/>
      <c r="G153" s="782"/>
      <c r="H153" s="782"/>
      <c r="I153" s="782"/>
      <c r="J153" s="780"/>
      <c r="K153" s="780"/>
      <c r="L153" s="781"/>
      <c r="M153" s="781"/>
      <c r="N153" s="781"/>
      <c r="O153" s="781"/>
      <c r="P153" s="781"/>
      <c r="Q153" s="781"/>
      <c r="R153" s="781"/>
      <c r="S153" s="781"/>
    </row>
    <row r="154" spans="2:19" s="653" customFormat="1" ht="15" x14ac:dyDescent="0.2">
      <c r="B154" s="663"/>
      <c r="C154" s="782"/>
      <c r="D154" s="782"/>
      <c r="E154" s="782"/>
      <c r="F154" s="782"/>
      <c r="G154" s="782"/>
      <c r="H154" s="782"/>
      <c r="I154" s="782"/>
      <c r="J154" s="780"/>
      <c r="K154" s="780"/>
      <c r="L154" s="781"/>
      <c r="M154" s="781"/>
      <c r="N154" s="781"/>
      <c r="O154" s="781"/>
      <c r="P154" s="781"/>
      <c r="Q154" s="781"/>
      <c r="R154" s="781"/>
      <c r="S154" s="781"/>
    </row>
    <row r="155" spans="2:19" s="653" customFormat="1" ht="15" x14ac:dyDescent="0.2">
      <c r="B155" s="663"/>
      <c r="C155" s="782"/>
      <c r="D155" s="782"/>
      <c r="E155" s="782"/>
      <c r="F155" s="782"/>
      <c r="G155" s="782"/>
      <c r="H155" s="782"/>
      <c r="I155" s="782"/>
      <c r="J155" s="780"/>
      <c r="K155" s="780"/>
      <c r="L155" s="781"/>
      <c r="M155" s="781"/>
      <c r="N155" s="781"/>
      <c r="O155" s="781"/>
      <c r="P155" s="781"/>
      <c r="Q155" s="781"/>
      <c r="R155" s="781"/>
      <c r="S155" s="781"/>
    </row>
    <row r="156" spans="2:19" s="653" customFormat="1" ht="15" x14ac:dyDescent="0.2">
      <c r="B156" s="663"/>
      <c r="C156" s="782"/>
      <c r="D156" s="782"/>
      <c r="E156" s="782"/>
      <c r="F156" s="782"/>
      <c r="G156" s="782"/>
      <c r="H156" s="782"/>
      <c r="I156" s="782"/>
      <c r="J156" s="780"/>
      <c r="K156" s="780"/>
      <c r="L156" s="781"/>
      <c r="M156" s="781"/>
      <c r="N156" s="781"/>
      <c r="O156" s="781"/>
      <c r="P156" s="781"/>
      <c r="Q156" s="781"/>
      <c r="R156" s="781"/>
      <c r="S156" s="781"/>
    </row>
    <row r="157" spans="2:19" s="653" customFormat="1" ht="15" x14ac:dyDescent="0.2">
      <c r="B157" s="663"/>
      <c r="C157" s="663"/>
      <c r="D157" s="663"/>
      <c r="E157" s="663"/>
      <c r="F157" s="663"/>
      <c r="G157" s="663"/>
      <c r="H157" s="663"/>
      <c r="I157" s="663"/>
      <c r="J157" s="780"/>
      <c r="K157" s="780"/>
      <c r="L157" s="781"/>
      <c r="M157" s="781"/>
      <c r="N157" s="781"/>
      <c r="O157" s="781"/>
      <c r="P157" s="781"/>
      <c r="Q157" s="781"/>
      <c r="R157" s="781"/>
      <c r="S157" s="781"/>
    </row>
    <row r="158" spans="2:19" s="653" customFormat="1" ht="15" x14ac:dyDescent="0.2">
      <c r="B158" s="663"/>
      <c r="C158" s="663"/>
      <c r="D158" s="663"/>
      <c r="E158" s="663"/>
      <c r="F158" s="663"/>
      <c r="G158" s="663"/>
      <c r="H158" s="663"/>
      <c r="I158" s="663"/>
      <c r="J158" s="780"/>
      <c r="K158" s="780"/>
      <c r="L158" s="781"/>
      <c r="M158" s="781"/>
      <c r="N158" s="781"/>
      <c r="O158" s="781"/>
      <c r="P158" s="781"/>
      <c r="Q158" s="781"/>
      <c r="R158" s="781"/>
      <c r="S158" s="781"/>
    </row>
    <row r="159" spans="2:19" s="653" customFormat="1" ht="15" x14ac:dyDescent="0.2">
      <c r="B159" s="663"/>
      <c r="C159" s="784"/>
      <c r="D159" s="663"/>
      <c r="E159" s="663"/>
      <c r="F159" s="663"/>
      <c r="G159" s="663"/>
      <c r="H159" s="784"/>
      <c r="I159" s="663"/>
      <c r="J159" s="780"/>
      <c r="K159" s="780"/>
      <c r="L159" s="781"/>
      <c r="M159" s="781"/>
      <c r="N159" s="781"/>
      <c r="O159" s="781"/>
      <c r="P159" s="781"/>
      <c r="Q159" s="781"/>
      <c r="R159" s="781"/>
      <c r="S159" s="781"/>
    </row>
    <row r="160" spans="2:19" s="653" customFormat="1" ht="15" x14ac:dyDescent="0.2">
      <c r="B160" s="663"/>
      <c r="C160" s="784"/>
      <c r="D160" s="663"/>
      <c r="E160" s="663"/>
      <c r="F160" s="663"/>
      <c r="G160" s="663"/>
      <c r="H160" s="663"/>
      <c r="I160" s="663"/>
      <c r="J160" s="780"/>
      <c r="K160" s="780"/>
      <c r="L160" s="781"/>
      <c r="M160" s="781"/>
      <c r="N160" s="781"/>
      <c r="O160" s="781"/>
      <c r="P160" s="781"/>
      <c r="Q160" s="781"/>
      <c r="R160" s="781"/>
      <c r="S160" s="781"/>
    </row>
    <row r="161" spans="2:19" s="653" customFormat="1" ht="15" x14ac:dyDescent="0.2">
      <c r="B161" s="663"/>
      <c r="C161" s="784"/>
      <c r="D161" s="663"/>
      <c r="E161" s="663"/>
      <c r="F161" s="663"/>
      <c r="G161" s="663"/>
      <c r="H161" s="785"/>
      <c r="I161" s="793"/>
      <c r="J161" s="780"/>
      <c r="K161" s="780"/>
      <c r="L161" s="781"/>
      <c r="M161" s="781"/>
      <c r="N161" s="781"/>
      <c r="O161" s="781"/>
      <c r="P161" s="781"/>
      <c r="Q161" s="781"/>
      <c r="R161" s="781"/>
      <c r="S161" s="781"/>
    </row>
    <row r="162" spans="2:19" s="653" customFormat="1" ht="15" x14ac:dyDescent="0.2">
      <c r="B162" s="663"/>
      <c r="C162" s="663"/>
      <c r="D162" s="663"/>
      <c r="E162" s="663"/>
      <c r="F162" s="663"/>
      <c r="G162" s="663"/>
      <c r="H162" s="663"/>
      <c r="I162" s="663"/>
      <c r="J162" s="780"/>
      <c r="K162" s="780"/>
      <c r="L162" s="781"/>
      <c r="M162" s="781"/>
      <c r="N162" s="781"/>
      <c r="O162" s="781"/>
      <c r="P162" s="781"/>
      <c r="Q162" s="781"/>
      <c r="R162" s="781"/>
      <c r="S162" s="781"/>
    </row>
    <row r="163" spans="2:19" s="653" customFormat="1" ht="15" customHeight="1" x14ac:dyDescent="0.4">
      <c r="B163" s="787"/>
      <c r="C163" s="788"/>
      <c r="D163" s="789"/>
      <c r="E163" s="789"/>
      <c r="F163" s="789"/>
      <c r="G163" s="789"/>
      <c r="H163" s="789"/>
      <c r="I163" s="789"/>
      <c r="J163" s="780"/>
      <c r="K163" s="780"/>
      <c r="L163" s="781"/>
      <c r="M163" s="781"/>
      <c r="N163" s="781"/>
      <c r="O163" s="781"/>
      <c r="P163" s="781"/>
      <c r="Q163" s="781"/>
      <c r="R163" s="781"/>
      <c r="S163" s="781"/>
    </row>
    <row r="164" spans="2:19" s="653" customFormat="1" ht="15" customHeight="1" x14ac:dyDescent="0.4">
      <c r="B164" s="787"/>
      <c r="C164" s="788"/>
      <c r="D164" s="789"/>
      <c r="E164" s="789"/>
      <c r="F164" s="789"/>
      <c r="G164" s="789"/>
      <c r="H164" s="789"/>
      <c r="I164" s="789"/>
      <c r="J164" s="780"/>
      <c r="K164" s="780"/>
      <c r="L164" s="781"/>
      <c r="M164" s="781"/>
      <c r="N164" s="781"/>
      <c r="O164" s="781"/>
      <c r="P164" s="781"/>
      <c r="Q164" s="781"/>
      <c r="R164" s="781"/>
      <c r="S164" s="781"/>
    </row>
    <row r="165" spans="2:19" s="653" customFormat="1" ht="15" x14ac:dyDescent="0.2">
      <c r="B165" s="663"/>
      <c r="C165" s="663"/>
      <c r="D165" s="663"/>
      <c r="E165" s="663"/>
      <c r="F165" s="663"/>
      <c r="G165" s="663"/>
      <c r="H165" s="663"/>
      <c r="I165" s="663"/>
      <c r="J165" s="780"/>
      <c r="K165" s="780"/>
      <c r="L165" s="781"/>
      <c r="M165" s="781"/>
      <c r="N165" s="781"/>
      <c r="O165" s="781"/>
      <c r="P165" s="781"/>
      <c r="Q165" s="781"/>
      <c r="R165" s="781"/>
      <c r="S165" s="781"/>
    </row>
    <row r="166" spans="2:19" s="653" customFormat="1" ht="15" x14ac:dyDescent="0.2">
      <c r="B166" s="663"/>
      <c r="C166" s="663"/>
      <c r="D166" s="663"/>
      <c r="E166" s="663"/>
      <c r="F166" s="663"/>
      <c r="G166" s="663"/>
      <c r="H166" s="663"/>
      <c r="I166" s="663"/>
      <c r="J166" s="780"/>
      <c r="K166" s="780"/>
      <c r="L166" s="781"/>
      <c r="M166" s="781"/>
      <c r="N166" s="781"/>
      <c r="O166" s="781"/>
      <c r="P166" s="781"/>
      <c r="Q166" s="781"/>
      <c r="R166" s="781"/>
      <c r="S166" s="781"/>
    </row>
    <row r="167" spans="2:19" s="653" customFormat="1" ht="15" x14ac:dyDescent="0.2">
      <c r="B167" s="663"/>
      <c r="C167" s="663"/>
      <c r="D167" s="794"/>
      <c r="E167" s="663"/>
      <c r="F167" s="795"/>
      <c r="G167" s="663"/>
      <c r="H167" s="796"/>
      <c r="I167" s="796"/>
      <c r="J167" s="780"/>
      <c r="K167" s="780"/>
      <c r="L167" s="781"/>
      <c r="M167" s="781"/>
      <c r="N167" s="781"/>
      <c r="O167" s="781"/>
      <c r="P167" s="781"/>
      <c r="Q167" s="781"/>
      <c r="R167" s="781"/>
      <c r="S167" s="781"/>
    </row>
    <row r="168" spans="2:19" s="653" customFormat="1" ht="15" x14ac:dyDescent="0.2">
      <c r="B168" s="663"/>
      <c r="C168" s="663"/>
      <c r="D168" s="797"/>
      <c r="E168" s="663"/>
      <c r="F168" s="663"/>
      <c r="G168" s="663"/>
      <c r="H168" s="663"/>
      <c r="I168" s="663"/>
      <c r="J168" s="780"/>
      <c r="K168" s="780"/>
      <c r="L168" s="781"/>
      <c r="M168" s="781"/>
      <c r="N168" s="781"/>
      <c r="O168" s="781"/>
      <c r="P168" s="781"/>
      <c r="Q168" s="781"/>
      <c r="R168" s="781"/>
      <c r="S168" s="781"/>
    </row>
    <row r="169" spans="2:19" s="653" customFormat="1" ht="15" x14ac:dyDescent="0.2">
      <c r="B169" s="792"/>
      <c r="C169" s="792"/>
      <c r="D169" s="798"/>
      <c r="E169" s="792"/>
      <c r="F169" s="792"/>
      <c r="G169" s="792"/>
      <c r="H169" s="792"/>
      <c r="I169" s="792"/>
      <c r="J169" s="780"/>
      <c r="K169" s="780"/>
      <c r="L169" s="781"/>
      <c r="M169" s="781"/>
      <c r="N169" s="781"/>
      <c r="O169" s="781"/>
      <c r="P169" s="781"/>
      <c r="Q169" s="781"/>
      <c r="R169" s="781"/>
      <c r="S169" s="781"/>
    </row>
    <row r="170" spans="2:19" s="653" customFormat="1" ht="15" x14ac:dyDescent="0.2">
      <c r="B170" s="792"/>
      <c r="C170" s="792"/>
      <c r="D170" s="798"/>
      <c r="E170" s="792"/>
      <c r="F170" s="792"/>
      <c r="G170" s="792"/>
      <c r="H170" s="792"/>
      <c r="I170" s="792"/>
      <c r="J170" s="780"/>
      <c r="K170" s="780"/>
      <c r="L170" s="781"/>
      <c r="M170" s="781"/>
      <c r="N170" s="781"/>
      <c r="O170" s="781"/>
      <c r="P170" s="781"/>
      <c r="Q170" s="781"/>
      <c r="R170" s="781"/>
      <c r="S170" s="781"/>
    </row>
    <row r="171" spans="2:19" s="653" customFormat="1" ht="15" x14ac:dyDescent="0.2">
      <c r="B171" s="663"/>
      <c r="C171" s="663"/>
      <c r="D171" s="663"/>
      <c r="E171" s="663"/>
      <c r="F171" s="663"/>
      <c r="G171" s="663"/>
      <c r="H171" s="663"/>
      <c r="I171" s="663"/>
      <c r="J171" s="780"/>
      <c r="K171" s="780"/>
      <c r="L171" s="781"/>
      <c r="M171" s="781"/>
      <c r="N171" s="781"/>
      <c r="O171" s="781"/>
      <c r="P171" s="781"/>
      <c r="Q171" s="781"/>
      <c r="R171" s="781"/>
      <c r="S171" s="781"/>
    </row>
    <row r="172" spans="2:19" s="653" customFormat="1" ht="15" x14ac:dyDescent="0.2">
      <c r="B172" s="663"/>
      <c r="C172" s="790"/>
      <c r="D172" s="790"/>
      <c r="E172" s="791"/>
      <c r="F172" s="791"/>
      <c r="G172" s="791"/>
      <c r="H172" s="791"/>
      <c r="I172" s="790"/>
      <c r="J172" s="780"/>
      <c r="K172" s="780"/>
      <c r="L172" s="781"/>
      <c r="M172" s="781"/>
      <c r="N172" s="781"/>
      <c r="O172" s="781"/>
      <c r="P172" s="781"/>
      <c r="Q172" s="781"/>
      <c r="R172" s="781"/>
      <c r="S172" s="781"/>
    </row>
    <row r="173" spans="2:19" s="653" customFormat="1" ht="15" x14ac:dyDescent="0.2">
      <c r="B173" s="663"/>
      <c r="C173" s="790"/>
      <c r="D173" s="790"/>
      <c r="E173" s="790"/>
      <c r="F173" s="790"/>
      <c r="G173" s="790"/>
      <c r="H173" s="790"/>
      <c r="I173" s="790"/>
      <c r="J173" s="780"/>
      <c r="K173" s="780"/>
      <c r="L173" s="781"/>
      <c r="M173" s="781"/>
      <c r="N173" s="781"/>
      <c r="O173" s="781"/>
      <c r="P173" s="781"/>
      <c r="Q173" s="781"/>
      <c r="R173" s="781"/>
      <c r="S173" s="781"/>
    </row>
    <row r="174" spans="2:19" s="653" customFormat="1" ht="15" x14ac:dyDescent="0.2">
      <c r="B174" s="663"/>
      <c r="C174" s="782"/>
      <c r="D174" s="782"/>
      <c r="E174" s="782"/>
      <c r="F174" s="782"/>
      <c r="G174" s="782"/>
      <c r="H174" s="782"/>
      <c r="I174" s="782"/>
      <c r="J174" s="780"/>
      <c r="K174" s="780"/>
      <c r="L174" s="781"/>
      <c r="M174" s="781"/>
      <c r="N174" s="781"/>
      <c r="O174" s="781"/>
      <c r="P174" s="781"/>
      <c r="Q174" s="781"/>
      <c r="R174" s="781"/>
      <c r="S174" s="781"/>
    </row>
    <row r="175" spans="2:19" s="653" customFormat="1" ht="15" x14ac:dyDescent="0.2">
      <c r="B175" s="663"/>
      <c r="C175" s="782"/>
      <c r="D175" s="782"/>
      <c r="E175" s="782"/>
      <c r="F175" s="782"/>
      <c r="G175" s="782"/>
      <c r="H175" s="782"/>
      <c r="I175" s="782"/>
      <c r="J175" s="780"/>
      <c r="K175" s="780"/>
      <c r="L175" s="781"/>
      <c r="M175" s="781"/>
      <c r="N175" s="781"/>
      <c r="O175" s="781"/>
      <c r="P175" s="781"/>
      <c r="Q175" s="781"/>
      <c r="R175" s="781"/>
      <c r="S175" s="781"/>
    </row>
    <row r="176" spans="2:19" s="653" customFormat="1" ht="15" x14ac:dyDescent="0.2">
      <c r="B176" s="663"/>
      <c r="C176" s="782"/>
      <c r="D176" s="782"/>
      <c r="E176" s="782"/>
      <c r="F176" s="782"/>
      <c r="G176" s="782"/>
      <c r="H176" s="782"/>
      <c r="I176" s="782"/>
      <c r="J176" s="780"/>
      <c r="K176" s="780"/>
      <c r="L176" s="781"/>
      <c r="M176" s="781"/>
      <c r="N176" s="781"/>
      <c r="O176" s="781"/>
      <c r="P176" s="781"/>
      <c r="Q176" s="781"/>
      <c r="R176" s="781"/>
      <c r="S176" s="781"/>
    </row>
    <row r="177" spans="2:19" s="653" customFormat="1" ht="15" x14ac:dyDescent="0.2">
      <c r="B177" s="663"/>
      <c r="C177" s="782"/>
      <c r="D177" s="782"/>
      <c r="E177" s="782"/>
      <c r="F177" s="782"/>
      <c r="G177" s="782"/>
      <c r="H177" s="782"/>
      <c r="I177" s="782"/>
      <c r="J177" s="780"/>
      <c r="K177" s="780"/>
      <c r="L177" s="781"/>
      <c r="M177" s="781"/>
      <c r="N177" s="781"/>
      <c r="O177" s="781"/>
      <c r="P177" s="781"/>
      <c r="Q177" s="781"/>
      <c r="R177" s="781"/>
      <c r="S177" s="781"/>
    </row>
    <row r="178" spans="2:19" s="653" customFormat="1" ht="15" x14ac:dyDescent="0.2">
      <c r="B178" s="663"/>
      <c r="C178" s="782"/>
      <c r="D178" s="782"/>
      <c r="E178" s="782"/>
      <c r="F178" s="782"/>
      <c r="G178" s="782"/>
      <c r="H178" s="782"/>
      <c r="I178" s="782"/>
      <c r="J178" s="780"/>
      <c r="K178" s="780"/>
      <c r="L178" s="781"/>
      <c r="M178" s="781"/>
      <c r="N178" s="781"/>
      <c r="O178" s="781"/>
      <c r="P178" s="781"/>
      <c r="Q178" s="781"/>
      <c r="R178" s="781"/>
      <c r="S178" s="781"/>
    </row>
    <row r="179" spans="2:19" s="653" customFormat="1" ht="15" x14ac:dyDescent="0.2">
      <c r="B179" s="663"/>
      <c r="C179" s="782"/>
      <c r="D179" s="782"/>
      <c r="E179" s="782"/>
      <c r="F179" s="782"/>
      <c r="G179" s="782"/>
      <c r="H179" s="782"/>
      <c r="I179" s="782"/>
      <c r="J179" s="780"/>
      <c r="K179" s="780"/>
      <c r="L179" s="781"/>
      <c r="M179" s="781"/>
      <c r="N179" s="781"/>
      <c r="O179" s="781"/>
      <c r="P179" s="781"/>
      <c r="Q179" s="781"/>
      <c r="R179" s="781"/>
      <c r="S179" s="781"/>
    </row>
    <row r="180" spans="2:19" s="653" customFormat="1" ht="15" x14ac:dyDescent="0.2">
      <c r="B180" s="663"/>
      <c r="C180" s="782"/>
      <c r="D180" s="782"/>
      <c r="E180" s="782"/>
      <c r="F180" s="782"/>
      <c r="G180" s="782"/>
      <c r="H180" s="782"/>
      <c r="I180" s="782"/>
      <c r="J180" s="780"/>
      <c r="K180" s="780"/>
      <c r="L180" s="781"/>
      <c r="M180" s="781"/>
      <c r="N180" s="781"/>
      <c r="O180" s="781"/>
      <c r="P180" s="781"/>
      <c r="Q180" s="781"/>
      <c r="R180" s="781"/>
      <c r="S180" s="781"/>
    </row>
    <row r="181" spans="2:19" s="653" customFormat="1" ht="15" x14ac:dyDescent="0.2">
      <c r="B181" s="663"/>
      <c r="C181" s="782"/>
      <c r="D181" s="782"/>
      <c r="E181" s="782"/>
      <c r="F181" s="782"/>
      <c r="G181" s="782"/>
      <c r="H181" s="782"/>
      <c r="I181" s="782"/>
      <c r="J181" s="780"/>
      <c r="K181" s="780"/>
      <c r="L181" s="781"/>
      <c r="M181" s="781"/>
      <c r="N181" s="781"/>
      <c r="O181" s="781"/>
      <c r="P181" s="781"/>
      <c r="Q181" s="781"/>
      <c r="R181" s="781"/>
      <c r="S181" s="781"/>
    </row>
    <row r="182" spans="2:19" s="653" customFormat="1" ht="15" x14ac:dyDescent="0.2">
      <c r="B182" s="663"/>
      <c r="C182" s="782"/>
      <c r="D182" s="782"/>
      <c r="E182" s="782"/>
      <c r="F182" s="782"/>
      <c r="G182" s="782"/>
      <c r="H182" s="782"/>
      <c r="I182" s="782"/>
      <c r="J182" s="780"/>
      <c r="K182" s="780"/>
      <c r="L182" s="781"/>
      <c r="M182" s="781"/>
      <c r="N182" s="781"/>
      <c r="O182" s="781"/>
      <c r="P182" s="781"/>
      <c r="Q182" s="781"/>
      <c r="R182" s="781"/>
      <c r="S182" s="781"/>
    </row>
    <row r="183" spans="2:19" s="653" customFormat="1" ht="15" x14ac:dyDescent="0.2">
      <c r="B183" s="663"/>
      <c r="C183" s="782"/>
      <c r="D183" s="782"/>
      <c r="E183" s="782"/>
      <c r="F183" s="782"/>
      <c r="G183" s="782"/>
      <c r="H183" s="782"/>
      <c r="I183" s="782"/>
      <c r="J183" s="780"/>
      <c r="K183" s="780"/>
      <c r="L183" s="781"/>
      <c r="M183" s="781"/>
      <c r="N183" s="781"/>
      <c r="O183" s="781"/>
      <c r="P183" s="781"/>
      <c r="Q183" s="781"/>
      <c r="R183" s="781"/>
      <c r="S183" s="781"/>
    </row>
    <row r="184" spans="2:19" s="653" customFormat="1" ht="15" x14ac:dyDescent="0.2">
      <c r="B184" s="663"/>
      <c r="C184" s="782"/>
      <c r="D184" s="782"/>
      <c r="E184" s="782"/>
      <c r="F184" s="782"/>
      <c r="G184" s="782"/>
      <c r="H184" s="782"/>
      <c r="I184" s="782"/>
      <c r="J184" s="780"/>
      <c r="K184" s="780"/>
      <c r="L184" s="781"/>
      <c r="M184" s="781"/>
      <c r="N184" s="781"/>
      <c r="O184" s="781"/>
      <c r="P184" s="781"/>
      <c r="Q184" s="781"/>
      <c r="R184" s="781"/>
      <c r="S184" s="781"/>
    </row>
    <row r="185" spans="2:19" s="653" customFormat="1" ht="15" x14ac:dyDescent="0.2">
      <c r="B185" s="663"/>
      <c r="C185" s="782"/>
      <c r="D185" s="782"/>
      <c r="E185" s="782"/>
      <c r="F185" s="782"/>
      <c r="G185" s="782"/>
      <c r="H185" s="782"/>
      <c r="I185" s="782"/>
      <c r="J185" s="780"/>
      <c r="K185" s="780"/>
      <c r="L185" s="781"/>
      <c r="M185" s="781"/>
      <c r="N185" s="781"/>
      <c r="O185" s="781"/>
      <c r="P185" s="781"/>
      <c r="Q185" s="781"/>
      <c r="R185" s="781"/>
      <c r="S185" s="781"/>
    </row>
    <row r="186" spans="2:19" s="653" customFormat="1" ht="15" x14ac:dyDescent="0.2">
      <c r="B186" s="663"/>
      <c r="C186" s="782"/>
      <c r="D186" s="782"/>
      <c r="E186" s="782"/>
      <c r="F186" s="782"/>
      <c r="G186" s="782"/>
      <c r="H186" s="782"/>
      <c r="I186" s="782"/>
      <c r="J186" s="780"/>
      <c r="K186" s="780"/>
      <c r="L186" s="781"/>
      <c r="M186" s="781"/>
      <c r="N186" s="781"/>
      <c r="O186" s="781"/>
      <c r="P186" s="781"/>
      <c r="Q186" s="781"/>
      <c r="R186" s="781"/>
      <c r="S186" s="781"/>
    </row>
    <row r="187" spans="2:19" s="653" customFormat="1" ht="15" x14ac:dyDescent="0.2">
      <c r="B187" s="663"/>
      <c r="C187" s="782"/>
      <c r="D187" s="782"/>
      <c r="E187" s="782"/>
      <c r="F187" s="782"/>
      <c r="G187" s="782"/>
      <c r="H187" s="782"/>
      <c r="I187" s="782"/>
      <c r="J187" s="780"/>
      <c r="K187" s="780"/>
      <c r="L187" s="781"/>
      <c r="M187" s="781"/>
      <c r="N187" s="781"/>
      <c r="O187" s="781"/>
      <c r="P187" s="781"/>
      <c r="Q187" s="781"/>
      <c r="R187" s="781"/>
      <c r="S187" s="781"/>
    </row>
    <row r="188" spans="2:19" s="653" customFormat="1" ht="15" x14ac:dyDescent="0.2">
      <c r="B188" s="663"/>
      <c r="C188" s="782"/>
      <c r="D188" s="782"/>
      <c r="E188" s="782"/>
      <c r="F188" s="782"/>
      <c r="G188" s="782"/>
      <c r="H188" s="782"/>
      <c r="I188" s="782"/>
      <c r="J188" s="780"/>
      <c r="K188" s="780"/>
      <c r="L188" s="781"/>
      <c r="M188" s="781"/>
      <c r="N188" s="781"/>
      <c r="O188" s="781"/>
      <c r="P188" s="781"/>
      <c r="Q188" s="781"/>
      <c r="R188" s="781"/>
      <c r="S188" s="781"/>
    </row>
    <row r="189" spans="2:19" s="653" customFormat="1" ht="15" x14ac:dyDescent="0.2">
      <c r="B189" s="663"/>
      <c r="C189" s="782"/>
      <c r="D189" s="782"/>
      <c r="E189" s="782"/>
      <c r="F189" s="782"/>
      <c r="G189" s="782"/>
      <c r="H189" s="782"/>
      <c r="I189" s="782"/>
      <c r="J189" s="780"/>
      <c r="K189" s="780"/>
      <c r="L189" s="781"/>
      <c r="M189" s="781"/>
      <c r="N189" s="781"/>
      <c r="O189" s="781"/>
      <c r="P189" s="781"/>
      <c r="Q189" s="781"/>
      <c r="R189" s="781"/>
      <c r="S189" s="781"/>
    </row>
    <row r="190" spans="2:19" s="653" customFormat="1" ht="15" x14ac:dyDescent="0.2">
      <c r="B190" s="663"/>
      <c r="C190" s="782"/>
      <c r="D190" s="782"/>
      <c r="E190" s="782"/>
      <c r="F190" s="782"/>
      <c r="G190" s="782"/>
      <c r="H190" s="782"/>
      <c r="I190" s="782"/>
      <c r="J190" s="780"/>
      <c r="K190" s="780"/>
      <c r="L190" s="781"/>
      <c r="M190" s="781"/>
      <c r="N190" s="781"/>
      <c r="O190" s="781"/>
      <c r="P190" s="781"/>
      <c r="Q190" s="781"/>
      <c r="R190" s="781"/>
      <c r="S190" s="781"/>
    </row>
    <row r="191" spans="2:19" s="653" customFormat="1" ht="15" x14ac:dyDescent="0.2">
      <c r="B191" s="663"/>
      <c r="C191" s="782"/>
      <c r="D191" s="782"/>
      <c r="E191" s="782"/>
      <c r="F191" s="782"/>
      <c r="G191" s="782"/>
      <c r="H191" s="782"/>
      <c r="I191" s="782"/>
      <c r="J191" s="780"/>
      <c r="K191" s="780"/>
      <c r="L191" s="781"/>
      <c r="M191" s="781"/>
      <c r="N191" s="781"/>
      <c r="O191" s="781"/>
      <c r="P191" s="781"/>
      <c r="Q191" s="781"/>
      <c r="R191" s="781"/>
      <c r="S191" s="781"/>
    </row>
    <row r="192" spans="2:19" s="653" customFormat="1" ht="15" x14ac:dyDescent="0.2">
      <c r="B192" s="663"/>
      <c r="C192" s="782"/>
      <c r="D192" s="782"/>
      <c r="E192" s="782"/>
      <c r="F192" s="782"/>
      <c r="G192" s="782"/>
      <c r="H192" s="782"/>
      <c r="I192" s="782"/>
      <c r="J192" s="780"/>
      <c r="K192" s="780"/>
      <c r="L192" s="781"/>
      <c r="M192" s="781"/>
      <c r="N192" s="781"/>
      <c r="O192" s="781"/>
      <c r="P192" s="781"/>
      <c r="Q192" s="781"/>
      <c r="R192" s="781"/>
      <c r="S192" s="781"/>
    </row>
    <row r="193" spans="2:19" s="653" customFormat="1" ht="15" x14ac:dyDescent="0.2">
      <c r="B193" s="663"/>
      <c r="C193" s="782"/>
      <c r="D193" s="782"/>
      <c r="E193" s="782"/>
      <c r="F193" s="782"/>
      <c r="G193" s="782"/>
      <c r="H193" s="782"/>
      <c r="I193" s="782"/>
      <c r="J193" s="780"/>
      <c r="K193" s="780"/>
      <c r="L193" s="781"/>
      <c r="M193" s="781"/>
      <c r="N193" s="781"/>
      <c r="O193" s="781"/>
      <c r="P193" s="781"/>
      <c r="Q193" s="781"/>
      <c r="R193" s="781"/>
      <c r="S193" s="781"/>
    </row>
    <row r="194" spans="2:19" s="653" customFormat="1" ht="15" x14ac:dyDescent="0.2">
      <c r="B194" s="663"/>
      <c r="C194" s="782"/>
      <c r="D194" s="782"/>
      <c r="E194" s="782"/>
      <c r="F194" s="782"/>
      <c r="G194" s="782"/>
      <c r="H194" s="782"/>
      <c r="I194" s="782"/>
      <c r="J194" s="780"/>
      <c r="K194" s="780"/>
      <c r="L194" s="781"/>
      <c r="M194" s="781"/>
      <c r="N194" s="781"/>
      <c r="O194" s="781"/>
      <c r="P194" s="781"/>
      <c r="Q194" s="781"/>
      <c r="R194" s="781"/>
      <c r="S194" s="781"/>
    </row>
    <row r="195" spans="2:19" s="653" customFormat="1" ht="15" x14ac:dyDescent="0.2">
      <c r="B195" s="663"/>
      <c r="C195" s="782"/>
      <c r="D195" s="782"/>
      <c r="E195" s="782"/>
      <c r="F195" s="782"/>
      <c r="G195" s="782"/>
      <c r="H195" s="782"/>
      <c r="I195" s="782"/>
      <c r="J195" s="780"/>
      <c r="K195" s="780"/>
      <c r="L195" s="781"/>
      <c r="M195" s="781"/>
      <c r="N195" s="781"/>
      <c r="O195" s="781"/>
      <c r="P195" s="781"/>
      <c r="Q195" s="781"/>
      <c r="R195" s="781"/>
      <c r="S195" s="781"/>
    </row>
    <row r="196" spans="2:19" s="653" customFormat="1" ht="15" x14ac:dyDescent="0.2">
      <c r="B196" s="663"/>
      <c r="C196" s="782"/>
      <c r="D196" s="782"/>
      <c r="E196" s="782"/>
      <c r="F196" s="782"/>
      <c r="G196" s="782"/>
      <c r="H196" s="782"/>
      <c r="I196" s="782"/>
      <c r="J196" s="780"/>
      <c r="K196" s="780"/>
      <c r="L196" s="781"/>
      <c r="M196" s="781"/>
      <c r="N196" s="781"/>
      <c r="O196" s="781"/>
      <c r="P196" s="781"/>
      <c r="Q196" s="781"/>
      <c r="R196" s="781"/>
      <c r="S196" s="781"/>
    </row>
    <row r="197" spans="2:19" s="653" customFormat="1" ht="15" x14ac:dyDescent="0.2">
      <c r="B197" s="663"/>
      <c r="C197" s="782"/>
      <c r="D197" s="782"/>
      <c r="E197" s="782"/>
      <c r="F197" s="782"/>
      <c r="G197" s="782"/>
      <c r="H197" s="782"/>
      <c r="I197" s="782"/>
      <c r="J197" s="780"/>
      <c r="K197" s="780"/>
      <c r="L197" s="781"/>
      <c r="M197" s="781"/>
      <c r="N197" s="781"/>
      <c r="O197" s="781"/>
      <c r="P197" s="781"/>
      <c r="Q197" s="781"/>
      <c r="R197" s="781"/>
      <c r="S197" s="781"/>
    </row>
    <row r="198" spans="2:19" s="653" customFormat="1" ht="15" x14ac:dyDescent="0.2">
      <c r="B198" s="663"/>
      <c r="C198" s="782"/>
      <c r="D198" s="782"/>
      <c r="E198" s="782"/>
      <c r="F198" s="782"/>
      <c r="G198" s="782"/>
      <c r="H198" s="782"/>
      <c r="I198" s="782"/>
      <c r="J198" s="780"/>
      <c r="K198" s="780"/>
      <c r="L198" s="781"/>
      <c r="M198" s="781"/>
      <c r="N198" s="781"/>
      <c r="O198" s="781"/>
      <c r="P198" s="781"/>
      <c r="Q198" s="781"/>
      <c r="R198" s="781"/>
      <c r="S198" s="781"/>
    </row>
    <row r="199" spans="2:19" s="653" customFormat="1" ht="15" x14ac:dyDescent="0.2">
      <c r="B199" s="663"/>
      <c r="C199" s="782"/>
      <c r="D199" s="782"/>
      <c r="E199" s="782"/>
      <c r="F199" s="782"/>
      <c r="G199" s="782"/>
      <c r="H199" s="782"/>
      <c r="I199" s="782"/>
      <c r="J199" s="780"/>
      <c r="K199" s="780"/>
      <c r="L199" s="781"/>
      <c r="M199" s="781"/>
      <c r="N199" s="781"/>
      <c r="O199" s="781"/>
      <c r="P199" s="781"/>
      <c r="Q199" s="781"/>
      <c r="R199" s="781"/>
      <c r="S199" s="781"/>
    </row>
    <row r="200" spans="2:19" s="653" customFormat="1" ht="15" x14ac:dyDescent="0.2">
      <c r="B200" s="663"/>
      <c r="C200" s="782"/>
      <c r="D200" s="782"/>
      <c r="E200" s="782"/>
      <c r="F200" s="782"/>
      <c r="G200" s="782"/>
      <c r="H200" s="782"/>
      <c r="I200" s="782"/>
      <c r="J200" s="780"/>
      <c r="K200" s="780"/>
      <c r="L200" s="781"/>
      <c r="M200" s="781"/>
      <c r="N200" s="781"/>
      <c r="O200" s="781"/>
      <c r="P200" s="781"/>
      <c r="Q200" s="781"/>
      <c r="R200" s="781"/>
      <c r="S200" s="781"/>
    </row>
    <row r="201" spans="2:19" s="653" customFormat="1" ht="15" x14ac:dyDescent="0.2">
      <c r="B201" s="663"/>
      <c r="C201" s="782"/>
      <c r="D201" s="782"/>
      <c r="E201" s="782"/>
      <c r="F201" s="782"/>
      <c r="G201" s="782"/>
      <c r="H201" s="782"/>
      <c r="I201" s="782"/>
      <c r="J201" s="780"/>
      <c r="K201" s="780"/>
      <c r="L201" s="781"/>
      <c r="M201" s="781"/>
      <c r="N201" s="781"/>
      <c r="O201" s="781"/>
      <c r="P201" s="781"/>
      <c r="Q201" s="781"/>
      <c r="R201" s="781"/>
      <c r="S201" s="781"/>
    </row>
    <row r="202" spans="2:19" s="653" customFormat="1" ht="15" x14ac:dyDescent="0.2">
      <c r="B202" s="663"/>
      <c r="C202" s="782"/>
      <c r="D202" s="782"/>
      <c r="E202" s="782"/>
      <c r="F202" s="782"/>
      <c r="G202" s="782"/>
      <c r="H202" s="782"/>
      <c r="I202" s="782"/>
      <c r="J202" s="780"/>
      <c r="K202" s="780"/>
      <c r="L202" s="781"/>
      <c r="M202" s="781"/>
      <c r="N202" s="781"/>
      <c r="O202" s="781"/>
      <c r="P202" s="781"/>
      <c r="Q202" s="781"/>
      <c r="R202" s="781"/>
      <c r="S202" s="781"/>
    </row>
    <row r="203" spans="2:19" s="653" customFormat="1" ht="15" x14ac:dyDescent="0.2">
      <c r="B203" s="663"/>
      <c r="C203" s="782"/>
      <c r="D203" s="782"/>
      <c r="E203" s="782"/>
      <c r="F203" s="782"/>
      <c r="G203" s="782"/>
      <c r="H203" s="782"/>
      <c r="I203" s="782"/>
      <c r="J203" s="780"/>
      <c r="K203" s="780"/>
      <c r="L203" s="781"/>
      <c r="M203" s="781"/>
      <c r="N203" s="781"/>
      <c r="O203" s="781"/>
      <c r="P203" s="781"/>
      <c r="Q203" s="781"/>
      <c r="R203" s="781"/>
      <c r="S203" s="781"/>
    </row>
    <row r="204" spans="2:19" s="653" customFormat="1" ht="15" x14ac:dyDescent="0.2">
      <c r="B204" s="663"/>
      <c r="C204" s="782"/>
      <c r="D204" s="782"/>
      <c r="E204" s="782"/>
      <c r="F204" s="782"/>
      <c r="G204" s="782"/>
      <c r="H204" s="782"/>
      <c r="I204" s="782"/>
      <c r="J204" s="780"/>
      <c r="K204" s="780"/>
      <c r="L204" s="781"/>
      <c r="M204" s="781"/>
      <c r="N204" s="781"/>
      <c r="O204" s="781"/>
      <c r="P204" s="781"/>
      <c r="Q204" s="781"/>
      <c r="R204" s="781"/>
      <c r="S204" s="781"/>
    </row>
    <row r="205" spans="2:19" s="653" customFormat="1" ht="15" x14ac:dyDescent="0.2">
      <c r="B205" s="663"/>
      <c r="C205" s="663"/>
      <c r="D205" s="663"/>
      <c r="E205" s="663"/>
      <c r="F205" s="663"/>
      <c r="G205" s="663"/>
      <c r="H205" s="663"/>
      <c r="I205" s="663"/>
      <c r="J205" s="780"/>
      <c r="K205" s="780"/>
      <c r="L205" s="781"/>
      <c r="M205" s="781"/>
      <c r="N205" s="781"/>
      <c r="O205" s="781"/>
      <c r="P205" s="781"/>
      <c r="Q205" s="781"/>
      <c r="R205" s="781"/>
      <c r="S205" s="781"/>
    </row>
    <row r="206" spans="2:19" s="653" customFormat="1" ht="15" x14ac:dyDescent="0.2">
      <c r="B206" s="663"/>
      <c r="C206" s="663"/>
      <c r="D206" s="663"/>
      <c r="E206" s="663"/>
      <c r="F206" s="663"/>
      <c r="G206" s="663"/>
      <c r="H206" s="663"/>
      <c r="I206" s="663"/>
      <c r="J206" s="780"/>
      <c r="K206" s="780"/>
      <c r="L206" s="781"/>
      <c r="M206" s="781"/>
      <c r="N206" s="781"/>
      <c r="O206" s="781"/>
      <c r="P206" s="781"/>
      <c r="Q206" s="781"/>
      <c r="R206" s="781"/>
      <c r="S206" s="781"/>
    </row>
    <row r="207" spans="2:19" s="653" customFormat="1" ht="15" x14ac:dyDescent="0.2">
      <c r="B207" s="663"/>
      <c r="C207" s="663"/>
      <c r="D207" s="663"/>
      <c r="E207" s="663"/>
      <c r="F207" s="663"/>
      <c r="G207" s="663"/>
      <c r="H207" s="663"/>
      <c r="I207" s="663"/>
      <c r="J207" s="780"/>
      <c r="K207" s="780"/>
      <c r="L207" s="781"/>
      <c r="M207" s="781"/>
      <c r="N207" s="781"/>
      <c r="O207" s="781"/>
      <c r="P207" s="781"/>
      <c r="Q207" s="781"/>
      <c r="R207" s="781"/>
      <c r="S207" s="781"/>
    </row>
    <row r="208" spans="2:19" s="653" customFormat="1" ht="15" x14ac:dyDescent="0.2">
      <c r="B208" s="663"/>
      <c r="C208" s="663"/>
      <c r="D208" s="663"/>
      <c r="E208" s="663"/>
      <c r="F208" s="663"/>
      <c r="G208" s="663"/>
      <c r="H208" s="663"/>
      <c r="I208" s="663"/>
      <c r="J208" s="780"/>
      <c r="K208" s="780"/>
      <c r="L208" s="781"/>
      <c r="M208" s="781"/>
      <c r="N208" s="781"/>
      <c r="O208" s="781"/>
      <c r="P208" s="781"/>
      <c r="Q208" s="781"/>
      <c r="R208" s="781"/>
      <c r="S208" s="781"/>
    </row>
    <row r="209" spans="2:19" s="653" customFormat="1" ht="15" x14ac:dyDescent="0.2">
      <c r="B209" s="663"/>
      <c r="C209" s="663"/>
      <c r="D209" s="663"/>
      <c r="E209" s="663"/>
      <c r="F209" s="663"/>
      <c r="G209" s="663"/>
      <c r="H209" s="663"/>
      <c r="I209" s="663"/>
      <c r="J209" s="780"/>
      <c r="K209" s="780"/>
      <c r="L209" s="781"/>
      <c r="M209" s="781"/>
      <c r="N209" s="781"/>
      <c r="O209" s="781"/>
      <c r="P209" s="781"/>
      <c r="Q209" s="781"/>
      <c r="R209" s="781"/>
      <c r="S209" s="781"/>
    </row>
    <row r="210" spans="2:19" s="653" customFormat="1" ht="15" x14ac:dyDescent="0.2">
      <c r="B210" s="663"/>
      <c r="C210" s="663"/>
      <c r="D210" s="663"/>
      <c r="E210" s="663"/>
      <c r="F210" s="663"/>
      <c r="G210" s="663"/>
      <c r="H210" s="663"/>
      <c r="I210" s="663"/>
      <c r="J210" s="780"/>
      <c r="K210" s="780"/>
      <c r="L210" s="781"/>
      <c r="M210" s="781"/>
      <c r="N210" s="781"/>
      <c r="O210" s="781"/>
      <c r="P210" s="781"/>
      <c r="Q210" s="781"/>
      <c r="R210" s="781"/>
      <c r="S210" s="781"/>
    </row>
    <row r="211" spans="2:19" s="653" customFormat="1" ht="15" x14ac:dyDescent="0.2">
      <c r="B211" s="663"/>
      <c r="C211" s="663"/>
      <c r="D211" s="663"/>
      <c r="E211" s="663"/>
      <c r="F211" s="663"/>
      <c r="G211" s="663"/>
      <c r="H211" s="663"/>
      <c r="I211" s="663"/>
      <c r="J211" s="780"/>
      <c r="K211" s="780"/>
      <c r="L211" s="781"/>
      <c r="M211" s="781"/>
      <c r="N211" s="781"/>
      <c r="O211" s="781"/>
      <c r="P211" s="781"/>
      <c r="Q211" s="781"/>
      <c r="R211" s="781"/>
      <c r="S211" s="781"/>
    </row>
    <row r="212" spans="2:19" s="653" customFormat="1" ht="15" x14ac:dyDescent="0.2">
      <c r="C212" s="663"/>
      <c r="D212" s="663"/>
      <c r="E212" s="663"/>
      <c r="F212" s="663"/>
      <c r="G212" s="663"/>
      <c r="H212" s="663"/>
      <c r="I212" s="663"/>
      <c r="J212" s="780"/>
      <c r="K212" s="780"/>
      <c r="L212" s="781"/>
      <c r="M212" s="781"/>
      <c r="N212" s="781"/>
      <c r="O212" s="781"/>
      <c r="P212" s="781"/>
      <c r="Q212" s="781"/>
      <c r="R212" s="781"/>
      <c r="S212" s="781"/>
    </row>
    <row r="213" spans="2:19" s="653" customFormat="1" ht="15" x14ac:dyDescent="0.2">
      <c r="C213" s="663"/>
      <c r="D213" s="663"/>
      <c r="E213" s="663"/>
      <c r="F213" s="663"/>
      <c r="G213" s="663"/>
      <c r="H213" s="663"/>
      <c r="I213" s="663"/>
      <c r="J213" s="780"/>
      <c r="K213" s="780"/>
      <c r="L213" s="781"/>
      <c r="M213" s="781"/>
      <c r="N213" s="781"/>
      <c r="O213" s="781"/>
      <c r="P213" s="781"/>
      <c r="Q213" s="781"/>
      <c r="R213" s="781"/>
      <c r="S213" s="781"/>
    </row>
    <row r="214" spans="2:19" s="653" customFormat="1" ht="15" x14ac:dyDescent="0.2">
      <c r="C214" s="663"/>
      <c r="D214" s="663"/>
      <c r="E214" s="663"/>
      <c r="F214" s="663"/>
      <c r="G214" s="663"/>
      <c r="H214" s="663"/>
      <c r="I214" s="663"/>
      <c r="J214" s="780"/>
      <c r="K214" s="780"/>
      <c r="L214" s="781"/>
      <c r="M214" s="781"/>
      <c r="N214" s="781"/>
      <c r="O214" s="781"/>
      <c r="P214" s="781"/>
      <c r="Q214" s="781"/>
      <c r="R214" s="781"/>
      <c r="S214" s="781"/>
    </row>
    <row r="215" spans="2:19" s="653" customFormat="1" ht="15" x14ac:dyDescent="0.2">
      <c r="C215" s="663"/>
      <c r="D215" s="663"/>
      <c r="E215" s="663"/>
      <c r="F215" s="663"/>
      <c r="G215" s="663"/>
      <c r="H215" s="663"/>
      <c r="I215" s="663"/>
      <c r="J215" s="780"/>
      <c r="K215" s="780"/>
      <c r="L215" s="781"/>
      <c r="M215" s="781"/>
      <c r="N215" s="781"/>
      <c r="O215" s="781"/>
      <c r="P215" s="781"/>
      <c r="Q215" s="781"/>
      <c r="R215" s="781"/>
      <c r="S215" s="781"/>
    </row>
    <row r="216" spans="2:19" s="653" customFormat="1" ht="15" x14ac:dyDescent="0.2">
      <c r="C216" s="663"/>
      <c r="D216" s="663"/>
      <c r="E216" s="663"/>
      <c r="F216" s="663"/>
      <c r="G216" s="663"/>
      <c r="H216" s="663"/>
      <c r="I216" s="663"/>
      <c r="J216" s="780"/>
      <c r="K216" s="780"/>
      <c r="L216" s="781"/>
      <c r="M216" s="781"/>
      <c r="N216" s="781"/>
      <c r="O216" s="781"/>
      <c r="P216" s="781"/>
      <c r="Q216" s="781"/>
      <c r="R216" s="781"/>
      <c r="S216" s="781"/>
    </row>
    <row r="217" spans="2:19" s="653" customFormat="1" ht="15" x14ac:dyDescent="0.2">
      <c r="C217" s="663"/>
      <c r="D217" s="663"/>
      <c r="E217" s="663"/>
      <c r="F217" s="663"/>
      <c r="G217" s="663"/>
      <c r="H217" s="663"/>
      <c r="I217" s="663"/>
      <c r="J217" s="780"/>
      <c r="K217" s="780"/>
      <c r="L217" s="781"/>
      <c r="M217" s="781"/>
      <c r="N217" s="781"/>
      <c r="O217" s="781"/>
      <c r="P217" s="781"/>
      <c r="Q217" s="781"/>
      <c r="R217" s="781"/>
      <c r="S217" s="781"/>
    </row>
    <row r="218" spans="2:19" s="653" customFormat="1" ht="15" x14ac:dyDescent="0.2">
      <c r="C218" s="663"/>
      <c r="D218" s="663"/>
      <c r="E218" s="663"/>
      <c r="F218" s="663"/>
      <c r="G218" s="663"/>
      <c r="H218" s="663"/>
      <c r="I218" s="663"/>
      <c r="J218" s="780"/>
      <c r="K218" s="780"/>
      <c r="L218" s="781"/>
      <c r="M218" s="781"/>
      <c r="N218" s="781"/>
      <c r="O218" s="781"/>
      <c r="P218" s="781"/>
      <c r="Q218" s="781"/>
      <c r="R218" s="781"/>
      <c r="S218" s="781"/>
    </row>
    <row r="219" spans="2:19" s="653" customFormat="1" ht="15" x14ac:dyDescent="0.2">
      <c r="C219" s="663"/>
      <c r="D219" s="663"/>
      <c r="E219" s="663"/>
      <c r="F219" s="663"/>
      <c r="G219" s="663"/>
      <c r="H219" s="663"/>
      <c r="I219" s="663"/>
      <c r="J219" s="780"/>
      <c r="K219" s="780"/>
      <c r="L219" s="781"/>
      <c r="M219" s="781"/>
      <c r="N219" s="781"/>
      <c r="O219" s="781"/>
      <c r="P219" s="781"/>
      <c r="Q219" s="781"/>
      <c r="R219" s="781"/>
      <c r="S219" s="781"/>
    </row>
    <row r="220" spans="2:19" s="653" customFormat="1" ht="15" x14ac:dyDescent="0.2">
      <c r="C220" s="663"/>
      <c r="D220" s="663"/>
      <c r="E220" s="663"/>
      <c r="F220" s="663"/>
      <c r="G220" s="663"/>
      <c r="H220" s="663"/>
      <c r="I220" s="663"/>
      <c r="J220" s="780"/>
      <c r="K220" s="780"/>
      <c r="L220" s="781"/>
      <c r="M220" s="781"/>
      <c r="N220" s="781"/>
      <c r="O220" s="781"/>
      <c r="P220" s="781"/>
      <c r="Q220" s="781"/>
      <c r="R220" s="781"/>
      <c r="S220" s="781"/>
    </row>
    <row r="221" spans="2:19" s="653" customFormat="1" ht="15" x14ac:dyDescent="0.2">
      <c r="C221" s="663"/>
      <c r="D221" s="663"/>
      <c r="E221" s="663"/>
      <c r="F221" s="663"/>
      <c r="G221" s="663"/>
      <c r="H221" s="663"/>
      <c r="I221" s="663"/>
      <c r="J221" s="780"/>
      <c r="K221" s="780"/>
      <c r="L221" s="781"/>
      <c r="M221" s="781"/>
      <c r="N221" s="781"/>
      <c r="O221" s="781"/>
      <c r="P221" s="781"/>
      <c r="Q221" s="781"/>
      <c r="R221" s="781"/>
      <c r="S221" s="781"/>
    </row>
    <row r="222" spans="2:19" s="653" customFormat="1" ht="15" x14ac:dyDescent="0.2">
      <c r="C222" s="663"/>
      <c r="D222" s="663"/>
      <c r="E222" s="663"/>
      <c r="F222" s="663"/>
      <c r="G222" s="663"/>
      <c r="H222" s="663"/>
      <c r="I222" s="663"/>
      <c r="J222" s="780"/>
      <c r="K222" s="780"/>
      <c r="L222" s="781"/>
      <c r="M222" s="781"/>
      <c r="N222" s="781"/>
      <c r="O222" s="781"/>
      <c r="P222" s="781"/>
      <c r="Q222" s="781"/>
      <c r="R222" s="781"/>
      <c r="S222" s="781"/>
    </row>
    <row r="223" spans="2:19" s="653" customFormat="1" ht="15" x14ac:dyDescent="0.2">
      <c r="C223" s="663"/>
      <c r="D223" s="663"/>
      <c r="E223" s="663"/>
      <c r="F223" s="663"/>
      <c r="G223" s="663"/>
      <c r="H223" s="663"/>
      <c r="I223" s="663"/>
      <c r="J223" s="780"/>
      <c r="K223" s="780"/>
      <c r="L223" s="781"/>
      <c r="M223" s="781"/>
      <c r="N223" s="781"/>
      <c r="O223" s="781"/>
      <c r="P223" s="781"/>
      <c r="Q223" s="781"/>
      <c r="R223" s="781"/>
      <c r="S223" s="781"/>
    </row>
    <row r="224" spans="2:19" s="653" customFormat="1" ht="15" x14ac:dyDescent="0.2">
      <c r="C224" s="663"/>
      <c r="D224" s="663"/>
      <c r="E224" s="663"/>
      <c r="F224" s="663"/>
      <c r="G224" s="663"/>
      <c r="H224" s="663"/>
      <c r="I224" s="663"/>
      <c r="J224" s="780"/>
      <c r="K224" s="780"/>
      <c r="L224" s="781"/>
      <c r="M224" s="781"/>
      <c r="N224" s="781"/>
      <c r="O224" s="781"/>
      <c r="P224" s="781"/>
      <c r="Q224" s="781"/>
      <c r="R224" s="781"/>
      <c r="S224" s="781"/>
    </row>
    <row r="225" spans="3:19" s="653" customFormat="1" ht="15" x14ac:dyDescent="0.2">
      <c r="C225" s="663"/>
      <c r="D225" s="663"/>
      <c r="E225" s="663"/>
      <c r="F225" s="663"/>
      <c r="G225" s="663"/>
      <c r="H225" s="663"/>
      <c r="I225" s="663"/>
      <c r="J225" s="780"/>
      <c r="K225" s="780"/>
      <c r="L225" s="781"/>
      <c r="M225" s="781"/>
      <c r="N225" s="781"/>
      <c r="O225" s="781"/>
      <c r="P225" s="781"/>
      <c r="Q225" s="781"/>
      <c r="R225" s="781"/>
      <c r="S225" s="781"/>
    </row>
    <row r="226" spans="3:19" s="653" customFormat="1" ht="15" x14ac:dyDescent="0.2">
      <c r="C226" s="663"/>
      <c r="D226" s="663"/>
      <c r="E226" s="663"/>
      <c r="F226" s="663"/>
      <c r="G226" s="663"/>
      <c r="H226" s="663"/>
      <c r="I226" s="663"/>
      <c r="J226" s="780"/>
      <c r="K226" s="780"/>
      <c r="L226" s="781"/>
      <c r="M226" s="781"/>
      <c r="N226" s="781"/>
      <c r="O226" s="781"/>
      <c r="P226" s="781"/>
      <c r="Q226" s="781"/>
      <c r="R226" s="781"/>
      <c r="S226" s="781"/>
    </row>
    <row r="227" spans="3:19" s="653" customFormat="1" ht="15" x14ac:dyDescent="0.2">
      <c r="C227" s="663"/>
      <c r="D227" s="663"/>
      <c r="E227" s="663"/>
      <c r="F227" s="663"/>
      <c r="G227" s="663"/>
      <c r="H227" s="663"/>
      <c r="I227" s="663"/>
      <c r="J227" s="780"/>
      <c r="K227" s="780"/>
      <c r="L227" s="781"/>
      <c r="M227" s="781"/>
      <c r="N227" s="781"/>
      <c r="O227" s="781"/>
      <c r="P227" s="781"/>
      <c r="Q227" s="781"/>
      <c r="R227" s="781"/>
      <c r="S227" s="781"/>
    </row>
    <row r="228" spans="3:19" s="653" customFormat="1" ht="15" x14ac:dyDescent="0.2">
      <c r="C228" s="663"/>
      <c r="D228" s="663"/>
      <c r="E228" s="663"/>
      <c r="F228" s="663"/>
      <c r="G228" s="663"/>
      <c r="H228" s="663"/>
      <c r="I228" s="663"/>
      <c r="J228" s="780"/>
      <c r="K228" s="780"/>
      <c r="L228" s="781"/>
      <c r="M228" s="781"/>
      <c r="N228" s="781"/>
      <c r="O228" s="781"/>
      <c r="P228" s="781"/>
      <c r="Q228" s="781"/>
      <c r="R228" s="781"/>
      <c r="S228" s="781"/>
    </row>
    <row r="229" spans="3:19" s="653" customFormat="1" ht="15" x14ac:dyDescent="0.2">
      <c r="C229" s="663"/>
      <c r="D229" s="663"/>
      <c r="E229" s="663"/>
      <c r="F229" s="663"/>
      <c r="G229" s="663"/>
      <c r="H229" s="663"/>
      <c r="I229" s="663"/>
      <c r="J229" s="780"/>
      <c r="K229" s="780"/>
      <c r="L229" s="781"/>
      <c r="M229" s="781"/>
      <c r="N229" s="781"/>
      <c r="O229" s="781"/>
      <c r="P229" s="781"/>
      <c r="Q229" s="781"/>
      <c r="R229" s="781"/>
      <c r="S229" s="781"/>
    </row>
    <row r="230" spans="3:19" s="653" customFormat="1" ht="15" x14ac:dyDescent="0.2">
      <c r="C230" s="663"/>
      <c r="D230" s="663"/>
      <c r="E230" s="663"/>
      <c r="F230" s="663"/>
      <c r="G230" s="663"/>
      <c r="H230" s="663"/>
      <c r="I230" s="663"/>
      <c r="J230" s="780"/>
      <c r="K230" s="780"/>
      <c r="L230" s="781"/>
      <c r="M230" s="781"/>
      <c r="N230" s="781"/>
      <c r="O230" s="781"/>
      <c r="P230" s="781"/>
      <c r="Q230" s="781"/>
      <c r="R230" s="781"/>
      <c r="S230" s="781"/>
    </row>
    <row r="231" spans="3:19" s="653" customFormat="1" ht="15" x14ac:dyDescent="0.2">
      <c r="C231" s="663"/>
      <c r="D231" s="663"/>
      <c r="E231" s="663"/>
      <c r="F231" s="663"/>
      <c r="G231" s="663"/>
      <c r="H231" s="663"/>
      <c r="I231" s="663"/>
      <c r="J231" s="780"/>
      <c r="K231" s="780"/>
      <c r="L231" s="781"/>
      <c r="M231" s="781"/>
      <c r="N231" s="781"/>
      <c r="O231" s="781"/>
      <c r="P231" s="781"/>
      <c r="Q231" s="781"/>
      <c r="R231" s="781"/>
      <c r="S231" s="781"/>
    </row>
    <row r="232" spans="3:19" s="653" customFormat="1" ht="15" x14ac:dyDescent="0.2">
      <c r="C232" s="663"/>
      <c r="D232" s="663"/>
      <c r="E232" s="663"/>
      <c r="F232" s="663"/>
      <c r="G232" s="663"/>
      <c r="H232" s="663"/>
      <c r="I232" s="663"/>
      <c r="J232" s="780"/>
      <c r="K232" s="780"/>
      <c r="L232" s="781"/>
      <c r="M232" s="781"/>
      <c r="N232" s="781"/>
      <c r="O232" s="781"/>
      <c r="P232" s="781"/>
      <c r="Q232" s="781"/>
      <c r="R232" s="781"/>
      <c r="S232" s="781"/>
    </row>
    <row r="233" spans="3:19" s="653" customFormat="1" ht="15" x14ac:dyDescent="0.2">
      <c r="C233" s="663"/>
      <c r="D233" s="663"/>
      <c r="E233" s="663"/>
      <c r="F233" s="663"/>
      <c r="G233" s="663"/>
      <c r="H233" s="663"/>
      <c r="I233" s="663"/>
      <c r="J233" s="780"/>
      <c r="K233" s="780"/>
      <c r="L233" s="781"/>
      <c r="M233" s="781"/>
      <c r="N233" s="781"/>
      <c r="O233" s="781"/>
      <c r="P233" s="781"/>
      <c r="Q233" s="781"/>
      <c r="R233" s="781"/>
      <c r="S233" s="781"/>
    </row>
    <row r="234" spans="3:19" s="653" customFormat="1" ht="15" x14ac:dyDescent="0.2">
      <c r="C234" s="663"/>
      <c r="D234" s="663"/>
      <c r="E234" s="663"/>
      <c r="F234" s="663"/>
      <c r="G234" s="663"/>
      <c r="H234" s="663"/>
      <c r="I234" s="663"/>
      <c r="J234" s="780"/>
      <c r="K234" s="780"/>
      <c r="L234" s="781"/>
      <c r="M234" s="781"/>
      <c r="N234" s="781"/>
      <c r="O234" s="781"/>
      <c r="P234" s="781"/>
      <c r="Q234" s="781"/>
      <c r="R234" s="781"/>
      <c r="S234" s="781"/>
    </row>
    <row r="235" spans="3:19" s="653" customFormat="1" ht="15" x14ac:dyDescent="0.2">
      <c r="C235" s="663"/>
      <c r="D235" s="663"/>
      <c r="E235" s="663"/>
      <c r="F235" s="663"/>
      <c r="G235" s="663"/>
      <c r="H235" s="663"/>
      <c r="I235" s="663"/>
      <c r="J235" s="780"/>
      <c r="K235" s="780"/>
      <c r="L235" s="781"/>
      <c r="M235" s="781"/>
      <c r="N235" s="781"/>
      <c r="O235" s="781"/>
      <c r="P235" s="781"/>
      <c r="Q235" s="781"/>
      <c r="R235" s="781"/>
      <c r="S235" s="781"/>
    </row>
    <row r="236" spans="3:19" s="653" customFormat="1" ht="15" x14ac:dyDescent="0.2">
      <c r="C236" s="663"/>
      <c r="D236" s="663"/>
      <c r="E236" s="663"/>
      <c r="F236" s="663"/>
      <c r="G236" s="663"/>
      <c r="H236" s="663"/>
      <c r="I236" s="663"/>
      <c r="J236" s="780"/>
      <c r="K236" s="780"/>
      <c r="L236" s="781"/>
      <c r="M236" s="781"/>
      <c r="N236" s="781"/>
      <c r="O236" s="781"/>
      <c r="P236" s="781"/>
      <c r="Q236" s="781"/>
      <c r="R236" s="781"/>
      <c r="S236" s="781"/>
    </row>
    <row r="237" spans="3:19" s="653" customFormat="1" ht="15" x14ac:dyDescent="0.2">
      <c r="C237" s="663"/>
      <c r="D237" s="663"/>
      <c r="E237" s="663"/>
      <c r="F237" s="663"/>
      <c r="G237" s="663"/>
      <c r="H237" s="663"/>
      <c r="I237" s="663"/>
      <c r="J237" s="780"/>
      <c r="K237" s="780"/>
      <c r="L237" s="781"/>
      <c r="M237" s="781"/>
      <c r="N237" s="781"/>
      <c r="O237" s="781"/>
      <c r="P237" s="781"/>
      <c r="Q237" s="781"/>
      <c r="R237" s="781"/>
      <c r="S237" s="781"/>
    </row>
    <row r="238" spans="3:19" s="653" customFormat="1" ht="15" x14ac:dyDescent="0.2">
      <c r="C238" s="663"/>
      <c r="D238" s="663"/>
      <c r="E238" s="663"/>
      <c r="F238" s="663"/>
      <c r="G238" s="663"/>
      <c r="H238" s="663"/>
      <c r="I238" s="663"/>
      <c r="J238" s="780"/>
      <c r="K238" s="780"/>
      <c r="L238" s="781"/>
      <c r="M238" s="781"/>
      <c r="N238" s="781"/>
      <c r="O238" s="781"/>
      <c r="P238" s="781"/>
      <c r="Q238" s="781"/>
      <c r="R238" s="781"/>
      <c r="S238" s="781"/>
    </row>
    <row r="239" spans="3:19" s="653" customFormat="1" ht="15" x14ac:dyDescent="0.2">
      <c r="C239" s="663"/>
      <c r="D239" s="663"/>
      <c r="E239" s="663"/>
      <c r="F239" s="663"/>
      <c r="G239" s="663"/>
      <c r="H239" s="663"/>
      <c r="I239" s="663"/>
      <c r="J239" s="780"/>
      <c r="K239" s="780"/>
      <c r="L239" s="781"/>
      <c r="M239" s="781"/>
      <c r="N239" s="781"/>
      <c r="O239" s="781"/>
      <c r="P239" s="781"/>
      <c r="Q239" s="781"/>
      <c r="R239" s="781"/>
      <c r="S239" s="781"/>
    </row>
    <row r="240" spans="3:19" s="653" customFormat="1" ht="15" x14ac:dyDescent="0.2">
      <c r="C240" s="663"/>
      <c r="D240" s="663"/>
      <c r="E240" s="663"/>
      <c r="F240" s="663"/>
      <c r="G240" s="663"/>
      <c r="H240" s="663"/>
      <c r="I240" s="663"/>
      <c r="J240" s="780"/>
      <c r="K240" s="780"/>
      <c r="L240" s="781"/>
      <c r="M240" s="781"/>
      <c r="N240" s="781"/>
      <c r="O240" s="781"/>
      <c r="P240" s="781"/>
      <c r="Q240" s="781"/>
      <c r="R240" s="781"/>
      <c r="S240" s="781"/>
    </row>
    <row r="241" spans="3:19" s="653" customFormat="1" ht="15" x14ac:dyDescent="0.2">
      <c r="C241" s="663"/>
      <c r="D241" s="663"/>
      <c r="E241" s="663"/>
      <c r="F241" s="663"/>
      <c r="G241" s="663"/>
      <c r="H241" s="663"/>
      <c r="I241" s="663"/>
      <c r="J241" s="780"/>
      <c r="K241" s="780"/>
      <c r="L241" s="781"/>
      <c r="M241" s="781"/>
      <c r="N241" s="781"/>
      <c r="O241" s="781"/>
      <c r="P241" s="781"/>
      <c r="Q241" s="781"/>
      <c r="R241" s="781"/>
      <c r="S241" s="781"/>
    </row>
    <row r="242" spans="3:19" s="653" customFormat="1" ht="15" x14ac:dyDescent="0.2">
      <c r="C242" s="663"/>
      <c r="D242" s="663"/>
      <c r="E242" s="663"/>
      <c r="F242" s="663"/>
      <c r="G242" s="663"/>
      <c r="H242" s="663"/>
      <c r="I242" s="663"/>
      <c r="J242" s="780"/>
      <c r="K242" s="780"/>
      <c r="L242" s="781"/>
      <c r="M242" s="781"/>
      <c r="N242" s="781"/>
      <c r="O242" s="781"/>
      <c r="P242" s="781"/>
      <c r="Q242" s="781"/>
      <c r="R242" s="781"/>
      <c r="S242" s="781"/>
    </row>
    <row r="243" spans="3:19" s="653" customFormat="1" ht="15" x14ac:dyDescent="0.2">
      <c r="C243" s="663"/>
      <c r="D243" s="663"/>
      <c r="E243" s="663"/>
      <c r="F243" s="663"/>
      <c r="G243" s="663"/>
      <c r="H243" s="663"/>
      <c r="I243" s="663"/>
      <c r="J243" s="780"/>
      <c r="K243" s="780"/>
      <c r="L243" s="781"/>
      <c r="M243" s="781"/>
      <c r="N243" s="781"/>
      <c r="O243" s="781"/>
      <c r="P243" s="781"/>
      <c r="Q243" s="781"/>
      <c r="R243" s="781"/>
      <c r="S243" s="781"/>
    </row>
    <row r="244" spans="3:19" s="653" customFormat="1" ht="15" x14ac:dyDescent="0.2">
      <c r="C244" s="663"/>
      <c r="D244" s="663"/>
      <c r="E244" s="663"/>
      <c r="F244" s="663"/>
      <c r="G244" s="663"/>
      <c r="H244" s="663"/>
      <c r="I244" s="663"/>
      <c r="J244" s="780"/>
      <c r="K244" s="780"/>
      <c r="L244" s="781"/>
      <c r="M244" s="781"/>
      <c r="N244" s="781"/>
      <c r="O244" s="781"/>
      <c r="P244" s="781"/>
      <c r="Q244" s="781"/>
      <c r="R244" s="781"/>
      <c r="S244" s="781"/>
    </row>
    <row r="245" spans="3:19" s="653" customFormat="1" ht="15" x14ac:dyDescent="0.2">
      <c r="C245" s="663"/>
      <c r="D245" s="663"/>
      <c r="E245" s="663"/>
      <c r="F245" s="663"/>
      <c r="G245" s="663"/>
      <c r="H245" s="663"/>
      <c r="I245" s="663"/>
      <c r="J245" s="780"/>
      <c r="K245" s="780"/>
      <c r="L245" s="781"/>
      <c r="M245" s="781"/>
      <c r="N245" s="781"/>
      <c r="O245" s="781"/>
      <c r="P245" s="781"/>
      <c r="Q245" s="781"/>
      <c r="R245" s="781"/>
      <c r="S245" s="781"/>
    </row>
    <row r="246" spans="3:19" s="653" customFormat="1" ht="15" x14ac:dyDescent="0.2">
      <c r="C246" s="663"/>
      <c r="D246" s="663"/>
      <c r="E246" s="663"/>
      <c r="F246" s="663"/>
      <c r="G246" s="663"/>
      <c r="H246" s="663"/>
      <c r="I246" s="663"/>
      <c r="J246" s="780"/>
      <c r="K246" s="780"/>
      <c r="L246" s="781"/>
      <c r="M246" s="781"/>
      <c r="N246" s="781"/>
      <c r="O246" s="781"/>
      <c r="P246" s="781"/>
      <c r="Q246" s="781"/>
      <c r="R246" s="781"/>
      <c r="S246" s="781"/>
    </row>
    <row r="247" spans="3:19" s="653" customFormat="1" ht="15" x14ac:dyDescent="0.2">
      <c r="C247" s="663"/>
      <c r="D247" s="663"/>
      <c r="E247" s="663"/>
      <c r="F247" s="663"/>
      <c r="G247" s="663"/>
      <c r="H247" s="663"/>
      <c r="I247" s="663"/>
      <c r="J247" s="780"/>
      <c r="K247" s="780"/>
      <c r="L247" s="781"/>
      <c r="M247" s="781"/>
      <c r="N247" s="781"/>
      <c r="O247" s="781"/>
      <c r="P247" s="781"/>
      <c r="Q247" s="781"/>
      <c r="R247" s="781"/>
      <c r="S247" s="781"/>
    </row>
    <row r="248" spans="3:19" s="653" customFormat="1" ht="15" x14ac:dyDescent="0.2">
      <c r="C248" s="663"/>
      <c r="D248" s="663"/>
      <c r="E248" s="663"/>
      <c r="F248" s="663"/>
      <c r="G248" s="663"/>
      <c r="H248" s="663"/>
      <c r="I248" s="663"/>
      <c r="J248" s="780"/>
      <c r="K248" s="780"/>
      <c r="L248" s="781"/>
      <c r="M248" s="781"/>
      <c r="N248" s="781"/>
      <c r="O248" s="781"/>
      <c r="P248" s="781"/>
      <c r="Q248" s="781"/>
      <c r="R248" s="781"/>
      <c r="S248" s="781"/>
    </row>
    <row r="249" spans="3:19" s="653" customFormat="1" ht="15" x14ac:dyDescent="0.2">
      <c r="C249" s="663"/>
      <c r="D249" s="663"/>
      <c r="E249" s="663"/>
      <c r="F249" s="663"/>
      <c r="G249" s="663"/>
      <c r="H249" s="663"/>
      <c r="I249" s="663"/>
      <c r="J249" s="780"/>
      <c r="K249" s="780"/>
      <c r="L249" s="781"/>
      <c r="M249" s="781"/>
      <c r="N249" s="781"/>
      <c r="O249" s="781"/>
      <c r="P249" s="781"/>
      <c r="Q249" s="781"/>
      <c r="R249" s="781"/>
      <c r="S249" s="781"/>
    </row>
    <row r="250" spans="3:19" s="653" customFormat="1" ht="15" x14ac:dyDescent="0.2">
      <c r="C250" s="663"/>
      <c r="D250" s="663"/>
      <c r="E250" s="663"/>
      <c r="F250" s="663"/>
      <c r="G250" s="663"/>
      <c r="H250" s="663"/>
      <c r="I250" s="663"/>
      <c r="J250" s="780"/>
      <c r="K250" s="780"/>
      <c r="L250" s="781"/>
      <c r="M250" s="781"/>
      <c r="N250" s="781"/>
      <c r="O250" s="781"/>
      <c r="P250" s="781"/>
      <c r="Q250" s="781"/>
      <c r="R250" s="781"/>
      <c r="S250" s="781"/>
    </row>
    <row r="251" spans="3:19" s="653" customFormat="1" ht="15" x14ac:dyDescent="0.2">
      <c r="C251" s="663"/>
      <c r="D251" s="663"/>
      <c r="E251" s="663"/>
      <c r="F251" s="663"/>
      <c r="G251" s="663"/>
      <c r="H251" s="663"/>
      <c r="I251" s="663"/>
      <c r="J251" s="780"/>
      <c r="K251" s="780"/>
      <c r="L251" s="781"/>
      <c r="M251" s="781"/>
      <c r="N251" s="781"/>
      <c r="O251" s="781"/>
      <c r="P251" s="781"/>
      <c r="Q251" s="781"/>
      <c r="R251" s="781"/>
      <c r="S251" s="781"/>
    </row>
    <row r="252" spans="3:19" s="653" customFormat="1" ht="15" x14ac:dyDescent="0.2">
      <c r="C252" s="663"/>
      <c r="D252" s="663"/>
      <c r="E252" s="663"/>
      <c r="F252" s="663"/>
      <c r="G252" s="663"/>
      <c r="H252" s="663"/>
      <c r="I252" s="663"/>
      <c r="J252" s="780"/>
      <c r="K252" s="780"/>
      <c r="L252" s="781"/>
      <c r="M252" s="781"/>
      <c r="N252" s="781"/>
      <c r="O252" s="781"/>
      <c r="P252" s="781"/>
      <c r="Q252" s="781"/>
      <c r="R252" s="781"/>
      <c r="S252" s="781"/>
    </row>
    <row r="253" spans="3:19" s="653" customFormat="1" ht="15" x14ac:dyDescent="0.2">
      <c r="C253" s="663"/>
      <c r="D253" s="663"/>
      <c r="E253" s="663"/>
      <c r="F253" s="663"/>
      <c r="G253" s="663"/>
      <c r="H253" s="663"/>
      <c r="I253" s="663"/>
      <c r="J253" s="780"/>
      <c r="K253" s="780"/>
      <c r="L253" s="781"/>
      <c r="M253" s="781"/>
      <c r="N253" s="781"/>
      <c r="O253" s="781"/>
      <c r="P253" s="781"/>
      <c r="Q253" s="781"/>
      <c r="R253" s="781"/>
      <c r="S253" s="781"/>
    </row>
    <row r="254" spans="3:19" s="653" customFormat="1" ht="15" x14ac:dyDescent="0.2">
      <c r="C254" s="663"/>
      <c r="D254" s="663"/>
      <c r="E254" s="663"/>
      <c r="F254" s="663"/>
      <c r="G254" s="663"/>
      <c r="H254" s="663"/>
      <c r="I254" s="663"/>
      <c r="J254" s="780"/>
      <c r="K254" s="780"/>
      <c r="L254" s="781"/>
      <c r="M254" s="781"/>
      <c r="N254" s="781"/>
      <c r="O254" s="781"/>
      <c r="P254" s="781"/>
      <c r="Q254" s="781"/>
      <c r="R254" s="781"/>
      <c r="S254" s="781"/>
    </row>
    <row r="255" spans="3:19" s="653" customFormat="1" ht="15" x14ac:dyDescent="0.2">
      <c r="C255" s="663"/>
      <c r="D255" s="663"/>
      <c r="E255" s="663"/>
      <c r="F255" s="663"/>
      <c r="G255" s="663"/>
      <c r="H255" s="663"/>
      <c r="I255" s="663"/>
      <c r="J255" s="780"/>
      <c r="K255" s="780"/>
      <c r="L255" s="781"/>
      <c r="M255" s="781"/>
      <c r="N255" s="781"/>
      <c r="O255" s="781"/>
      <c r="P255" s="781"/>
      <c r="Q255" s="781"/>
      <c r="R255" s="781"/>
      <c r="S255" s="781"/>
    </row>
    <row r="256" spans="3:19" s="653" customFormat="1" ht="15" x14ac:dyDescent="0.2">
      <c r="C256" s="663"/>
      <c r="D256" s="663"/>
      <c r="E256" s="663"/>
      <c r="F256" s="663"/>
      <c r="G256" s="663"/>
      <c r="H256" s="663"/>
      <c r="I256" s="663"/>
      <c r="J256" s="780"/>
      <c r="K256" s="780"/>
      <c r="L256" s="781"/>
      <c r="M256" s="781"/>
      <c r="N256" s="781"/>
      <c r="O256" s="781"/>
      <c r="P256" s="781"/>
      <c r="Q256" s="781"/>
      <c r="R256" s="781"/>
      <c r="S256" s="781"/>
    </row>
    <row r="257" spans="3:19" s="653" customFormat="1" ht="15" x14ac:dyDescent="0.2">
      <c r="C257" s="663"/>
      <c r="D257" s="663"/>
      <c r="E257" s="663"/>
      <c r="F257" s="663"/>
      <c r="G257" s="663"/>
      <c r="H257" s="663"/>
      <c r="I257" s="663"/>
      <c r="J257" s="780"/>
      <c r="K257" s="780"/>
      <c r="L257" s="781"/>
      <c r="M257" s="781"/>
      <c r="N257" s="781"/>
      <c r="O257" s="781"/>
      <c r="P257" s="781"/>
      <c r="Q257" s="781"/>
      <c r="R257" s="781"/>
      <c r="S257" s="781"/>
    </row>
    <row r="258" spans="3:19" s="653" customFormat="1" ht="15" x14ac:dyDescent="0.2">
      <c r="C258" s="663"/>
      <c r="D258" s="663"/>
      <c r="E258" s="663"/>
      <c r="F258" s="663"/>
      <c r="G258" s="663"/>
      <c r="H258" s="663"/>
      <c r="I258" s="663"/>
      <c r="J258" s="780"/>
      <c r="K258" s="780"/>
      <c r="L258" s="781"/>
      <c r="M258" s="781"/>
      <c r="N258" s="781"/>
      <c r="O258" s="781"/>
      <c r="P258" s="781"/>
      <c r="Q258" s="781"/>
      <c r="R258" s="781"/>
      <c r="S258" s="781"/>
    </row>
    <row r="259" spans="3:19" s="653" customFormat="1" ht="15" x14ac:dyDescent="0.2">
      <c r="C259" s="663"/>
      <c r="D259" s="663"/>
      <c r="E259" s="663"/>
      <c r="F259" s="663"/>
      <c r="G259" s="663"/>
      <c r="H259" s="663"/>
      <c r="I259" s="663"/>
      <c r="J259" s="780"/>
      <c r="K259" s="780"/>
      <c r="L259" s="781"/>
      <c r="M259" s="781"/>
      <c r="N259" s="781"/>
      <c r="O259" s="781"/>
      <c r="P259" s="781"/>
      <c r="Q259" s="781"/>
      <c r="R259" s="781"/>
      <c r="S259" s="781"/>
    </row>
    <row r="260" spans="3:19" s="653" customFormat="1" ht="15" x14ac:dyDescent="0.2">
      <c r="C260" s="663"/>
      <c r="D260" s="663"/>
      <c r="E260" s="663"/>
      <c r="F260" s="663"/>
      <c r="G260" s="663"/>
      <c r="H260" s="663"/>
      <c r="I260" s="663"/>
      <c r="J260" s="780"/>
      <c r="K260" s="780"/>
      <c r="L260" s="781"/>
      <c r="M260" s="781"/>
      <c r="N260" s="781"/>
      <c r="O260" s="781"/>
      <c r="P260" s="781"/>
      <c r="Q260" s="781"/>
      <c r="R260" s="781"/>
      <c r="S260" s="781"/>
    </row>
    <row r="261" spans="3:19" s="653" customFormat="1" ht="15" x14ac:dyDescent="0.2">
      <c r="C261" s="663"/>
      <c r="D261" s="663"/>
      <c r="E261" s="663"/>
      <c r="F261" s="663"/>
      <c r="G261" s="663"/>
      <c r="H261" s="663"/>
      <c r="I261" s="663"/>
      <c r="J261" s="780"/>
      <c r="K261" s="780"/>
      <c r="L261" s="781"/>
      <c r="M261" s="781"/>
      <c r="N261" s="781"/>
      <c r="O261" s="781"/>
      <c r="P261" s="781"/>
      <c r="Q261" s="781"/>
      <c r="R261" s="781"/>
      <c r="S261" s="781"/>
    </row>
    <row r="262" spans="3:19" s="653" customFormat="1" ht="15" x14ac:dyDescent="0.2">
      <c r="C262" s="663"/>
      <c r="D262" s="663"/>
      <c r="E262" s="663"/>
      <c r="F262" s="663"/>
      <c r="G262" s="663"/>
      <c r="H262" s="663"/>
      <c r="I262" s="663"/>
      <c r="J262" s="780"/>
      <c r="K262" s="780"/>
      <c r="L262" s="781"/>
      <c r="M262" s="781"/>
      <c r="N262" s="781"/>
      <c r="O262" s="781"/>
      <c r="P262" s="781"/>
      <c r="Q262" s="781"/>
      <c r="R262" s="781"/>
      <c r="S262" s="781"/>
    </row>
    <row r="263" spans="3:19" s="653" customFormat="1" ht="15" x14ac:dyDescent="0.2">
      <c r="C263" s="663"/>
      <c r="D263" s="663"/>
      <c r="E263" s="663"/>
      <c r="F263" s="663"/>
      <c r="G263" s="663"/>
      <c r="H263" s="663"/>
      <c r="I263" s="663"/>
      <c r="J263" s="780"/>
      <c r="K263" s="780"/>
      <c r="L263" s="781"/>
      <c r="M263" s="781"/>
      <c r="N263" s="781"/>
      <c r="O263" s="781"/>
      <c r="P263" s="781"/>
      <c r="Q263" s="781"/>
      <c r="R263" s="781"/>
      <c r="S263" s="781"/>
    </row>
    <row r="264" spans="3:19" s="653" customFormat="1" ht="15" x14ac:dyDescent="0.2">
      <c r="C264" s="663"/>
      <c r="D264" s="663"/>
      <c r="E264" s="663"/>
      <c r="F264" s="663"/>
      <c r="G264" s="663"/>
      <c r="H264" s="663"/>
      <c r="I264" s="663"/>
      <c r="J264" s="780"/>
      <c r="K264" s="780"/>
      <c r="L264" s="781"/>
      <c r="M264" s="781"/>
      <c r="N264" s="781"/>
      <c r="O264" s="781"/>
      <c r="P264" s="781"/>
      <c r="Q264" s="781"/>
      <c r="R264" s="781"/>
      <c r="S264" s="781"/>
    </row>
    <row r="265" spans="3:19" s="653" customFormat="1" ht="15" x14ac:dyDescent="0.2">
      <c r="C265" s="663"/>
      <c r="D265" s="663"/>
      <c r="E265" s="663"/>
      <c r="F265" s="663"/>
      <c r="G265" s="663"/>
      <c r="H265" s="663"/>
      <c r="I265" s="663"/>
      <c r="J265" s="780"/>
      <c r="K265" s="780"/>
      <c r="L265" s="781"/>
      <c r="M265" s="781"/>
      <c r="N265" s="781"/>
      <c r="O265" s="781"/>
      <c r="P265" s="781"/>
      <c r="Q265" s="781"/>
      <c r="R265" s="781"/>
      <c r="S265" s="781"/>
    </row>
    <row r="266" spans="3:19" s="653" customFormat="1" ht="15" x14ac:dyDescent="0.2">
      <c r="C266" s="663"/>
      <c r="D266" s="663"/>
      <c r="E266" s="663"/>
      <c r="F266" s="663"/>
      <c r="G266" s="663"/>
      <c r="H266" s="663"/>
      <c r="I266" s="663"/>
      <c r="J266" s="780"/>
      <c r="K266" s="780"/>
      <c r="L266" s="781"/>
      <c r="M266" s="781"/>
      <c r="N266" s="781"/>
      <c r="O266" s="781"/>
      <c r="P266" s="781"/>
      <c r="Q266" s="781"/>
      <c r="R266" s="781"/>
      <c r="S266" s="781"/>
    </row>
    <row r="267" spans="3:19" s="653" customFormat="1" ht="15" x14ac:dyDescent="0.2">
      <c r="C267" s="663"/>
      <c r="D267" s="663"/>
      <c r="E267" s="663"/>
      <c r="F267" s="663"/>
      <c r="G267" s="663"/>
      <c r="H267" s="663"/>
      <c r="I267" s="663"/>
      <c r="J267" s="780"/>
      <c r="K267" s="780"/>
      <c r="L267" s="781"/>
      <c r="M267" s="781"/>
      <c r="N267" s="781"/>
      <c r="O267" s="781"/>
      <c r="P267" s="781"/>
      <c r="Q267" s="781"/>
      <c r="R267" s="781"/>
      <c r="S267" s="781"/>
    </row>
    <row r="268" spans="3:19" s="653" customFormat="1" ht="15" x14ac:dyDescent="0.2">
      <c r="C268" s="663"/>
      <c r="D268" s="663"/>
      <c r="E268" s="663"/>
      <c r="F268" s="663"/>
      <c r="G268" s="663"/>
      <c r="H268" s="663"/>
      <c r="I268" s="663"/>
      <c r="J268" s="780"/>
      <c r="K268" s="780"/>
      <c r="L268" s="781"/>
      <c r="M268" s="781"/>
      <c r="N268" s="781"/>
      <c r="O268" s="781"/>
      <c r="P268" s="781"/>
      <c r="Q268" s="781"/>
      <c r="R268" s="781"/>
      <c r="S268" s="781"/>
    </row>
    <row r="269" spans="3:19" s="653" customFormat="1" ht="15" x14ac:dyDescent="0.2">
      <c r="C269" s="663"/>
      <c r="D269" s="663"/>
      <c r="E269" s="663"/>
      <c r="F269" s="663"/>
      <c r="G269" s="663"/>
      <c r="H269" s="663"/>
      <c r="I269" s="663"/>
      <c r="J269" s="780"/>
      <c r="K269" s="780"/>
      <c r="L269" s="781"/>
      <c r="M269" s="781"/>
      <c r="N269" s="781"/>
      <c r="O269" s="781"/>
      <c r="P269" s="781"/>
      <c r="Q269" s="781"/>
      <c r="R269" s="781"/>
      <c r="S269" s="781"/>
    </row>
    <row r="270" spans="3:19" s="653" customFormat="1" ht="15" x14ac:dyDescent="0.2">
      <c r="C270" s="663"/>
      <c r="D270" s="663"/>
      <c r="E270" s="663"/>
      <c r="F270" s="663"/>
      <c r="G270" s="663"/>
      <c r="H270" s="663"/>
      <c r="I270" s="663"/>
      <c r="J270" s="780"/>
      <c r="K270" s="780"/>
      <c r="L270" s="781"/>
      <c r="M270" s="781"/>
      <c r="N270" s="781"/>
      <c r="O270" s="781"/>
      <c r="P270" s="781"/>
      <c r="Q270" s="781"/>
      <c r="R270" s="781"/>
      <c r="S270" s="781"/>
    </row>
    <row r="271" spans="3:19" s="653" customFormat="1" ht="15" x14ac:dyDescent="0.2">
      <c r="C271" s="663"/>
      <c r="D271" s="663"/>
      <c r="E271" s="663"/>
      <c r="F271" s="663"/>
      <c r="G271" s="663"/>
      <c r="H271" s="663"/>
      <c r="I271" s="663"/>
      <c r="J271" s="780"/>
      <c r="K271" s="780"/>
      <c r="L271" s="781"/>
      <c r="M271" s="781"/>
      <c r="N271" s="781"/>
      <c r="O271" s="781"/>
      <c r="P271" s="781"/>
      <c r="Q271" s="781"/>
      <c r="R271" s="781"/>
      <c r="S271" s="781"/>
    </row>
    <row r="272" spans="3:19" s="653" customFormat="1" ht="15" x14ac:dyDescent="0.2">
      <c r="C272" s="663"/>
      <c r="D272" s="663"/>
      <c r="E272" s="663"/>
      <c r="F272" s="663"/>
      <c r="G272" s="663"/>
      <c r="H272" s="663"/>
      <c r="I272" s="663"/>
      <c r="J272" s="780"/>
      <c r="K272" s="780"/>
      <c r="L272" s="781"/>
      <c r="M272" s="781"/>
      <c r="N272" s="781"/>
      <c r="O272" s="781"/>
      <c r="P272" s="781"/>
      <c r="Q272" s="781"/>
      <c r="R272" s="781"/>
      <c r="S272" s="781"/>
    </row>
    <row r="273" spans="3:19" s="653" customFormat="1" ht="15" x14ac:dyDescent="0.2">
      <c r="C273" s="663"/>
      <c r="D273" s="663"/>
      <c r="E273" s="663"/>
      <c r="F273" s="663"/>
      <c r="G273" s="663"/>
      <c r="H273" s="663"/>
      <c r="I273" s="663"/>
      <c r="J273" s="780"/>
      <c r="K273" s="780"/>
      <c r="L273" s="781"/>
      <c r="M273" s="781"/>
      <c r="N273" s="781"/>
      <c r="O273" s="781"/>
      <c r="P273" s="781"/>
      <c r="Q273" s="781"/>
      <c r="R273" s="781"/>
      <c r="S273" s="781"/>
    </row>
    <row r="274" spans="3:19" s="653" customFormat="1" ht="15" x14ac:dyDescent="0.2">
      <c r="C274" s="663"/>
      <c r="D274" s="663"/>
      <c r="E274" s="663"/>
      <c r="F274" s="663"/>
      <c r="G274" s="663"/>
      <c r="H274" s="663"/>
      <c r="I274" s="663"/>
      <c r="J274" s="780"/>
      <c r="K274" s="780"/>
      <c r="L274" s="781"/>
      <c r="M274" s="781"/>
      <c r="N274" s="781"/>
      <c r="O274" s="781"/>
      <c r="P274" s="781"/>
      <c r="Q274" s="781"/>
      <c r="R274" s="781"/>
      <c r="S274" s="781"/>
    </row>
    <row r="275" spans="3:19" s="653" customFormat="1" ht="15" x14ac:dyDescent="0.2">
      <c r="C275" s="663"/>
      <c r="D275" s="663"/>
      <c r="E275" s="663"/>
      <c r="F275" s="663"/>
      <c r="G275" s="663"/>
      <c r="H275" s="663"/>
      <c r="I275" s="663"/>
      <c r="J275" s="780"/>
      <c r="K275" s="780"/>
      <c r="L275" s="781"/>
      <c r="M275" s="781"/>
      <c r="N275" s="781"/>
      <c r="O275" s="781"/>
      <c r="P275" s="781"/>
      <c r="Q275" s="781"/>
      <c r="R275" s="781"/>
      <c r="S275" s="781"/>
    </row>
    <row r="276" spans="3:19" s="653" customFormat="1" ht="15" x14ac:dyDescent="0.2">
      <c r="C276" s="663"/>
      <c r="D276" s="663"/>
      <c r="E276" s="663"/>
      <c r="F276" s="663"/>
      <c r="G276" s="663"/>
      <c r="H276" s="663"/>
      <c r="I276" s="663"/>
      <c r="J276" s="780"/>
      <c r="K276" s="780"/>
      <c r="L276" s="781"/>
      <c r="M276" s="781"/>
      <c r="N276" s="781"/>
      <c r="O276" s="781"/>
      <c r="P276" s="781"/>
      <c r="Q276" s="781"/>
      <c r="R276" s="781"/>
      <c r="S276" s="781"/>
    </row>
    <row r="277" spans="3:19" s="653" customFormat="1" ht="15" x14ac:dyDescent="0.2">
      <c r="C277" s="663"/>
      <c r="D277" s="663"/>
      <c r="E277" s="663"/>
      <c r="F277" s="663"/>
      <c r="G277" s="663"/>
      <c r="H277" s="663"/>
      <c r="I277" s="663"/>
      <c r="J277" s="780"/>
      <c r="K277" s="780"/>
      <c r="L277" s="781"/>
      <c r="M277" s="781"/>
      <c r="N277" s="781"/>
      <c r="O277" s="781"/>
      <c r="P277" s="781"/>
      <c r="Q277" s="781"/>
      <c r="R277" s="781"/>
      <c r="S277" s="781"/>
    </row>
    <row r="278" spans="3:19" s="653" customFormat="1" ht="15" x14ac:dyDescent="0.2">
      <c r="C278" s="663"/>
      <c r="D278" s="663"/>
      <c r="E278" s="663"/>
      <c r="F278" s="663"/>
      <c r="G278" s="663"/>
      <c r="H278" s="663"/>
      <c r="I278" s="663"/>
      <c r="J278" s="780"/>
      <c r="K278" s="780"/>
      <c r="L278" s="781"/>
      <c r="M278" s="781"/>
      <c r="N278" s="781"/>
      <c r="O278" s="781"/>
      <c r="P278" s="781"/>
      <c r="Q278" s="781"/>
      <c r="R278" s="781"/>
      <c r="S278" s="781"/>
    </row>
    <row r="279" spans="3:19" s="653" customFormat="1" ht="15" x14ac:dyDescent="0.2">
      <c r="C279" s="663"/>
      <c r="D279" s="663"/>
      <c r="E279" s="663"/>
      <c r="F279" s="663"/>
      <c r="G279" s="663"/>
      <c r="H279" s="663"/>
      <c r="I279" s="663"/>
      <c r="J279" s="780"/>
      <c r="K279" s="780"/>
      <c r="L279" s="781"/>
      <c r="M279" s="781"/>
      <c r="N279" s="781"/>
      <c r="O279" s="781"/>
      <c r="P279" s="781"/>
      <c r="Q279" s="781"/>
      <c r="R279" s="781"/>
      <c r="S279" s="781"/>
    </row>
    <row r="280" spans="3:19" x14ac:dyDescent="0.2">
      <c r="C280" s="780"/>
      <c r="D280" s="780"/>
      <c r="E280" s="780"/>
      <c r="F280" s="780"/>
      <c r="G280" s="780"/>
      <c r="H280" s="780"/>
      <c r="I280" s="780"/>
    </row>
    <row r="281" spans="3:19" x14ac:dyDescent="0.2">
      <c r="C281" s="780"/>
      <c r="D281" s="780"/>
      <c r="E281" s="780"/>
      <c r="F281" s="780"/>
      <c r="G281" s="780"/>
      <c r="H281" s="780"/>
      <c r="I281" s="780"/>
    </row>
    <row r="282" spans="3:19" x14ac:dyDescent="0.2">
      <c r="C282" s="780"/>
      <c r="D282" s="780"/>
      <c r="E282" s="780"/>
      <c r="F282" s="780"/>
      <c r="G282" s="780"/>
      <c r="H282" s="780"/>
      <c r="I282" s="780"/>
    </row>
    <row r="283" spans="3:19" x14ac:dyDescent="0.2">
      <c r="C283" s="780"/>
      <c r="D283" s="780"/>
      <c r="E283" s="780"/>
      <c r="F283" s="780"/>
      <c r="G283" s="780"/>
      <c r="H283" s="780"/>
      <c r="I283" s="780"/>
    </row>
    <row r="284" spans="3:19" x14ac:dyDescent="0.2">
      <c r="C284" s="780"/>
      <c r="D284" s="780"/>
      <c r="E284" s="780"/>
      <c r="F284" s="780"/>
      <c r="G284" s="780"/>
      <c r="H284" s="780"/>
      <c r="I284" s="780"/>
    </row>
    <row r="285" spans="3:19" x14ac:dyDescent="0.2">
      <c r="C285" s="780"/>
      <c r="D285" s="780"/>
      <c r="E285" s="780"/>
      <c r="F285" s="780"/>
      <c r="G285" s="780"/>
      <c r="H285" s="780"/>
      <c r="I285" s="780"/>
    </row>
    <row r="286" spans="3:19" x14ac:dyDescent="0.2">
      <c r="C286" s="780"/>
      <c r="D286" s="780"/>
      <c r="E286" s="780"/>
      <c r="F286" s="780"/>
      <c r="G286" s="780"/>
      <c r="H286" s="780"/>
      <c r="I286" s="780"/>
    </row>
    <row r="287" spans="3:19" x14ac:dyDescent="0.2">
      <c r="C287" s="780"/>
      <c r="D287" s="780"/>
      <c r="E287" s="780"/>
      <c r="F287" s="780"/>
      <c r="G287" s="780"/>
      <c r="H287" s="780"/>
      <c r="I287" s="780"/>
    </row>
    <row r="288" spans="3:19" x14ac:dyDescent="0.2">
      <c r="C288" s="780"/>
      <c r="D288" s="780"/>
      <c r="E288" s="780"/>
      <c r="F288" s="780"/>
      <c r="G288" s="780"/>
      <c r="H288" s="780"/>
      <c r="I288" s="780"/>
    </row>
    <row r="289" spans="3:9" x14ac:dyDescent="0.2">
      <c r="C289" s="780"/>
      <c r="D289" s="780"/>
      <c r="E289" s="780"/>
      <c r="F289" s="780"/>
      <c r="G289" s="780"/>
      <c r="H289" s="780"/>
      <c r="I289" s="780"/>
    </row>
    <row r="290" spans="3:9" x14ac:dyDescent="0.2">
      <c r="C290" s="780"/>
      <c r="D290" s="780"/>
      <c r="E290" s="780"/>
      <c r="F290" s="780"/>
      <c r="G290" s="780"/>
      <c r="H290" s="780"/>
      <c r="I290" s="780"/>
    </row>
    <row r="291" spans="3:9" x14ac:dyDescent="0.2">
      <c r="C291" s="780"/>
      <c r="D291" s="780"/>
      <c r="E291" s="780"/>
      <c r="F291" s="780"/>
      <c r="G291" s="780"/>
      <c r="H291" s="780"/>
      <c r="I291" s="780"/>
    </row>
    <row r="292" spans="3:9" x14ac:dyDescent="0.2">
      <c r="C292" s="780"/>
      <c r="D292" s="780"/>
      <c r="E292" s="780"/>
      <c r="F292" s="780"/>
      <c r="G292" s="780"/>
      <c r="H292" s="780"/>
      <c r="I292" s="780"/>
    </row>
    <row r="293" spans="3:9" x14ac:dyDescent="0.2">
      <c r="C293" s="780"/>
      <c r="D293" s="780"/>
      <c r="E293" s="780"/>
      <c r="F293" s="780"/>
      <c r="G293" s="780"/>
      <c r="H293" s="780"/>
      <c r="I293" s="780"/>
    </row>
    <row r="294" spans="3:9" x14ac:dyDescent="0.2">
      <c r="C294" s="780"/>
      <c r="D294" s="780"/>
      <c r="E294" s="780"/>
      <c r="F294" s="780"/>
      <c r="G294" s="780"/>
      <c r="H294" s="780"/>
      <c r="I294" s="780"/>
    </row>
    <row r="295" spans="3:9" x14ac:dyDescent="0.2">
      <c r="C295" s="780"/>
      <c r="D295" s="780"/>
      <c r="E295" s="780"/>
      <c r="F295" s="780"/>
      <c r="G295" s="780"/>
      <c r="H295" s="780"/>
      <c r="I295" s="780"/>
    </row>
    <row r="296" spans="3:9" x14ac:dyDescent="0.2">
      <c r="C296" s="780"/>
      <c r="D296" s="780"/>
      <c r="E296" s="780"/>
      <c r="F296" s="780"/>
      <c r="G296" s="780"/>
      <c r="H296" s="780"/>
      <c r="I296" s="780"/>
    </row>
    <row r="297" spans="3:9" x14ac:dyDescent="0.2">
      <c r="C297" s="780"/>
      <c r="D297" s="780"/>
      <c r="E297" s="780"/>
      <c r="F297" s="780"/>
      <c r="G297" s="780"/>
      <c r="H297" s="780"/>
      <c r="I297" s="780"/>
    </row>
    <row r="298" spans="3:9" x14ac:dyDescent="0.2">
      <c r="C298" s="780"/>
      <c r="D298" s="780"/>
      <c r="E298" s="780"/>
      <c r="F298" s="780"/>
      <c r="G298" s="780"/>
      <c r="H298" s="780"/>
      <c r="I298" s="780"/>
    </row>
    <row r="299" spans="3:9" x14ac:dyDescent="0.2">
      <c r="C299" s="780"/>
      <c r="D299" s="780"/>
      <c r="E299" s="780"/>
      <c r="F299" s="780"/>
      <c r="G299" s="780"/>
      <c r="H299" s="780"/>
      <c r="I299" s="780"/>
    </row>
    <row r="300" spans="3:9" x14ac:dyDescent="0.2">
      <c r="C300" s="780"/>
      <c r="D300" s="780"/>
      <c r="E300" s="780"/>
      <c r="F300" s="780"/>
      <c r="G300" s="780"/>
      <c r="H300" s="780"/>
      <c r="I300" s="780"/>
    </row>
    <row r="301" spans="3:9" x14ac:dyDescent="0.2">
      <c r="C301" s="780"/>
      <c r="D301" s="780"/>
      <c r="E301" s="780"/>
      <c r="F301" s="780"/>
      <c r="G301" s="780"/>
      <c r="H301" s="780"/>
      <c r="I301" s="780"/>
    </row>
    <row r="302" spans="3:9" x14ac:dyDescent="0.2">
      <c r="C302" s="780"/>
      <c r="D302" s="780"/>
      <c r="E302" s="780"/>
      <c r="F302" s="780"/>
      <c r="G302" s="780"/>
      <c r="H302" s="780"/>
      <c r="I302" s="780"/>
    </row>
    <row r="303" spans="3:9" x14ac:dyDescent="0.2">
      <c r="C303" s="780"/>
      <c r="D303" s="780"/>
      <c r="E303" s="780"/>
      <c r="F303" s="780"/>
      <c r="G303" s="780"/>
      <c r="H303" s="780"/>
      <c r="I303" s="780"/>
    </row>
    <row r="304" spans="3:9" x14ac:dyDescent="0.2">
      <c r="C304" s="780"/>
      <c r="D304" s="780"/>
      <c r="E304" s="780"/>
      <c r="F304" s="780"/>
      <c r="G304" s="780"/>
      <c r="H304" s="780"/>
      <c r="I304" s="780"/>
    </row>
    <row r="305" spans="3:9" x14ac:dyDescent="0.2">
      <c r="C305" s="780"/>
      <c r="D305" s="780"/>
      <c r="E305" s="780"/>
      <c r="F305" s="780"/>
      <c r="G305" s="780"/>
      <c r="H305" s="780"/>
      <c r="I305" s="780"/>
    </row>
    <row r="306" spans="3:9" x14ac:dyDescent="0.2">
      <c r="C306" s="780"/>
      <c r="D306" s="780"/>
      <c r="E306" s="780"/>
      <c r="F306" s="780"/>
      <c r="G306" s="780"/>
      <c r="H306" s="780"/>
      <c r="I306" s="780"/>
    </row>
    <row r="307" spans="3:9" x14ac:dyDescent="0.2">
      <c r="C307" s="780"/>
      <c r="D307" s="780"/>
      <c r="E307" s="780"/>
      <c r="F307" s="780"/>
      <c r="G307" s="780"/>
      <c r="H307" s="780"/>
      <c r="I307" s="780"/>
    </row>
    <row r="308" spans="3:9" x14ac:dyDescent="0.2">
      <c r="C308" s="780"/>
      <c r="D308" s="780"/>
      <c r="E308" s="780"/>
      <c r="F308" s="780"/>
      <c r="G308" s="780"/>
      <c r="H308" s="780"/>
      <c r="I308" s="780"/>
    </row>
    <row r="309" spans="3:9" x14ac:dyDescent="0.2">
      <c r="C309" s="780"/>
      <c r="D309" s="780"/>
      <c r="E309" s="780"/>
      <c r="F309" s="780"/>
      <c r="G309" s="780"/>
      <c r="H309" s="780"/>
      <c r="I309" s="780"/>
    </row>
    <row r="310" spans="3:9" x14ac:dyDescent="0.2">
      <c r="C310" s="780"/>
      <c r="D310" s="780"/>
      <c r="E310" s="780"/>
      <c r="F310" s="780"/>
      <c r="G310" s="780"/>
      <c r="H310" s="780"/>
      <c r="I310" s="780"/>
    </row>
    <row r="311" spans="3:9" x14ac:dyDescent="0.2">
      <c r="C311" s="780"/>
      <c r="D311" s="780"/>
      <c r="E311" s="780"/>
      <c r="F311" s="780"/>
      <c r="G311" s="780"/>
      <c r="H311" s="780"/>
      <c r="I311" s="780"/>
    </row>
    <row r="312" spans="3:9" x14ac:dyDescent="0.2">
      <c r="C312" s="780"/>
      <c r="D312" s="780"/>
      <c r="E312" s="780"/>
      <c r="F312" s="780"/>
      <c r="G312" s="780"/>
      <c r="H312" s="780"/>
      <c r="I312" s="780"/>
    </row>
    <row r="313" spans="3:9" x14ac:dyDescent="0.2">
      <c r="C313" s="780"/>
      <c r="D313" s="780"/>
      <c r="E313" s="780"/>
      <c r="F313" s="780"/>
      <c r="G313" s="780"/>
      <c r="H313" s="780"/>
      <c r="I313" s="780"/>
    </row>
    <row r="314" spans="3:9" x14ac:dyDescent="0.2">
      <c r="C314" s="780"/>
      <c r="D314" s="780"/>
      <c r="E314" s="780"/>
      <c r="F314" s="780"/>
      <c r="G314" s="780"/>
      <c r="H314" s="780"/>
      <c r="I314" s="780"/>
    </row>
    <row r="315" spans="3:9" x14ac:dyDescent="0.2">
      <c r="C315" s="780"/>
      <c r="D315" s="780"/>
      <c r="E315" s="780"/>
      <c r="F315" s="780"/>
      <c r="G315" s="780"/>
      <c r="H315" s="780"/>
      <c r="I315" s="780"/>
    </row>
    <row r="316" spans="3:9" x14ac:dyDescent="0.2">
      <c r="C316" s="780"/>
      <c r="D316" s="780"/>
      <c r="E316" s="780"/>
      <c r="F316" s="780"/>
      <c r="G316" s="780"/>
      <c r="H316" s="780"/>
      <c r="I316" s="780"/>
    </row>
    <row r="317" spans="3:9" x14ac:dyDescent="0.2">
      <c r="C317" s="780"/>
      <c r="D317" s="780"/>
      <c r="E317" s="780"/>
      <c r="F317" s="780"/>
      <c r="G317" s="780"/>
      <c r="H317" s="780"/>
      <c r="I317" s="780"/>
    </row>
    <row r="318" spans="3:9" x14ac:dyDescent="0.2">
      <c r="C318" s="780"/>
      <c r="D318" s="780"/>
      <c r="E318" s="780"/>
      <c r="F318" s="780"/>
      <c r="G318" s="780"/>
      <c r="H318" s="780"/>
      <c r="I318" s="780"/>
    </row>
    <row r="319" spans="3:9" x14ac:dyDescent="0.2">
      <c r="C319" s="780"/>
      <c r="D319" s="780"/>
      <c r="E319" s="780"/>
      <c r="F319" s="780"/>
      <c r="G319" s="780"/>
      <c r="H319" s="780"/>
      <c r="I319" s="780"/>
    </row>
    <row r="320" spans="3:9" x14ac:dyDescent="0.2">
      <c r="C320" s="780"/>
      <c r="D320" s="780"/>
      <c r="E320" s="780"/>
      <c r="F320" s="780"/>
      <c r="G320" s="780"/>
      <c r="H320" s="780"/>
      <c r="I320" s="780"/>
    </row>
    <row r="321" spans="3:9" x14ac:dyDescent="0.2">
      <c r="C321" s="780"/>
      <c r="D321" s="780"/>
      <c r="E321" s="780"/>
      <c r="F321" s="780"/>
      <c r="G321" s="780"/>
      <c r="H321" s="780"/>
      <c r="I321" s="780"/>
    </row>
    <row r="322" spans="3:9" x14ac:dyDescent="0.2">
      <c r="C322" s="780"/>
      <c r="D322" s="780"/>
      <c r="E322" s="780"/>
      <c r="F322" s="780"/>
      <c r="G322" s="780"/>
      <c r="H322" s="780"/>
      <c r="I322" s="780"/>
    </row>
    <row r="323" spans="3:9" x14ac:dyDescent="0.2">
      <c r="C323" s="780"/>
      <c r="D323" s="780"/>
      <c r="E323" s="780"/>
      <c r="F323" s="780"/>
      <c r="G323" s="780"/>
      <c r="H323" s="780"/>
      <c r="I323" s="780"/>
    </row>
    <row r="324" spans="3:9" x14ac:dyDescent="0.2">
      <c r="C324" s="780"/>
      <c r="D324" s="780"/>
      <c r="E324" s="780"/>
      <c r="F324" s="780"/>
      <c r="G324" s="780"/>
      <c r="H324" s="780"/>
      <c r="I324" s="780"/>
    </row>
    <row r="325" spans="3:9" x14ac:dyDescent="0.2">
      <c r="C325" s="780"/>
      <c r="D325" s="780"/>
      <c r="E325" s="780"/>
      <c r="F325" s="780"/>
      <c r="G325" s="780"/>
      <c r="H325" s="780"/>
      <c r="I325" s="780"/>
    </row>
    <row r="326" spans="3:9" x14ac:dyDescent="0.2">
      <c r="C326" s="780"/>
      <c r="D326" s="780"/>
      <c r="E326" s="780"/>
      <c r="F326" s="780"/>
      <c r="G326" s="780"/>
      <c r="H326" s="780"/>
      <c r="I326" s="780"/>
    </row>
    <row r="327" spans="3:9" x14ac:dyDescent="0.2">
      <c r="C327" s="780"/>
      <c r="D327" s="780"/>
      <c r="E327" s="780"/>
      <c r="F327" s="780"/>
      <c r="G327" s="780"/>
      <c r="H327" s="780"/>
      <c r="I327" s="780"/>
    </row>
    <row r="328" spans="3:9" x14ac:dyDescent="0.2">
      <c r="C328" s="780"/>
      <c r="D328" s="780"/>
      <c r="E328" s="780"/>
      <c r="F328" s="780"/>
      <c r="G328" s="780"/>
      <c r="H328" s="780"/>
      <c r="I328" s="780"/>
    </row>
    <row r="329" spans="3:9" x14ac:dyDescent="0.2">
      <c r="C329" s="780"/>
      <c r="D329" s="780"/>
      <c r="E329" s="780"/>
      <c r="F329" s="780"/>
      <c r="G329" s="780"/>
      <c r="H329" s="780"/>
      <c r="I329" s="780"/>
    </row>
    <row r="330" spans="3:9" x14ac:dyDescent="0.2">
      <c r="C330" s="780"/>
      <c r="D330" s="780"/>
      <c r="E330" s="780"/>
      <c r="F330" s="780"/>
      <c r="G330" s="780"/>
      <c r="H330" s="780"/>
      <c r="I330" s="780"/>
    </row>
    <row r="331" spans="3:9" x14ac:dyDescent="0.2">
      <c r="C331" s="780"/>
      <c r="D331" s="780"/>
      <c r="E331" s="780"/>
      <c r="F331" s="780"/>
      <c r="G331" s="780"/>
      <c r="H331" s="780"/>
      <c r="I331" s="780"/>
    </row>
    <row r="332" spans="3:9" x14ac:dyDescent="0.2">
      <c r="C332" s="780"/>
      <c r="D332" s="780"/>
      <c r="E332" s="780"/>
      <c r="F332" s="780"/>
      <c r="G332" s="780"/>
      <c r="H332" s="780"/>
      <c r="I332" s="780"/>
    </row>
    <row r="333" spans="3:9" x14ac:dyDescent="0.2">
      <c r="C333" s="780"/>
      <c r="D333" s="780"/>
      <c r="E333" s="780"/>
      <c r="F333" s="780"/>
      <c r="G333" s="780"/>
      <c r="H333" s="780"/>
      <c r="I333" s="780"/>
    </row>
    <row r="334" spans="3:9" x14ac:dyDescent="0.2">
      <c r="C334" s="780"/>
      <c r="D334" s="780"/>
      <c r="E334" s="780"/>
      <c r="F334" s="780"/>
      <c r="G334" s="780"/>
      <c r="H334" s="780"/>
      <c r="I334" s="780"/>
    </row>
    <row r="335" spans="3:9" x14ac:dyDescent="0.2">
      <c r="C335" s="780"/>
      <c r="D335" s="780"/>
      <c r="E335" s="780"/>
      <c r="F335" s="780"/>
      <c r="G335" s="780"/>
      <c r="H335" s="780"/>
      <c r="I335" s="780"/>
    </row>
    <row r="336" spans="3:9" x14ac:dyDescent="0.2">
      <c r="C336" s="780"/>
      <c r="D336" s="780"/>
      <c r="E336" s="780"/>
      <c r="F336" s="780"/>
      <c r="G336" s="780"/>
      <c r="H336" s="780"/>
      <c r="I336" s="780"/>
    </row>
    <row r="337" spans="3:9" x14ac:dyDescent="0.2">
      <c r="C337" s="780"/>
      <c r="D337" s="780"/>
      <c r="E337" s="780"/>
      <c r="F337" s="780"/>
      <c r="G337" s="780"/>
      <c r="H337" s="780"/>
      <c r="I337" s="780"/>
    </row>
    <row r="338" spans="3:9" x14ac:dyDescent="0.2">
      <c r="C338" s="780"/>
      <c r="D338" s="780"/>
      <c r="E338" s="780"/>
      <c r="F338" s="780"/>
      <c r="G338" s="780"/>
      <c r="H338" s="780"/>
      <c r="I338" s="780"/>
    </row>
    <row r="339" spans="3:9" x14ac:dyDescent="0.2">
      <c r="C339" s="780"/>
      <c r="D339" s="780"/>
      <c r="E339" s="780"/>
      <c r="F339" s="780"/>
      <c r="G339" s="780"/>
      <c r="H339" s="780"/>
      <c r="I339" s="780"/>
    </row>
    <row r="340" spans="3:9" x14ac:dyDescent="0.2">
      <c r="C340" s="780"/>
      <c r="D340" s="780"/>
      <c r="E340" s="780"/>
      <c r="F340" s="780"/>
      <c r="G340" s="780"/>
      <c r="H340" s="780"/>
      <c r="I340" s="780"/>
    </row>
    <row r="341" spans="3:9" x14ac:dyDescent="0.2">
      <c r="C341" s="780"/>
      <c r="D341" s="780"/>
      <c r="E341" s="780"/>
      <c r="F341" s="780"/>
      <c r="G341" s="780"/>
      <c r="H341" s="780"/>
      <c r="I341" s="780"/>
    </row>
    <row r="342" spans="3:9" x14ac:dyDescent="0.2">
      <c r="C342" s="780"/>
      <c r="D342" s="780"/>
      <c r="E342" s="780"/>
      <c r="F342" s="780"/>
      <c r="G342" s="780"/>
      <c r="H342" s="780"/>
      <c r="I342" s="780"/>
    </row>
    <row r="343" spans="3:9" x14ac:dyDescent="0.2">
      <c r="C343" s="780"/>
      <c r="D343" s="780"/>
      <c r="E343" s="780"/>
      <c r="F343" s="780"/>
      <c r="G343" s="780"/>
      <c r="H343" s="780"/>
      <c r="I343" s="780"/>
    </row>
    <row r="344" spans="3:9" x14ac:dyDescent="0.2">
      <c r="C344" s="780"/>
      <c r="D344" s="780"/>
      <c r="E344" s="780"/>
      <c r="F344" s="780"/>
      <c r="G344" s="780"/>
      <c r="H344" s="780"/>
      <c r="I344" s="780"/>
    </row>
    <row r="345" spans="3:9" x14ac:dyDescent="0.2">
      <c r="C345" s="780"/>
      <c r="D345" s="780"/>
      <c r="E345" s="780"/>
      <c r="F345" s="780"/>
      <c r="G345" s="780"/>
      <c r="H345" s="780"/>
      <c r="I345" s="780"/>
    </row>
    <row r="346" spans="3:9" x14ac:dyDescent="0.2">
      <c r="C346" s="780"/>
      <c r="D346" s="780"/>
      <c r="E346" s="780"/>
      <c r="F346" s="780"/>
      <c r="G346" s="780"/>
      <c r="H346" s="780"/>
      <c r="I346" s="780"/>
    </row>
    <row r="347" spans="3:9" x14ac:dyDescent="0.2">
      <c r="C347" s="780"/>
      <c r="D347" s="780"/>
      <c r="E347" s="780"/>
      <c r="F347" s="780"/>
      <c r="G347" s="780"/>
      <c r="H347" s="780"/>
      <c r="I347" s="780"/>
    </row>
    <row r="348" spans="3:9" x14ac:dyDescent="0.2">
      <c r="C348" s="780"/>
      <c r="D348" s="780"/>
      <c r="E348" s="780"/>
      <c r="F348" s="780"/>
      <c r="G348" s="780"/>
      <c r="H348" s="780"/>
      <c r="I348" s="780"/>
    </row>
    <row r="349" spans="3:9" x14ac:dyDescent="0.2">
      <c r="C349" s="780"/>
      <c r="D349" s="780"/>
      <c r="E349" s="780"/>
      <c r="F349" s="780"/>
      <c r="G349" s="780"/>
      <c r="H349" s="780"/>
      <c r="I349" s="780"/>
    </row>
    <row r="350" spans="3:9" x14ac:dyDescent="0.2">
      <c r="C350" s="780"/>
      <c r="D350" s="780"/>
      <c r="E350" s="780"/>
      <c r="F350" s="780"/>
      <c r="G350" s="780"/>
      <c r="H350" s="780"/>
      <c r="I350" s="780"/>
    </row>
    <row r="351" spans="3:9" x14ac:dyDescent="0.2">
      <c r="C351" s="780"/>
      <c r="D351" s="780"/>
      <c r="E351" s="780"/>
      <c r="F351" s="780"/>
      <c r="G351" s="780"/>
      <c r="H351" s="780"/>
      <c r="I351" s="780"/>
    </row>
    <row r="352" spans="3:9" x14ac:dyDescent="0.2">
      <c r="C352" s="780"/>
      <c r="D352" s="780"/>
      <c r="E352" s="780"/>
      <c r="F352" s="780"/>
      <c r="G352" s="780"/>
      <c r="H352" s="780"/>
      <c r="I352" s="780"/>
    </row>
    <row r="353" spans="3:9" x14ac:dyDescent="0.2">
      <c r="C353" s="780"/>
      <c r="D353" s="780"/>
      <c r="E353" s="780"/>
      <c r="F353" s="780"/>
      <c r="G353" s="780"/>
      <c r="H353" s="780"/>
      <c r="I353" s="780"/>
    </row>
    <row r="354" spans="3:9" x14ac:dyDescent="0.2">
      <c r="C354" s="780"/>
      <c r="D354" s="780"/>
      <c r="E354" s="780"/>
      <c r="F354" s="780"/>
      <c r="G354" s="780"/>
      <c r="H354" s="780"/>
      <c r="I354" s="780"/>
    </row>
    <row r="355" spans="3:9" x14ac:dyDescent="0.2">
      <c r="C355" s="780"/>
      <c r="D355" s="780"/>
      <c r="E355" s="780"/>
      <c r="F355" s="780"/>
      <c r="G355" s="780"/>
      <c r="H355" s="780"/>
      <c r="I355" s="780"/>
    </row>
    <row r="356" spans="3:9" x14ac:dyDescent="0.2">
      <c r="C356" s="780"/>
      <c r="D356" s="780"/>
      <c r="E356" s="780"/>
      <c r="F356" s="780"/>
      <c r="G356" s="780"/>
      <c r="H356" s="780"/>
      <c r="I356" s="780"/>
    </row>
    <row r="357" spans="3:9" x14ac:dyDescent="0.2">
      <c r="C357" s="780"/>
      <c r="D357" s="780"/>
      <c r="E357" s="780"/>
      <c r="F357" s="780"/>
      <c r="G357" s="780"/>
      <c r="H357" s="780"/>
      <c r="I357" s="780"/>
    </row>
    <row r="358" spans="3:9" x14ac:dyDescent="0.2">
      <c r="C358" s="780"/>
      <c r="D358" s="780"/>
      <c r="E358" s="780"/>
      <c r="F358" s="780"/>
      <c r="G358" s="780"/>
      <c r="H358" s="780"/>
      <c r="I358" s="780"/>
    </row>
    <row r="359" spans="3:9" x14ac:dyDescent="0.2">
      <c r="C359" s="780"/>
      <c r="D359" s="780"/>
      <c r="E359" s="780"/>
      <c r="F359" s="780"/>
      <c r="G359" s="780"/>
      <c r="H359" s="780"/>
      <c r="I359" s="780"/>
    </row>
    <row r="360" spans="3:9" x14ac:dyDescent="0.2">
      <c r="C360" s="780"/>
      <c r="D360" s="780"/>
      <c r="E360" s="780"/>
      <c r="F360" s="780"/>
      <c r="G360" s="780"/>
      <c r="H360" s="780"/>
      <c r="I360" s="780"/>
    </row>
    <row r="361" spans="3:9" x14ac:dyDescent="0.2">
      <c r="C361" s="780"/>
      <c r="D361" s="780"/>
      <c r="E361" s="780"/>
      <c r="F361" s="780"/>
      <c r="G361" s="780"/>
      <c r="H361" s="780"/>
      <c r="I361" s="780"/>
    </row>
    <row r="362" spans="3:9" x14ac:dyDescent="0.2">
      <c r="C362" s="780"/>
      <c r="D362" s="780"/>
      <c r="E362" s="780"/>
      <c r="F362" s="780"/>
      <c r="G362" s="780"/>
      <c r="H362" s="780"/>
      <c r="I362" s="780"/>
    </row>
    <row r="363" spans="3:9" x14ac:dyDescent="0.2">
      <c r="C363" s="780"/>
      <c r="D363" s="780"/>
      <c r="E363" s="780"/>
      <c r="F363" s="780"/>
      <c r="G363" s="780"/>
      <c r="H363" s="780"/>
      <c r="I363" s="780"/>
    </row>
    <row r="364" spans="3:9" x14ac:dyDescent="0.2">
      <c r="C364" s="780"/>
      <c r="D364" s="780"/>
      <c r="E364" s="780"/>
      <c r="F364" s="780"/>
      <c r="G364" s="780"/>
      <c r="H364" s="780"/>
      <c r="I364" s="780"/>
    </row>
    <row r="365" spans="3:9" x14ac:dyDescent="0.2">
      <c r="C365" s="780"/>
      <c r="D365" s="780"/>
      <c r="E365" s="780"/>
      <c r="F365" s="780"/>
      <c r="G365" s="780"/>
      <c r="H365" s="780"/>
      <c r="I365" s="780"/>
    </row>
    <row r="366" spans="3:9" x14ac:dyDescent="0.2">
      <c r="C366" s="780"/>
      <c r="D366" s="780"/>
      <c r="E366" s="780"/>
      <c r="F366" s="780"/>
      <c r="G366" s="780"/>
      <c r="H366" s="780"/>
      <c r="I366" s="780"/>
    </row>
    <row r="367" spans="3:9" x14ac:dyDescent="0.2">
      <c r="C367" s="780"/>
      <c r="D367" s="780"/>
      <c r="E367" s="780"/>
      <c r="F367" s="780"/>
      <c r="G367" s="780"/>
      <c r="H367" s="780"/>
      <c r="I367" s="780"/>
    </row>
    <row r="368" spans="3:9" x14ac:dyDescent="0.2">
      <c r="C368" s="780"/>
      <c r="D368" s="780"/>
      <c r="E368" s="780"/>
      <c r="F368" s="780"/>
      <c r="G368" s="780"/>
      <c r="H368" s="780"/>
      <c r="I368" s="780"/>
    </row>
    <row r="369" spans="3:9" x14ac:dyDescent="0.2">
      <c r="C369" s="780"/>
      <c r="D369" s="780"/>
      <c r="E369" s="780"/>
      <c r="F369" s="780"/>
      <c r="G369" s="780"/>
      <c r="H369" s="780"/>
      <c r="I369" s="780"/>
    </row>
    <row r="370" spans="3:9" x14ac:dyDescent="0.2">
      <c r="C370" s="780"/>
      <c r="D370" s="780"/>
      <c r="E370" s="780"/>
      <c r="F370" s="780"/>
      <c r="G370" s="780"/>
      <c r="H370" s="780"/>
      <c r="I370" s="780"/>
    </row>
    <row r="371" spans="3:9" x14ac:dyDescent="0.2">
      <c r="C371" s="780"/>
      <c r="D371" s="780"/>
      <c r="E371" s="780"/>
      <c r="F371" s="780"/>
      <c r="G371" s="780"/>
      <c r="H371" s="780"/>
      <c r="I371" s="780"/>
    </row>
    <row r="372" spans="3:9" x14ac:dyDescent="0.2">
      <c r="C372" s="780"/>
      <c r="D372" s="780"/>
      <c r="E372" s="780"/>
      <c r="F372" s="780"/>
      <c r="G372" s="780"/>
      <c r="H372" s="780"/>
      <c r="I372" s="780"/>
    </row>
    <row r="373" spans="3:9" x14ac:dyDescent="0.2">
      <c r="C373" s="780"/>
      <c r="D373" s="780"/>
      <c r="E373" s="780"/>
      <c r="F373" s="780"/>
      <c r="G373" s="780"/>
      <c r="H373" s="780"/>
      <c r="I373" s="780"/>
    </row>
    <row r="374" spans="3:9" x14ac:dyDescent="0.2">
      <c r="C374" s="780"/>
      <c r="D374" s="780"/>
      <c r="E374" s="780"/>
      <c r="F374" s="780"/>
      <c r="G374" s="780"/>
      <c r="H374" s="780"/>
      <c r="I374" s="780"/>
    </row>
    <row r="375" spans="3:9" x14ac:dyDescent="0.2">
      <c r="C375" s="780"/>
      <c r="D375" s="780"/>
      <c r="E375" s="780"/>
      <c r="F375" s="780"/>
      <c r="G375" s="780"/>
      <c r="H375" s="780"/>
      <c r="I375" s="780"/>
    </row>
    <row r="376" spans="3:9" x14ac:dyDescent="0.2">
      <c r="C376" s="780"/>
      <c r="D376" s="780"/>
      <c r="E376" s="780"/>
      <c r="F376" s="780"/>
      <c r="G376" s="780"/>
      <c r="H376" s="780"/>
      <c r="I376" s="780"/>
    </row>
    <row r="377" spans="3:9" x14ac:dyDescent="0.2">
      <c r="C377" s="780"/>
      <c r="D377" s="780"/>
      <c r="E377" s="780"/>
      <c r="F377" s="780"/>
      <c r="G377" s="780"/>
      <c r="H377" s="780"/>
      <c r="I377" s="780"/>
    </row>
    <row r="378" spans="3:9" x14ac:dyDescent="0.2">
      <c r="C378" s="780"/>
      <c r="D378" s="780"/>
      <c r="E378" s="780"/>
      <c r="F378" s="780"/>
      <c r="G378" s="780"/>
      <c r="H378" s="780"/>
      <c r="I378" s="780"/>
    </row>
    <row r="379" spans="3:9" x14ac:dyDescent="0.2">
      <c r="C379" s="780"/>
      <c r="D379" s="780"/>
      <c r="E379" s="780"/>
      <c r="F379" s="780"/>
      <c r="G379" s="780"/>
      <c r="H379" s="780"/>
      <c r="I379" s="780"/>
    </row>
    <row r="380" spans="3:9" x14ac:dyDescent="0.2">
      <c r="C380" s="780"/>
      <c r="D380" s="780"/>
      <c r="E380" s="780"/>
      <c r="F380" s="780"/>
      <c r="G380" s="780"/>
      <c r="H380" s="780"/>
      <c r="I380" s="780"/>
    </row>
    <row r="381" spans="3:9" x14ac:dyDescent="0.2">
      <c r="C381" s="780"/>
      <c r="D381" s="780"/>
      <c r="E381" s="780"/>
      <c r="F381" s="780"/>
      <c r="G381" s="780"/>
      <c r="H381" s="780"/>
      <c r="I381" s="780"/>
    </row>
    <row r="382" spans="3:9" x14ac:dyDescent="0.2">
      <c r="C382" s="780"/>
      <c r="D382" s="780"/>
      <c r="E382" s="780"/>
      <c r="F382" s="780"/>
      <c r="G382" s="780"/>
      <c r="H382" s="780"/>
      <c r="I382" s="780"/>
    </row>
    <row r="383" spans="3:9" x14ac:dyDescent="0.2">
      <c r="C383" s="780"/>
      <c r="D383" s="780"/>
      <c r="E383" s="780"/>
      <c r="F383" s="780"/>
      <c r="G383" s="780"/>
      <c r="H383" s="780"/>
      <c r="I383" s="780"/>
    </row>
    <row r="384" spans="3:9" x14ac:dyDescent="0.2">
      <c r="C384" s="780"/>
      <c r="D384" s="780"/>
      <c r="E384" s="780"/>
      <c r="F384" s="780"/>
      <c r="G384" s="780"/>
      <c r="H384" s="780"/>
      <c r="I384" s="780"/>
    </row>
    <row r="385" spans="3:9" x14ac:dyDescent="0.2">
      <c r="C385" s="780"/>
      <c r="D385" s="780"/>
      <c r="E385" s="780"/>
      <c r="F385" s="780"/>
      <c r="G385" s="780"/>
      <c r="H385" s="780"/>
      <c r="I385" s="780"/>
    </row>
    <row r="386" spans="3:9" x14ac:dyDescent="0.2">
      <c r="C386" s="780"/>
      <c r="D386" s="780"/>
      <c r="E386" s="780"/>
      <c r="F386" s="780"/>
      <c r="G386" s="780"/>
      <c r="H386" s="780"/>
      <c r="I386" s="780"/>
    </row>
    <row r="387" spans="3:9" x14ac:dyDescent="0.2">
      <c r="C387" s="780"/>
      <c r="D387" s="780"/>
      <c r="E387" s="780"/>
      <c r="F387" s="780"/>
      <c r="G387" s="780"/>
      <c r="H387" s="780"/>
      <c r="I387" s="780"/>
    </row>
    <row r="388" spans="3:9" x14ac:dyDescent="0.2">
      <c r="C388" s="780"/>
      <c r="D388" s="780"/>
      <c r="E388" s="780"/>
      <c r="F388" s="780"/>
      <c r="G388" s="780"/>
      <c r="H388" s="780"/>
      <c r="I388" s="780"/>
    </row>
    <row r="389" spans="3:9" x14ac:dyDescent="0.2">
      <c r="C389" s="780"/>
      <c r="D389" s="780"/>
      <c r="E389" s="780"/>
      <c r="F389" s="780"/>
      <c r="G389" s="780"/>
      <c r="H389" s="780"/>
      <c r="I389" s="780"/>
    </row>
    <row r="390" spans="3:9" x14ac:dyDescent="0.2">
      <c r="C390" s="780"/>
      <c r="D390" s="780"/>
      <c r="E390" s="780"/>
      <c r="F390" s="780"/>
      <c r="G390" s="780"/>
      <c r="H390" s="780"/>
      <c r="I390" s="780"/>
    </row>
    <row r="391" spans="3:9" x14ac:dyDescent="0.2">
      <c r="C391" s="780"/>
      <c r="D391" s="780"/>
      <c r="E391" s="780"/>
      <c r="F391" s="780"/>
      <c r="G391" s="780"/>
      <c r="H391" s="780"/>
      <c r="I391" s="780"/>
    </row>
    <row r="392" spans="3:9" x14ac:dyDescent="0.2">
      <c r="C392" s="780"/>
      <c r="D392" s="780"/>
      <c r="E392" s="780"/>
      <c r="F392" s="780"/>
      <c r="G392" s="780"/>
      <c r="H392" s="780"/>
      <c r="I392" s="780"/>
    </row>
    <row r="393" spans="3:9" x14ac:dyDescent="0.2">
      <c r="C393" s="780"/>
      <c r="D393" s="780"/>
      <c r="E393" s="780"/>
      <c r="F393" s="780"/>
      <c r="G393" s="780"/>
      <c r="H393" s="780"/>
      <c r="I393" s="780"/>
    </row>
    <row r="394" spans="3:9" x14ac:dyDescent="0.2">
      <c r="C394" s="780"/>
      <c r="D394" s="780"/>
      <c r="E394" s="780"/>
      <c r="F394" s="780"/>
      <c r="G394" s="780"/>
      <c r="H394" s="780"/>
      <c r="I394" s="780"/>
    </row>
    <row r="395" spans="3:9" x14ac:dyDescent="0.2">
      <c r="C395" s="780"/>
      <c r="D395" s="780"/>
      <c r="E395" s="780"/>
      <c r="F395" s="780"/>
      <c r="G395" s="780"/>
      <c r="H395" s="780"/>
      <c r="I395" s="780"/>
    </row>
    <row r="396" spans="3:9" x14ac:dyDescent="0.2">
      <c r="C396" s="780"/>
      <c r="D396" s="780"/>
      <c r="E396" s="780"/>
      <c r="F396" s="780"/>
      <c r="G396" s="780"/>
      <c r="H396" s="780"/>
      <c r="I396" s="780"/>
    </row>
    <row r="397" spans="3:9" x14ac:dyDescent="0.2">
      <c r="C397" s="780"/>
      <c r="D397" s="780"/>
      <c r="E397" s="780"/>
      <c r="F397" s="780"/>
      <c r="G397" s="780"/>
      <c r="H397" s="780"/>
      <c r="I397" s="780"/>
    </row>
    <row r="398" spans="3:9" x14ac:dyDescent="0.2">
      <c r="C398" s="780"/>
      <c r="D398" s="780"/>
      <c r="E398" s="780"/>
      <c r="F398" s="780"/>
      <c r="G398" s="780"/>
      <c r="H398" s="780"/>
      <c r="I398" s="780"/>
    </row>
    <row r="399" spans="3:9" x14ac:dyDescent="0.2">
      <c r="C399" s="780"/>
      <c r="D399" s="780"/>
      <c r="E399" s="780"/>
      <c r="F399" s="780"/>
      <c r="G399" s="780"/>
      <c r="H399" s="780"/>
      <c r="I399" s="780"/>
    </row>
    <row r="400" spans="3:9" x14ac:dyDescent="0.2">
      <c r="C400" s="780"/>
      <c r="D400" s="780"/>
      <c r="E400" s="780"/>
      <c r="F400" s="780"/>
      <c r="G400" s="780"/>
      <c r="H400" s="780"/>
      <c r="I400" s="780"/>
    </row>
    <row r="401" spans="3:9" x14ac:dyDescent="0.2">
      <c r="C401" s="780"/>
      <c r="D401" s="780"/>
      <c r="E401" s="780"/>
      <c r="F401" s="780"/>
      <c r="G401" s="780"/>
      <c r="H401" s="780"/>
      <c r="I401" s="780"/>
    </row>
    <row r="402" spans="3:9" x14ac:dyDescent="0.2">
      <c r="C402" s="780"/>
      <c r="D402" s="780"/>
      <c r="E402" s="780"/>
      <c r="F402" s="780"/>
      <c r="G402" s="780"/>
      <c r="H402" s="780"/>
      <c r="I402" s="780"/>
    </row>
    <row r="403" spans="3:9" x14ac:dyDescent="0.2">
      <c r="C403" s="780"/>
      <c r="D403" s="780"/>
      <c r="E403" s="780"/>
      <c r="F403" s="780"/>
      <c r="G403" s="780"/>
      <c r="H403" s="780"/>
      <c r="I403" s="780"/>
    </row>
    <row r="404" spans="3:9" x14ac:dyDescent="0.2">
      <c r="C404" s="780"/>
      <c r="D404" s="780"/>
      <c r="E404" s="780"/>
      <c r="F404" s="780"/>
      <c r="G404" s="780"/>
      <c r="H404" s="780"/>
      <c r="I404" s="780"/>
    </row>
    <row r="405" spans="3:9" x14ac:dyDescent="0.2">
      <c r="C405" s="780"/>
      <c r="D405" s="780"/>
      <c r="E405" s="780"/>
      <c r="F405" s="780"/>
      <c r="G405" s="780"/>
      <c r="H405" s="780"/>
      <c r="I405" s="780"/>
    </row>
    <row r="406" spans="3:9" x14ac:dyDescent="0.2">
      <c r="C406" s="780"/>
      <c r="D406" s="780"/>
      <c r="E406" s="780"/>
      <c r="F406" s="780"/>
      <c r="G406" s="780"/>
      <c r="H406" s="780"/>
      <c r="I406" s="780"/>
    </row>
    <row r="407" spans="3:9" x14ac:dyDescent="0.2">
      <c r="C407" s="780"/>
      <c r="D407" s="780"/>
      <c r="E407" s="780"/>
      <c r="F407" s="780"/>
      <c r="G407" s="780"/>
      <c r="H407" s="780"/>
      <c r="I407" s="780"/>
    </row>
    <row r="408" spans="3:9" x14ac:dyDescent="0.2">
      <c r="C408" s="780"/>
      <c r="D408" s="780"/>
      <c r="E408" s="780"/>
      <c r="F408" s="780"/>
      <c r="G408" s="780"/>
      <c r="H408" s="780"/>
      <c r="I408" s="780"/>
    </row>
    <row r="409" spans="3:9" x14ac:dyDescent="0.2">
      <c r="C409" s="780"/>
      <c r="D409" s="780"/>
      <c r="E409" s="780"/>
      <c r="F409" s="780"/>
      <c r="G409" s="780"/>
      <c r="H409" s="780"/>
      <c r="I409" s="780"/>
    </row>
    <row r="410" spans="3:9" x14ac:dyDescent="0.2">
      <c r="C410" s="780"/>
      <c r="D410" s="780"/>
      <c r="E410" s="780"/>
      <c r="F410" s="780"/>
      <c r="G410" s="780"/>
      <c r="H410" s="780"/>
      <c r="I410" s="780"/>
    </row>
    <row r="411" spans="3:9" x14ac:dyDescent="0.2">
      <c r="C411" s="780"/>
      <c r="D411" s="780"/>
      <c r="E411" s="780"/>
      <c r="F411" s="780"/>
      <c r="G411" s="780"/>
      <c r="H411" s="780"/>
      <c r="I411" s="780"/>
    </row>
    <row r="412" spans="3:9" x14ac:dyDescent="0.2">
      <c r="C412" s="780"/>
      <c r="D412" s="780"/>
      <c r="E412" s="780"/>
      <c r="F412" s="780"/>
      <c r="G412" s="780"/>
      <c r="H412" s="780"/>
      <c r="I412" s="780"/>
    </row>
    <row r="413" spans="3:9" x14ac:dyDescent="0.2">
      <c r="C413" s="780"/>
      <c r="D413" s="780"/>
      <c r="E413" s="780"/>
      <c r="F413" s="780"/>
      <c r="G413" s="780"/>
      <c r="H413" s="780"/>
      <c r="I413" s="780"/>
    </row>
    <row r="414" spans="3:9" x14ac:dyDescent="0.2">
      <c r="C414" s="780"/>
      <c r="D414" s="780"/>
      <c r="E414" s="780"/>
      <c r="F414" s="780"/>
      <c r="G414" s="780"/>
      <c r="H414" s="780"/>
      <c r="I414" s="780"/>
    </row>
    <row r="415" spans="3:9" x14ac:dyDescent="0.2">
      <c r="C415" s="780"/>
      <c r="D415" s="780"/>
      <c r="E415" s="780"/>
      <c r="F415" s="780"/>
      <c r="G415" s="780"/>
      <c r="H415" s="780"/>
      <c r="I415" s="780"/>
    </row>
    <row r="416" spans="3:9" x14ac:dyDescent="0.2">
      <c r="C416" s="780"/>
      <c r="D416" s="780"/>
      <c r="E416" s="780"/>
      <c r="F416" s="780"/>
      <c r="G416" s="780"/>
      <c r="H416" s="780"/>
      <c r="I416" s="780"/>
    </row>
    <row r="417" spans="3:9" x14ac:dyDescent="0.2">
      <c r="C417" s="780"/>
      <c r="D417" s="780"/>
      <c r="E417" s="780"/>
      <c r="F417" s="780"/>
      <c r="G417" s="780"/>
      <c r="H417" s="780"/>
      <c r="I417" s="780"/>
    </row>
    <row r="418" spans="3:9" x14ac:dyDescent="0.2">
      <c r="C418" s="780"/>
      <c r="D418" s="780"/>
      <c r="E418" s="780"/>
      <c r="F418" s="780"/>
      <c r="G418" s="780"/>
      <c r="H418" s="780"/>
      <c r="I418" s="780"/>
    </row>
    <row r="419" spans="3:9" x14ac:dyDescent="0.2">
      <c r="C419" s="780"/>
      <c r="D419" s="780"/>
      <c r="E419" s="780"/>
      <c r="F419" s="780"/>
      <c r="G419" s="780"/>
      <c r="H419" s="780"/>
      <c r="I419" s="780"/>
    </row>
    <row r="420" spans="3:9" x14ac:dyDescent="0.2">
      <c r="C420" s="780"/>
      <c r="D420" s="780"/>
      <c r="E420" s="780"/>
      <c r="F420" s="780"/>
      <c r="G420" s="780"/>
      <c r="H420" s="780"/>
      <c r="I420" s="780"/>
    </row>
    <row r="421" spans="3:9" x14ac:dyDescent="0.2">
      <c r="C421" s="780"/>
      <c r="D421" s="780"/>
      <c r="E421" s="780"/>
      <c r="F421" s="780"/>
      <c r="G421" s="780"/>
      <c r="H421" s="780"/>
      <c r="I421" s="780"/>
    </row>
    <row r="422" spans="3:9" x14ac:dyDescent="0.2">
      <c r="C422" s="780"/>
      <c r="D422" s="780"/>
      <c r="E422" s="780"/>
      <c r="F422" s="780"/>
      <c r="G422" s="780"/>
      <c r="H422" s="780"/>
      <c r="I422" s="780"/>
    </row>
    <row r="423" spans="3:9" x14ac:dyDescent="0.2">
      <c r="C423" s="780"/>
      <c r="D423" s="780"/>
      <c r="E423" s="780"/>
      <c r="F423" s="780"/>
      <c r="G423" s="780"/>
      <c r="H423" s="780"/>
      <c r="I423" s="780"/>
    </row>
    <row r="424" spans="3:9" x14ac:dyDescent="0.2">
      <c r="C424" s="780"/>
      <c r="D424" s="780"/>
      <c r="E424" s="780"/>
      <c r="F424" s="780"/>
      <c r="G424" s="780"/>
      <c r="H424" s="780"/>
      <c r="I424" s="780"/>
    </row>
    <row r="425" spans="3:9" x14ac:dyDescent="0.2">
      <c r="C425" s="780"/>
      <c r="D425" s="780"/>
      <c r="E425" s="780"/>
      <c r="F425" s="780"/>
      <c r="G425" s="780"/>
      <c r="H425" s="780"/>
      <c r="I425" s="780"/>
    </row>
    <row r="426" spans="3:9" x14ac:dyDescent="0.2">
      <c r="C426" s="780"/>
      <c r="D426" s="780"/>
      <c r="E426" s="780"/>
      <c r="F426" s="780"/>
      <c r="G426" s="780"/>
      <c r="H426" s="780"/>
      <c r="I426" s="780"/>
    </row>
    <row r="427" spans="3:9" x14ac:dyDescent="0.2">
      <c r="C427" s="780"/>
      <c r="D427" s="780"/>
      <c r="E427" s="780"/>
      <c r="F427" s="780"/>
      <c r="G427" s="780"/>
      <c r="H427" s="780"/>
      <c r="I427" s="780"/>
    </row>
    <row r="428" spans="3:9" x14ac:dyDescent="0.2">
      <c r="C428" s="780"/>
      <c r="D428" s="780"/>
      <c r="E428" s="780"/>
      <c r="F428" s="780"/>
      <c r="G428" s="780"/>
      <c r="H428" s="780"/>
      <c r="I428" s="780"/>
    </row>
    <row r="429" spans="3:9" x14ac:dyDescent="0.2">
      <c r="C429" s="780"/>
      <c r="D429" s="780"/>
      <c r="E429" s="780"/>
      <c r="F429" s="780"/>
      <c r="G429" s="780"/>
      <c r="H429" s="780"/>
      <c r="I429" s="780"/>
    </row>
    <row r="430" spans="3:9" x14ac:dyDescent="0.2">
      <c r="C430" s="780"/>
      <c r="D430" s="780"/>
      <c r="E430" s="780"/>
      <c r="F430" s="780"/>
      <c r="G430" s="780"/>
      <c r="H430" s="780"/>
      <c r="I430" s="780"/>
    </row>
    <row r="431" spans="3:9" x14ac:dyDescent="0.2">
      <c r="C431" s="780"/>
      <c r="D431" s="780"/>
      <c r="E431" s="780"/>
      <c r="F431" s="780"/>
      <c r="G431" s="780"/>
      <c r="H431" s="780"/>
      <c r="I431" s="780"/>
    </row>
    <row r="432" spans="3:9" x14ac:dyDescent="0.2">
      <c r="C432" s="780"/>
      <c r="D432" s="780"/>
      <c r="E432" s="780"/>
      <c r="F432" s="780"/>
      <c r="G432" s="780"/>
      <c r="H432" s="780"/>
      <c r="I432" s="780"/>
    </row>
    <row r="433" spans="3:9" x14ac:dyDescent="0.2">
      <c r="C433" s="780"/>
      <c r="D433" s="780"/>
      <c r="E433" s="780"/>
      <c r="F433" s="780"/>
      <c r="G433" s="780"/>
      <c r="H433" s="780"/>
      <c r="I433" s="780"/>
    </row>
    <row r="434" spans="3:9" x14ac:dyDescent="0.2">
      <c r="C434" s="780"/>
      <c r="D434" s="780"/>
      <c r="E434" s="780"/>
      <c r="F434" s="780"/>
      <c r="G434" s="780"/>
      <c r="H434" s="780"/>
      <c r="I434" s="780"/>
    </row>
    <row r="435" spans="3:9" x14ac:dyDescent="0.2">
      <c r="C435" s="780"/>
      <c r="D435" s="780"/>
      <c r="E435" s="780"/>
      <c r="F435" s="780"/>
      <c r="G435" s="780"/>
      <c r="H435" s="780"/>
      <c r="I435" s="780"/>
    </row>
    <row r="436" spans="3:9" x14ac:dyDescent="0.2">
      <c r="C436" s="780"/>
      <c r="D436" s="780"/>
      <c r="E436" s="780"/>
      <c r="F436" s="780"/>
      <c r="G436" s="780"/>
      <c r="H436" s="780"/>
      <c r="I436" s="780"/>
    </row>
    <row r="437" spans="3:9" x14ac:dyDescent="0.2">
      <c r="C437" s="780"/>
      <c r="D437" s="780"/>
      <c r="E437" s="780"/>
      <c r="F437" s="780"/>
      <c r="G437" s="780"/>
      <c r="H437" s="780"/>
      <c r="I437" s="780"/>
    </row>
    <row r="438" spans="3:9" x14ac:dyDescent="0.2">
      <c r="C438" s="780"/>
      <c r="D438" s="780"/>
      <c r="E438" s="780"/>
      <c r="F438" s="780"/>
      <c r="G438" s="780"/>
      <c r="H438" s="780"/>
      <c r="I438" s="780"/>
    </row>
    <row r="439" spans="3:9" x14ac:dyDescent="0.2">
      <c r="C439" s="780"/>
      <c r="D439" s="780"/>
      <c r="E439" s="780"/>
      <c r="F439" s="780"/>
      <c r="G439" s="780"/>
      <c r="H439" s="780"/>
      <c r="I439" s="780"/>
    </row>
    <row r="440" spans="3:9" x14ac:dyDescent="0.2">
      <c r="C440" s="780"/>
      <c r="D440" s="780"/>
      <c r="E440" s="780"/>
      <c r="F440" s="780"/>
      <c r="G440" s="780"/>
      <c r="H440" s="780"/>
      <c r="I440" s="780"/>
    </row>
    <row r="441" spans="3:9" x14ac:dyDescent="0.2">
      <c r="C441" s="780"/>
      <c r="D441" s="780"/>
      <c r="E441" s="780"/>
      <c r="F441" s="780"/>
      <c r="G441" s="780"/>
      <c r="H441" s="780"/>
      <c r="I441" s="780"/>
    </row>
    <row r="442" spans="3:9" x14ac:dyDescent="0.2">
      <c r="C442" s="780"/>
      <c r="D442" s="780"/>
      <c r="E442" s="780"/>
      <c r="F442" s="780"/>
      <c r="G442" s="780"/>
      <c r="H442" s="780"/>
      <c r="I442" s="780"/>
    </row>
    <row r="443" spans="3:9" x14ac:dyDescent="0.2">
      <c r="C443" s="780"/>
      <c r="D443" s="780"/>
      <c r="E443" s="780"/>
      <c r="F443" s="780"/>
      <c r="G443" s="780"/>
      <c r="H443" s="780"/>
      <c r="I443" s="780"/>
    </row>
    <row r="444" spans="3:9" x14ac:dyDescent="0.2">
      <c r="C444" s="780"/>
      <c r="D444" s="780"/>
      <c r="E444" s="780"/>
      <c r="F444" s="780"/>
      <c r="G444" s="780"/>
      <c r="H444" s="780"/>
      <c r="I444" s="780"/>
    </row>
    <row r="445" spans="3:9" x14ac:dyDescent="0.2">
      <c r="C445" s="780"/>
      <c r="D445" s="780"/>
      <c r="E445" s="780"/>
      <c r="F445" s="780"/>
      <c r="G445" s="780"/>
      <c r="H445" s="780"/>
      <c r="I445" s="780"/>
    </row>
    <row r="446" spans="3:9" x14ac:dyDescent="0.2">
      <c r="C446" s="780"/>
      <c r="D446" s="780"/>
      <c r="E446" s="780"/>
      <c r="F446" s="780"/>
      <c r="G446" s="780"/>
      <c r="H446" s="780"/>
      <c r="I446" s="780"/>
    </row>
    <row r="447" spans="3:9" x14ac:dyDescent="0.2">
      <c r="C447" s="780"/>
      <c r="D447" s="780"/>
      <c r="E447" s="780"/>
      <c r="F447" s="780"/>
      <c r="G447" s="780"/>
      <c r="H447" s="780"/>
      <c r="I447" s="780"/>
    </row>
    <row r="448" spans="3:9" x14ac:dyDescent="0.2">
      <c r="C448" s="780"/>
      <c r="D448" s="780"/>
      <c r="E448" s="780"/>
      <c r="F448" s="780"/>
      <c r="G448" s="780"/>
      <c r="H448" s="780"/>
      <c r="I448" s="780"/>
    </row>
    <row r="449" spans="3:9" x14ac:dyDescent="0.2">
      <c r="C449" s="780"/>
      <c r="D449" s="780"/>
      <c r="E449" s="780"/>
      <c r="F449" s="780"/>
      <c r="G449" s="780"/>
      <c r="H449" s="780"/>
      <c r="I449" s="780"/>
    </row>
    <row r="450" spans="3:9" x14ac:dyDescent="0.2">
      <c r="C450" s="780"/>
      <c r="D450" s="780"/>
      <c r="E450" s="780"/>
      <c r="F450" s="780"/>
      <c r="G450" s="780"/>
      <c r="H450" s="780"/>
      <c r="I450" s="780"/>
    </row>
    <row r="451" spans="3:9" x14ac:dyDescent="0.2">
      <c r="C451" s="780"/>
      <c r="D451" s="780"/>
      <c r="E451" s="780"/>
      <c r="F451" s="780"/>
      <c r="G451" s="780"/>
      <c r="H451" s="780"/>
      <c r="I451" s="780"/>
    </row>
    <row r="452" spans="3:9" x14ac:dyDescent="0.2">
      <c r="C452" s="780"/>
      <c r="D452" s="780"/>
      <c r="E452" s="780"/>
      <c r="F452" s="780"/>
      <c r="G452" s="780"/>
      <c r="H452" s="780"/>
      <c r="I452" s="780"/>
    </row>
    <row r="453" spans="3:9" x14ac:dyDescent="0.2">
      <c r="C453" s="780"/>
      <c r="D453" s="780"/>
      <c r="E453" s="780"/>
      <c r="F453" s="780"/>
      <c r="G453" s="780"/>
      <c r="H453" s="780"/>
      <c r="I453" s="780"/>
    </row>
    <row r="454" spans="3:9" x14ac:dyDescent="0.2">
      <c r="C454" s="780"/>
      <c r="D454" s="780"/>
      <c r="E454" s="780"/>
      <c r="F454" s="780"/>
      <c r="G454" s="780"/>
      <c r="H454" s="780"/>
      <c r="I454" s="780"/>
    </row>
    <row r="455" spans="3:9" x14ac:dyDescent="0.2">
      <c r="C455" s="780"/>
      <c r="D455" s="780"/>
      <c r="E455" s="780"/>
      <c r="F455" s="780"/>
      <c r="G455" s="780"/>
      <c r="H455" s="780"/>
      <c r="I455" s="780"/>
    </row>
    <row r="456" spans="3:9" x14ac:dyDescent="0.2">
      <c r="C456" s="780"/>
      <c r="D456" s="780"/>
      <c r="E456" s="780"/>
      <c r="F456" s="780"/>
      <c r="G456" s="780"/>
      <c r="H456" s="780"/>
      <c r="I456" s="780"/>
    </row>
    <row r="457" spans="3:9" x14ac:dyDescent="0.2">
      <c r="C457" s="780"/>
      <c r="D457" s="780"/>
      <c r="E457" s="780"/>
      <c r="F457" s="780"/>
      <c r="G457" s="780"/>
      <c r="H457" s="780"/>
      <c r="I457" s="780"/>
    </row>
    <row r="458" spans="3:9" x14ac:dyDescent="0.2">
      <c r="C458" s="780"/>
      <c r="D458" s="780"/>
      <c r="E458" s="780"/>
      <c r="F458" s="780"/>
      <c r="G458" s="780"/>
      <c r="H458" s="780"/>
      <c r="I458" s="780"/>
    </row>
    <row r="459" spans="3:9" x14ac:dyDescent="0.2">
      <c r="C459" s="780"/>
      <c r="D459" s="780"/>
      <c r="E459" s="780"/>
      <c r="F459" s="780"/>
      <c r="G459" s="780"/>
      <c r="H459" s="780"/>
      <c r="I459" s="780"/>
    </row>
    <row r="460" spans="3:9" x14ac:dyDescent="0.2">
      <c r="C460" s="780"/>
      <c r="D460" s="780"/>
      <c r="E460" s="780"/>
      <c r="F460" s="780"/>
      <c r="G460" s="780"/>
      <c r="H460" s="780"/>
      <c r="I460" s="780"/>
    </row>
    <row r="461" spans="3:9" x14ac:dyDescent="0.2">
      <c r="C461" s="780"/>
      <c r="D461" s="780"/>
      <c r="E461" s="780"/>
      <c r="F461" s="780"/>
      <c r="G461" s="780"/>
      <c r="H461" s="780"/>
      <c r="I461" s="780"/>
    </row>
    <row r="462" spans="3:9" x14ac:dyDescent="0.2">
      <c r="C462" s="780"/>
      <c r="D462" s="780"/>
      <c r="E462" s="780"/>
      <c r="F462" s="780"/>
      <c r="G462" s="780"/>
      <c r="H462" s="780"/>
      <c r="I462" s="780"/>
    </row>
    <row r="463" spans="3:9" x14ac:dyDescent="0.2">
      <c r="C463" s="780"/>
      <c r="D463" s="780"/>
      <c r="E463" s="780"/>
      <c r="F463" s="780"/>
      <c r="G463" s="780"/>
      <c r="H463" s="780"/>
      <c r="I463" s="780"/>
    </row>
    <row r="464" spans="3:9" x14ac:dyDescent="0.2">
      <c r="C464" s="780"/>
      <c r="D464" s="780"/>
      <c r="E464" s="780"/>
      <c r="F464" s="780"/>
      <c r="G464" s="780"/>
      <c r="H464" s="780"/>
      <c r="I464" s="780"/>
    </row>
    <row r="465" spans="3:9" x14ac:dyDescent="0.2">
      <c r="C465" s="780"/>
      <c r="D465" s="780"/>
      <c r="E465" s="780"/>
      <c r="F465" s="780"/>
      <c r="G465" s="780"/>
      <c r="H465" s="780"/>
      <c r="I465" s="780"/>
    </row>
    <row r="466" spans="3:9" x14ac:dyDescent="0.2">
      <c r="C466" s="780"/>
      <c r="D466" s="780"/>
      <c r="E466" s="780"/>
      <c r="F466" s="780"/>
      <c r="G466" s="780"/>
      <c r="H466" s="780"/>
      <c r="I466" s="780"/>
    </row>
    <row r="467" spans="3:9" x14ac:dyDescent="0.2">
      <c r="C467" s="780"/>
      <c r="D467" s="780"/>
      <c r="E467" s="780"/>
      <c r="F467" s="780"/>
      <c r="G467" s="780"/>
      <c r="H467" s="780"/>
      <c r="I467" s="780"/>
    </row>
    <row r="468" spans="3:9" x14ac:dyDescent="0.2">
      <c r="C468" s="780"/>
      <c r="D468" s="780"/>
      <c r="E468" s="780"/>
      <c r="F468" s="780"/>
      <c r="G468" s="780"/>
      <c r="H468" s="780"/>
      <c r="I468" s="780"/>
    </row>
    <row r="469" spans="3:9" x14ac:dyDescent="0.2">
      <c r="C469" s="780"/>
      <c r="D469" s="780"/>
      <c r="E469" s="780"/>
      <c r="F469" s="780"/>
      <c r="G469" s="780"/>
      <c r="H469" s="780"/>
      <c r="I469" s="780"/>
    </row>
    <row r="470" spans="3:9" x14ac:dyDescent="0.2">
      <c r="C470" s="780"/>
      <c r="D470" s="780"/>
      <c r="E470" s="780"/>
      <c r="F470" s="780"/>
      <c r="G470" s="780"/>
      <c r="H470" s="780"/>
      <c r="I470" s="780"/>
    </row>
    <row r="471" spans="3:9" x14ac:dyDescent="0.2">
      <c r="C471" s="780"/>
      <c r="D471" s="780"/>
      <c r="E471" s="780"/>
      <c r="F471" s="780"/>
      <c r="G471" s="780"/>
      <c r="H471" s="780"/>
      <c r="I471" s="780"/>
    </row>
    <row r="472" spans="3:9" x14ac:dyDescent="0.2">
      <c r="C472" s="780"/>
      <c r="D472" s="780"/>
      <c r="E472" s="780"/>
      <c r="F472" s="780"/>
      <c r="G472" s="780"/>
      <c r="H472" s="780"/>
      <c r="I472" s="780"/>
    </row>
    <row r="473" spans="3:9" x14ac:dyDescent="0.2">
      <c r="C473" s="780"/>
      <c r="D473" s="780"/>
      <c r="E473" s="780"/>
      <c r="F473" s="780"/>
      <c r="G473" s="780"/>
      <c r="H473" s="780"/>
      <c r="I473" s="780"/>
    </row>
    <row r="474" spans="3:9" x14ac:dyDescent="0.2">
      <c r="C474" s="780"/>
      <c r="D474" s="780"/>
      <c r="E474" s="780"/>
      <c r="F474" s="780"/>
      <c r="G474" s="780"/>
      <c r="H474" s="780"/>
      <c r="I474" s="780"/>
    </row>
    <row r="475" spans="3:9" x14ac:dyDescent="0.2">
      <c r="C475" s="780"/>
      <c r="D475" s="780"/>
      <c r="E475" s="780"/>
      <c r="F475" s="780"/>
      <c r="G475" s="780"/>
      <c r="H475" s="780"/>
      <c r="I475" s="780"/>
    </row>
    <row r="476" spans="3:9" x14ac:dyDescent="0.2">
      <c r="C476" s="780"/>
      <c r="D476" s="780"/>
      <c r="E476" s="780"/>
      <c r="F476" s="780"/>
      <c r="G476" s="780"/>
      <c r="H476" s="780"/>
      <c r="I476" s="780"/>
    </row>
    <row r="477" spans="3:9" x14ac:dyDescent="0.2">
      <c r="C477" s="780"/>
      <c r="D477" s="780"/>
      <c r="E477" s="780"/>
      <c r="F477" s="780"/>
      <c r="G477" s="780"/>
      <c r="H477" s="780"/>
      <c r="I477" s="780"/>
    </row>
    <row r="478" spans="3:9" x14ac:dyDescent="0.2">
      <c r="C478" s="780"/>
      <c r="D478" s="780"/>
      <c r="E478" s="780"/>
      <c r="F478" s="780"/>
      <c r="G478" s="780"/>
      <c r="H478" s="780"/>
      <c r="I478" s="780"/>
    </row>
    <row r="479" spans="3:9" x14ac:dyDescent="0.2">
      <c r="C479" s="780"/>
      <c r="D479" s="780"/>
      <c r="E479" s="780"/>
      <c r="F479" s="780"/>
      <c r="G479" s="780"/>
      <c r="H479" s="780"/>
      <c r="I479" s="780"/>
    </row>
    <row r="480" spans="3:9" x14ac:dyDescent="0.2">
      <c r="C480" s="780"/>
      <c r="D480" s="780"/>
      <c r="E480" s="780"/>
      <c r="F480" s="780"/>
      <c r="G480" s="780"/>
      <c r="H480" s="780"/>
      <c r="I480" s="780"/>
    </row>
    <row r="481" spans="3:9" x14ac:dyDescent="0.2">
      <c r="C481" s="780"/>
      <c r="D481" s="780"/>
      <c r="E481" s="780"/>
      <c r="F481" s="780"/>
      <c r="G481" s="780"/>
      <c r="H481" s="780"/>
      <c r="I481" s="780"/>
    </row>
    <row r="482" spans="3:9" x14ac:dyDescent="0.2">
      <c r="C482" s="780"/>
      <c r="D482" s="780"/>
      <c r="E482" s="780"/>
      <c r="F482" s="780"/>
      <c r="G482" s="780"/>
      <c r="H482" s="780"/>
      <c r="I482" s="780"/>
    </row>
    <row r="483" spans="3:9" x14ac:dyDescent="0.2">
      <c r="C483" s="780"/>
      <c r="D483" s="780"/>
      <c r="E483" s="780"/>
      <c r="F483" s="780"/>
      <c r="G483" s="780"/>
      <c r="H483" s="780"/>
      <c r="I483" s="780"/>
    </row>
    <row r="484" spans="3:9" x14ac:dyDescent="0.2">
      <c r="C484" s="780"/>
      <c r="D484" s="780"/>
      <c r="E484" s="780"/>
      <c r="F484" s="780"/>
      <c r="G484" s="780"/>
      <c r="H484" s="780"/>
      <c r="I484" s="780"/>
    </row>
    <row r="485" spans="3:9" x14ac:dyDescent="0.2">
      <c r="C485" s="780"/>
      <c r="D485" s="780"/>
      <c r="E485" s="780"/>
      <c r="F485" s="780"/>
      <c r="G485" s="780"/>
      <c r="H485" s="780"/>
      <c r="I485" s="780"/>
    </row>
    <row r="486" spans="3:9" x14ac:dyDescent="0.2">
      <c r="C486" s="780"/>
      <c r="D486" s="780"/>
      <c r="E486" s="780"/>
      <c r="F486" s="780"/>
      <c r="G486" s="780"/>
      <c r="H486" s="780"/>
      <c r="I486" s="780"/>
    </row>
    <row r="487" spans="3:9" x14ac:dyDescent="0.2">
      <c r="C487" s="780"/>
      <c r="D487" s="780"/>
      <c r="E487" s="780"/>
      <c r="F487" s="780"/>
      <c r="G487" s="780"/>
      <c r="H487" s="780"/>
      <c r="I487" s="780"/>
    </row>
    <row r="488" spans="3:9" x14ac:dyDescent="0.2">
      <c r="C488" s="780"/>
      <c r="D488" s="780"/>
      <c r="E488" s="780"/>
      <c r="F488" s="780"/>
      <c r="G488" s="780"/>
      <c r="H488" s="780"/>
      <c r="I488" s="780"/>
    </row>
    <row r="489" spans="3:9" x14ac:dyDescent="0.2">
      <c r="C489" s="780"/>
      <c r="D489" s="780"/>
      <c r="E489" s="780"/>
      <c r="F489" s="780"/>
      <c r="G489" s="780"/>
      <c r="H489" s="780"/>
      <c r="I489" s="780"/>
    </row>
    <row r="490" spans="3:9" x14ac:dyDescent="0.2">
      <c r="C490" s="780"/>
      <c r="D490" s="780"/>
      <c r="E490" s="780"/>
      <c r="F490" s="780"/>
      <c r="G490" s="780"/>
      <c r="H490" s="780"/>
      <c r="I490" s="780"/>
    </row>
    <row r="491" spans="3:9" x14ac:dyDescent="0.2">
      <c r="C491" s="780"/>
      <c r="D491" s="780"/>
      <c r="E491" s="780"/>
      <c r="F491" s="780"/>
      <c r="G491" s="780"/>
      <c r="H491" s="780"/>
      <c r="I491" s="780"/>
    </row>
    <row r="492" spans="3:9" x14ac:dyDescent="0.2">
      <c r="C492" s="780"/>
      <c r="D492" s="780"/>
      <c r="E492" s="780"/>
      <c r="F492" s="780"/>
      <c r="G492" s="780"/>
      <c r="H492" s="780"/>
      <c r="I492" s="780"/>
    </row>
    <row r="493" spans="3:9" x14ac:dyDescent="0.2">
      <c r="C493" s="780"/>
      <c r="D493" s="780"/>
      <c r="E493" s="780"/>
      <c r="F493" s="780"/>
      <c r="G493" s="780"/>
      <c r="H493" s="780"/>
      <c r="I493" s="780"/>
    </row>
    <row r="494" spans="3:9" x14ac:dyDescent="0.2">
      <c r="C494" s="780"/>
      <c r="D494" s="780"/>
      <c r="E494" s="780"/>
      <c r="F494" s="780"/>
      <c r="G494" s="780"/>
      <c r="H494" s="780"/>
      <c r="I494" s="780"/>
    </row>
    <row r="495" spans="3:9" x14ac:dyDescent="0.2">
      <c r="C495" s="780"/>
      <c r="D495" s="780"/>
      <c r="E495" s="780"/>
      <c r="F495" s="780"/>
      <c r="G495" s="780"/>
      <c r="H495" s="780"/>
      <c r="I495" s="780"/>
    </row>
    <row r="496" spans="3:9" x14ac:dyDescent="0.2">
      <c r="C496" s="780"/>
      <c r="D496" s="780"/>
      <c r="E496" s="780"/>
      <c r="F496" s="780"/>
      <c r="G496" s="780"/>
      <c r="H496" s="780"/>
      <c r="I496" s="780"/>
    </row>
    <row r="497" spans="3:9" x14ac:dyDescent="0.2">
      <c r="C497" s="780"/>
      <c r="D497" s="780"/>
      <c r="E497" s="780"/>
      <c r="F497" s="780"/>
      <c r="G497" s="780"/>
      <c r="H497" s="780"/>
      <c r="I497" s="780"/>
    </row>
    <row r="498" spans="3:9" x14ac:dyDescent="0.2">
      <c r="C498" s="780"/>
      <c r="D498" s="780"/>
      <c r="E498" s="780"/>
      <c r="F498" s="780"/>
      <c r="G498" s="780"/>
      <c r="H498" s="780"/>
      <c r="I498" s="780"/>
    </row>
    <row r="499" spans="3:9" x14ac:dyDescent="0.2">
      <c r="C499" s="780"/>
      <c r="D499" s="780"/>
      <c r="E499" s="780"/>
      <c r="F499" s="780"/>
      <c r="G499" s="780"/>
      <c r="H499" s="780"/>
      <c r="I499" s="780"/>
    </row>
    <row r="500" spans="3:9" x14ac:dyDescent="0.2">
      <c r="C500" s="780"/>
      <c r="D500" s="780"/>
      <c r="E500" s="780"/>
      <c r="F500" s="780"/>
      <c r="G500" s="780"/>
      <c r="H500" s="780"/>
      <c r="I500" s="780"/>
    </row>
    <row r="501" spans="3:9" x14ac:dyDescent="0.2">
      <c r="C501" s="780"/>
      <c r="D501" s="780"/>
      <c r="E501" s="780"/>
      <c r="F501" s="780"/>
      <c r="G501" s="780"/>
      <c r="H501" s="780"/>
      <c r="I501" s="780"/>
    </row>
    <row r="502" spans="3:9" x14ac:dyDescent="0.2">
      <c r="C502" s="780"/>
      <c r="D502" s="780"/>
      <c r="E502" s="780"/>
      <c r="F502" s="780"/>
      <c r="G502" s="780"/>
      <c r="H502" s="780"/>
      <c r="I502" s="780"/>
    </row>
    <row r="503" spans="3:9" x14ac:dyDescent="0.2">
      <c r="C503" s="780"/>
      <c r="D503" s="780"/>
      <c r="E503" s="780"/>
      <c r="F503" s="780"/>
      <c r="G503" s="780"/>
      <c r="H503" s="780"/>
      <c r="I503" s="780"/>
    </row>
    <row r="504" spans="3:9" x14ac:dyDescent="0.2">
      <c r="C504" s="780"/>
      <c r="D504" s="780"/>
      <c r="E504" s="780"/>
      <c r="F504" s="780"/>
      <c r="G504" s="780"/>
      <c r="H504" s="780"/>
      <c r="I504" s="780"/>
    </row>
    <row r="505" spans="3:9" x14ac:dyDescent="0.2">
      <c r="C505" s="780"/>
      <c r="D505" s="780"/>
      <c r="E505" s="780"/>
      <c r="F505" s="780"/>
      <c r="G505" s="780"/>
      <c r="H505" s="780"/>
      <c r="I505" s="780"/>
    </row>
    <row r="506" spans="3:9" x14ac:dyDescent="0.2">
      <c r="C506" s="780"/>
      <c r="D506" s="780"/>
      <c r="E506" s="780"/>
      <c r="F506" s="780"/>
      <c r="G506" s="780"/>
      <c r="H506" s="780"/>
      <c r="I506" s="780"/>
    </row>
    <row r="507" spans="3:9" x14ac:dyDescent="0.2">
      <c r="C507" s="780"/>
      <c r="D507" s="780"/>
      <c r="E507" s="780"/>
      <c r="F507" s="780"/>
      <c r="G507" s="780"/>
      <c r="H507" s="780"/>
      <c r="I507" s="780"/>
    </row>
    <row r="508" spans="3:9" x14ac:dyDescent="0.2">
      <c r="C508" s="780"/>
      <c r="D508" s="780"/>
      <c r="E508" s="780"/>
      <c r="F508" s="780"/>
      <c r="G508" s="780"/>
      <c r="H508" s="780"/>
      <c r="I508" s="780"/>
    </row>
    <row r="509" spans="3:9" x14ac:dyDescent="0.2">
      <c r="C509" s="780"/>
      <c r="D509" s="780"/>
      <c r="E509" s="780"/>
      <c r="F509" s="780"/>
      <c r="G509" s="780"/>
      <c r="H509" s="780"/>
      <c r="I509" s="780"/>
    </row>
    <row r="510" spans="3:9" x14ac:dyDescent="0.2">
      <c r="C510" s="780"/>
      <c r="D510" s="780"/>
      <c r="E510" s="780"/>
      <c r="F510" s="780"/>
      <c r="G510" s="780"/>
      <c r="H510" s="780"/>
      <c r="I510" s="780"/>
    </row>
    <row r="511" spans="3:9" x14ac:dyDescent="0.2">
      <c r="C511" s="780"/>
      <c r="D511" s="780"/>
      <c r="E511" s="780"/>
      <c r="F511" s="780"/>
      <c r="G511" s="780"/>
      <c r="H511" s="780"/>
      <c r="I511" s="780"/>
    </row>
    <row r="512" spans="3:9" x14ac:dyDescent="0.2">
      <c r="C512" s="780"/>
      <c r="D512" s="780"/>
      <c r="E512" s="780"/>
      <c r="F512" s="780"/>
      <c r="G512" s="780"/>
      <c r="H512" s="780"/>
      <c r="I512" s="780"/>
    </row>
    <row r="513" spans="3:9" x14ac:dyDescent="0.2">
      <c r="C513" s="780"/>
      <c r="D513" s="780"/>
      <c r="E513" s="780"/>
      <c r="F513" s="780"/>
      <c r="G513" s="780"/>
      <c r="H513" s="780"/>
      <c r="I513" s="780"/>
    </row>
    <row r="514" spans="3:9" x14ac:dyDescent="0.2">
      <c r="C514" s="780"/>
      <c r="D514" s="780"/>
      <c r="E514" s="780"/>
      <c r="F514" s="780"/>
      <c r="G514" s="780"/>
      <c r="H514" s="780"/>
      <c r="I514" s="780"/>
    </row>
    <row r="515" spans="3:9" x14ac:dyDescent="0.2">
      <c r="C515" s="780"/>
      <c r="D515" s="780"/>
      <c r="E515" s="780"/>
      <c r="F515" s="780"/>
      <c r="G515" s="780"/>
      <c r="H515" s="780"/>
      <c r="I515" s="780"/>
    </row>
    <row r="516" spans="3:9" x14ac:dyDescent="0.2">
      <c r="C516" s="780"/>
      <c r="D516" s="780"/>
      <c r="E516" s="780"/>
      <c r="F516" s="780"/>
      <c r="G516" s="780"/>
      <c r="H516" s="780"/>
      <c r="I516" s="780"/>
    </row>
    <row r="517" spans="3:9" x14ac:dyDescent="0.2">
      <c r="C517" s="780"/>
      <c r="D517" s="780"/>
      <c r="E517" s="780"/>
      <c r="F517" s="780"/>
      <c r="G517" s="780"/>
      <c r="H517" s="780"/>
      <c r="I517" s="780"/>
    </row>
    <row r="518" spans="3:9" x14ac:dyDescent="0.2">
      <c r="C518" s="780"/>
      <c r="D518" s="780"/>
      <c r="E518" s="780"/>
      <c r="F518" s="780"/>
      <c r="G518" s="780"/>
      <c r="H518" s="780"/>
      <c r="I518" s="780"/>
    </row>
    <row r="519" spans="3:9" x14ac:dyDescent="0.2">
      <c r="C519" s="780"/>
      <c r="D519" s="780"/>
      <c r="E519" s="780"/>
      <c r="F519" s="780"/>
      <c r="G519" s="780"/>
      <c r="H519" s="780"/>
      <c r="I519" s="780"/>
    </row>
    <row r="520" spans="3:9" x14ac:dyDescent="0.2">
      <c r="C520" s="780"/>
      <c r="D520" s="780"/>
      <c r="E520" s="780"/>
      <c r="F520" s="780"/>
      <c r="G520" s="780"/>
      <c r="H520" s="780"/>
      <c r="I520" s="780"/>
    </row>
    <row r="521" spans="3:9" x14ac:dyDescent="0.2">
      <c r="C521" s="780"/>
      <c r="D521" s="780"/>
      <c r="E521" s="780"/>
      <c r="F521" s="780"/>
      <c r="G521" s="780"/>
      <c r="H521" s="780"/>
      <c r="I521" s="780"/>
    </row>
    <row r="522" spans="3:9" x14ac:dyDescent="0.2">
      <c r="C522" s="780"/>
      <c r="D522" s="780"/>
      <c r="E522" s="780"/>
      <c r="F522" s="780"/>
      <c r="G522" s="780"/>
      <c r="H522" s="780"/>
      <c r="I522" s="780"/>
    </row>
    <row r="523" spans="3:9" x14ac:dyDescent="0.2">
      <c r="C523" s="780"/>
      <c r="D523" s="780"/>
      <c r="E523" s="780"/>
      <c r="F523" s="780"/>
      <c r="G523" s="780"/>
      <c r="H523" s="780"/>
      <c r="I523" s="780"/>
    </row>
    <row r="524" spans="3:9" x14ac:dyDescent="0.2">
      <c r="C524" s="780"/>
      <c r="D524" s="780"/>
      <c r="E524" s="780"/>
      <c r="F524" s="780"/>
      <c r="G524" s="780"/>
      <c r="H524" s="780"/>
      <c r="I524" s="780"/>
    </row>
    <row r="525" spans="3:9" x14ac:dyDescent="0.2">
      <c r="C525" s="780"/>
      <c r="D525" s="780"/>
      <c r="E525" s="780"/>
      <c r="F525" s="780"/>
      <c r="G525" s="780"/>
      <c r="H525" s="780"/>
      <c r="I525" s="780"/>
    </row>
    <row r="526" spans="3:9" x14ac:dyDescent="0.2">
      <c r="C526" s="780"/>
      <c r="D526" s="780"/>
      <c r="E526" s="780"/>
      <c r="F526" s="780"/>
      <c r="G526" s="780"/>
      <c r="H526" s="780"/>
      <c r="I526" s="780"/>
    </row>
    <row r="527" spans="3:9" x14ac:dyDescent="0.2">
      <c r="C527" s="780"/>
      <c r="D527" s="780"/>
      <c r="E527" s="780"/>
      <c r="F527" s="780"/>
      <c r="G527" s="780"/>
      <c r="H527" s="780"/>
      <c r="I527" s="780"/>
    </row>
    <row r="528" spans="3:9" x14ac:dyDescent="0.2">
      <c r="C528" s="780"/>
      <c r="D528" s="780"/>
      <c r="E528" s="780"/>
      <c r="F528" s="780"/>
      <c r="G528" s="780"/>
      <c r="H528" s="780"/>
      <c r="I528" s="780"/>
    </row>
    <row r="529" spans="3:9" x14ac:dyDescent="0.2">
      <c r="C529" s="780"/>
      <c r="D529" s="780"/>
      <c r="E529" s="780"/>
      <c r="F529" s="780"/>
      <c r="G529" s="780"/>
      <c r="H529" s="780"/>
      <c r="I529" s="780"/>
    </row>
    <row r="530" spans="3:9" x14ac:dyDescent="0.2">
      <c r="C530" s="780"/>
      <c r="D530" s="780"/>
      <c r="E530" s="780"/>
      <c r="F530" s="780"/>
      <c r="G530" s="780"/>
      <c r="H530" s="780"/>
      <c r="I530" s="780"/>
    </row>
    <row r="531" spans="3:9" x14ac:dyDescent="0.2">
      <c r="C531" s="780"/>
      <c r="D531" s="780"/>
      <c r="E531" s="780"/>
      <c r="F531" s="780"/>
      <c r="G531" s="780"/>
      <c r="H531" s="780"/>
      <c r="I531" s="780"/>
    </row>
    <row r="532" spans="3:9" x14ac:dyDescent="0.2">
      <c r="C532" s="780"/>
      <c r="D532" s="780"/>
      <c r="E532" s="780"/>
      <c r="F532" s="780"/>
      <c r="G532" s="780"/>
      <c r="H532" s="780"/>
      <c r="I532" s="780"/>
    </row>
    <row r="533" spans="3:9" x14ac:dyDescent="0.2">
      <c r="C533" s="780"/>
      <c r="D533" s="780"/>
      <c r="E533" s="780"/>
      <c r="F533" s="780"/>
      <c r="G533" s="780"/>
      <c r="H533" s="780"/>
      <c r="I533" s="780"/>
    </row>
    <row r="534" spans="3:9" x14ac:dyDescent="0.2">
      <c r="C534" s="780"/>
      <c r="D534" s="780"/>
      <c r="E534" s="780"/>
      <c r="F534" s="780"/>
      <c r="G534" s="780"/>
      <c r="H534" s="780"/>
      <c r="I534" s="780"/>
    </row>
    <row r="535" spans="3:9" x14ac:dyDescent="0.2">
      <c r="C535" s="780"/>
      <c r="D535" s="780"/>
      <c r="E535" s="780"/>
      <c r="F535" s="780"/>
      <c r="G535" s="780"/>
      <c r="H535" s="780"/>
      <c r="I535" s="780"/>
    </row>
    <row r="536" spans="3:9" x14ac:dyDescent="0.2">
      <c r="C536" s="780"/>
      <c r="D536" s="780"/>
      <c r="E536" s="780"/>
      <c r="F536" s="780"/>
      <c r="G536" s="780"/>
      <c r="H536" s="780"/>
      <c r="I536" s="780"/>
    </row>
    <row r="537" spans="3:9" x14ac:dyDescent="0.2">
      <c r="C537" s="780"/>
      <c r="D537" s="780"/>
      <c r="E537" s="780"/>
      <c r="F537" s="780"/>
      <c r="G537" s="780"/>
      <c r="H537" s="780"/>
      <c r="I537" s="780"/>
    </row>
    <row r="538" spans="3:9" x14ac:dyDescent="0.2">
      <c r="C538" s="780"/>
      <c r="D538" s="780"/>
      <c r="E538" s="780"/>
      <c r="F538" s="780"/>
      <c r="G538" s="780"/>
      <c r="H538" s="780"/>
      <c r="I538" s="780"/>
    </row>
    <row r="539" spans="3:9" x14ac:dyDescent="0.2">
      <c r="C539" s="780"/>
      <c r="D539" s="780"/>
      <c r="E539" s="780"/>
      <c r="F539" s="780"/>
      <c r="G539" s="780"/>
      <c r="H539" s="780"/>
      <c r="I539" s="780"/>
    </row>
    <row r="540" spans="3:9" x14ac:dyDescent="0.2">
      <c r="C540" s="780"/>
      <c r="D540" s="780"/>
      <c r="E540" s="780"/>
      <c r="F540" s="780"/>
      <c r="G540" s="780"/>
      <c r="H540" s="780"/>
      <c r="I540" s="780"/>
    </row>
    <row r="541" spans="3:9" x14ac:dyDescent="0.2">
      <c r="C541" s="780"/>
      <c r="D541" s="780"/>
      <c r="E541" s="780"/>
      <c r="F541" s="780"/>
      <c r="G541" s="780"/>
      <c r="H541" s="780"/>
      <c r="I541" s="780"/>
    </row>
    <row r="542" spans="3:9" x14ac:dyDescent="0.2">
      <c r="C542" s="780"/>
      <c r="D542" s="780"/>
      <c r="E542" s="780"/>
      <c r="F542" s="780"/>
      <c r="G542" s="780"/>
      <c r="H542" s="780"/>
      <c r="I542" s="780"/>
    </row>
    <row r="543" spans="3:9" x14ac:dyDescent="0.2">
      <c r="C543" s="780"/>
      <c r="D543" s="780"/>
      <c r="E543" s="780"/>
      <c r="F543" s="780"/>
      <c r="G543" s="780"/>
      <c r="H543" s="780"/>
      <c r="I543" s="780"/>
    </row>
    <row r="544" spans="3:9" x14ac:dyDescent="0.2">
      <c r="C544" s="780"/>
      <c r="D544" s="780"/>
      <c r="E544" s="780"/>
      <c r="F544" s="780"/>
      <c r="G544" s="780"/>
      <c r="H544" s="780"/>
      <c r="I544" s="780"/>
    </row>
    <row r="545" spans="3:9" x14ac:dyDescent="0.2">
      <c r="C545" s="780"/>
      <c r="D545" s="780"/>
      <c r="E545" s="780"/>
      <c r="F545" s="780"/>
      <c r="G545" s="780"/>
      <c r="H545" s="780"/>
      <c r="I545" s="780"/>
    </row>
    <row r="546" spans="3:9" x14ac:dyDescent="0.2">
      <c r="C546" s="780"/>
      <c r="D546" s="780"/>
      <c r="E546" s="780"/>
      <c r="F546" s="780"/>
      <c r="G546" s="780"/>
      <c r="H546" s="780"/>
      <c r="I546" s="780"/>
    </row>
    <row r="547" spans="3:9" x14ac:dyDescent="0.2">
      <c r="C547" s="780"/>
      <c r="D547" s="780"/>
      <c r="E547" s="780"/>
      <c r="F547" s="780"/>
      <c r="G547" s="780"/>
      <c r="H547" s="780"/>
      <c r="I547" s="780"/>
    </row>
    <row r="548" spans="3:9" x14ac:dyDescent="0.2">
      <c r="C548" s="780"/>
      <c r="D548" s="780"/>
      <c r="E548" s="780"/>
      <c r="F548" s="780"/>
      <c r="G548" s="780"/>
      <c r="H548" s="780"/>
      <c r="I548" s="780"/>
    </row>
    <row r="549" spans="3:9" x14ac:dyDescent="0.2">
      <c r="C549" s="780"/>
      <c r="D549" s="780"/>
      <c r="E549" s="780"/>
      <c r="F549" s="780"/>
      <c r="G549" s="780"/>
      <c r="H549" s="780"/>
      <c r="I549" s="780"/>
    </row>
    <row r="550" spans="3:9" x14ac:dyDescent="0.2">
      <c r="C550" s="780"/>
      <c r="D550" s="780"/>
      <c r="E550" s="780"/>
      <c r="F550" s="780"/>
      <c r="G550" s="780"/>
      <c r="H550" s="780"/>
      <c r="I550" s="780"/>
    </row>
    <row r="551" spans="3:9" x14ac:dyDescent="0.2">
      <c r="C551" s="780"/>
      <c r="D551" s="780"/>
      <c r="E551" s="780"/>
      <c r="F551" s="780"/>
      <c r="G551" s="780"/>
      <c r="H551" s="780"/>
      <c r="I551" s="780"/>
    </row>
    <row r="552" spans="3:9" x14ac:dyDescent="0.2">
      <c r="C552" s="780"/>
      <c r="D552" s="780"/>
      <c r="E552" s="780"/>
      <c r="F552" s="780"/>
      <c r="G552" s="780"/>
      <c r="H552" s="780"/>
      <c r="I552" s="780"/>
    </row>
    <row r="553" spans="3:9" x14ac:dyDescent="0.2">
      <c r="C553" s="780"/>
      <c r="D553" s="780"/>
      <c r="E553" s="780"/>
      <c r="F553" s="780"/>
      <c r="G553" s="780"/>
      <c r="H553" s="780"/>
      <c r="I553" s="780"/>
    </row>
    <row r="554" spans="3:9" x14ac:dyDescent="0.2">
      <c r="C554" s="780"/>
      <c r="D554" s="780"/>
      <c r="E554" s="780"/>
      <c r="F554" s="780"/>
      <c r="G554" s="780"/>
      <c r="H554" s="780"/>
      <c r="I554" s="780"/>
    </row>
    <row r="555" spans="3:9" x14ac:dyDescent="0.2">
      <c r="C555" s="780"/>
      <c r="D555" s="780"/>
      <c r="E555" s="780"/>
      <c r="F555" s="780"/>
      <c r="G555" s="780"/>
      <c r="H555" s="780"/>
      <c r="I555" s="780"/>
    </row>
    <row r="556" spans="3:9" x14ac:dyDescent="0.2">
      <c r="C556" s="780"/>
      <c r="D556" s="780"/>
      <c r="E556" s="780"/>
      <c r="F556" s="780"/>
      <c r="G556" s="780"/>
      <c r="H556" s="780"/>
      <c r="I556" s="780"/>
    </row>
    <row r="557" spans="3:9" x14ac:dyDescent="0.2">
      <c r="C557" s="780"/>
      <c r="D557" s="780"/>
      <c r="E557" s="780"/>
      <c r="F557" s="780"/>
      <c r="G557" s="780"/>
      <c r="H557" s="780"/>
      <c r="I557" s="780"/>
    </row>
    <row r="558" spans="3:9" x14ac:dyDescent="0.2">
      <c r="C558" s="780"/>
      <c r="D558" s="780"/>
      <c r="E558" s="780"/>
      <c r="F558" s="780"/>
      <c r="G558" s="780"/>
      <c r="H558" s="780"/>
      <c r="I558" s="780"/>
    </row>
    <row r="559" spans="3:9" x14ac:dyDescent="0.2">
      <c r="C559" s="780"/>
      <c r="D559" s="780"/>
      <c r="E559" s="780"/>
      <c r="F559" s="780"/>
      <c r="G559" s="780"/>
      <c r="H559" s="780"/>
      <c r="I559" s="780"/>
    </row>
    <row r="560" spans="3:9" x14ac:dyDescent="0.2">
      <c r="C560" s="780"/>
      <c r="D560" s="780"/>
      <c r="E560" s="780"/>
      <c r="F560" s="780"/>
      <c r="G560" s="780"/>
      <c r="H560" s="780"/>
      <c r="I560" s="780"/>
    </row>
    <row r="561" spans="3:9" x14ac:dyDescent="0.2">
      <c r="C561" s="780"/>
      <c r="D561" s="780"/>
      <c r="E561" s="780"/>
      <c r="F561" s="780"/>
      <c r="G561" s="780"/>
      <c r="H561" s="780"/>
      <c r="I561" s="780"/>
    </row>
    <row r="562" spans="3:9" x14ac:dyDescent="0.2">
      <c r="C562" s="780"/>
      <c r="D562" s="780"/>
      <c r="E562" s="780"/>
      <c r="F562" s="780"/>
      <c r="G562" s="780"/>
      <c r="H562" s="780"/>
      <c r="I562" s="780"/>
    </row>
    <row r="563" spans="3:9" x14ac:dyDescent="0.2">
      <c r="C563" s="780"/>
      <c r="D563" s="780"/>
      <c r="E563" s="780"/>
      <c r="F563" s="780"/>
      <c r="G563" s="780"/>
      <c r="H563" s="780"/>
      <c r="I563" s="780"/>
    </row>
    <row r="564" spans="3:9" x14ac:dyDescent="0.2">
      <c r="C564" s="780"/>
      <c r="D564" s="780"/>
      <c r="E564" s="780"/>
      <c r="F564" s="780"/>
      <c r="G564" s="780"/>
      <c r="H564" s="780"/>
      <c r="I564" s="780"/>
    </row>
    <row r="565" spans="3:9" x14ac:dyDescent="0.2">
      <c r="C565" s="780"/>
      <c r="D565" s="780"/>
      <c r="E565" s="780"/>
      <c r="F565" s="780"/>
      <c r="G565" s="780"/>
      <c r="H565" s="780"/>
      <c r="I565" s="780"/>
    </row>
    <row r="566" spans="3:9" x14ac:dyDescent="0.2">
      <c r="C566" s="780"/>
      <c r="D566" s="780"/>
      <c r="E566" s="780"/>
      <c r="F566" s="780"/>
      <c r="G566" s="780"/>
      <c r="H566" s="780"/>
      <c r="I566" s="780"/>
    </row>
    <row r="567" spans="3:9" x14ac:dyDescent="0.2">
      <c r="C567" s="780"/>
      <c r="D567" s="780"/>
      <c r="E567" s="780"/>
      <c r="F567" s="780"/>
      <c r="G567" s="780"/>
      <c r="H567" s="780"/>
      <c r="I567" s="780"/>
    </row>
    <row r="568" spans="3:9" x14ac:dyDescent="0.2">
      <c r="C568" s="780"/>
      <c r="D568" s="780"/>
      <c r="E568" s="780"/>
      <c r="F568" s="780"/>
      <c r="G568" s="780"/>
      <c r="H568" s="780"/>
      <c r="I568" s="780"/>
    </row>
    <row r="569" spans="3:9" x14ac:dyDescent="0.2">
      <c r="C569" s="780"/>
      <c r="D569" s="780"/>
      <c r="E569" s="780"/>
      <c r="F569" s="780"/>
      <c r="G569" s="780"/>
      <c r="H569" s="780"/>
      <c r="I569" s="780"/>
    </row>
    <row r="570" spans="3:9" x14ac:dyDescent="0.2">
      <c r="C570" s="780"/>
      <c r="D570" s="780"/>
      <c r="E570" s="780"/>
      <c r="F570" s="780"/>
      <c r="G570" s="780"/>
      <c r="H570" s="780"/>
      <c r="I570" s="780"/>
    </row>
    <row r="571" spans="3:9" x14ac:dyDescent="0.2">
      <c r="C571" s="780"/>
      <c r="D571" s="780"/>
      <c r="E571" s="780"/>
      <c r="F571" s="780"/>
      <c r="G571" s="780"/>
      <c r="H571" s="780"/>
      <c r="I571" s="780"/>
    </row>
    <row r="572" spans="3:9" x14ac:dyDescent="0.2">
      <c r="C572" s="780"/>
      <c r="D572" s="780"/>
      <c r="E572" s="780"/>
      <c r="F572" s="780"/>
      <c r="G572" s="780"/>
      <c r="H572" s="780"/>
      <c r="I572" s="780"/>
    </row>
    <row r="573" spans="3:9" x14ac:dyDescent="0.2">
      <c r="C573" s="780"/>
      <c r="D573" s="780"/>
      <c r="E573" s="780"/>
      <c r="F573" s="780"/>
      <c r="G573" s="780"/>
      <c r="H573" s="780"/>
      <c r="I573" s="780"/>
    </row>
    <row r="574" spans="3:9" x14ac:dyDescent="0.2">
      <c r="C574" s="780"/>
      <c r="D574" s="780"/>
      <c r="E574" s="780"/>
      <c r="F574" s="780"/>
      <c r="G574" s="780"/>
      <c r="H574" s="780"/>
      <c r="I574" s="780"/>
    </row>
    <row r="575" spans="3:9" x14ac:dyDescent="0.2">
      <c r="C575" s="780"/>
      <c r="D575" s="780"/>
      <c r="E575" s="780"/>
      <c r="F575" s="780"/>
      <c r="G575" s="780"/>
      <c r="H575" s="780"/>
      <c r="I575" s="780"/>
    </row>
    <row r="576" spans="3:9" x14ac:dyDescent="0.2">
      <c r="C576" s="780"/>
      <c r="D576" s="780"/>
      <c r="E576" s="780"/>
      <c r="F576" s="780"/>
      <c r="G576" s="780"/>
      <c r="H576" s="780"/>
      <c r="I576" s="780"/>
    </row>
    <row r="577" spans="3:9" x14ac:dyDescent="0.2">
      <c r="C577" s="780"/>
      <c r="D577" s="780"/>
      <c r="E577" s="780"/>
      <c r="F577" s="780"/>
      <c r="G577" s="780"/>
      <c r="H577" s="780"/>
      <c r="I577" s="780"/>
    </row>
    <row r="578" spans="3:9" x14ac:dyDescent="0.2">
      <c r="C578" s="780"/>
      <c r="D578" s="780"/>
      <c r="E578" s="780"/>
      <c r="F578" s="780"/>
      <c r="G578" s="780"/>
      <c r="H578" s="780"/>
      <c r="I578" s="780"/>
    </row>
    <row r="579" spans="3:9" x14ac:dyDescent="0.2">
      <c r="C579" s="780"/>
      <c r="D579" s="780"/>
      <c r="E579" s="780"/>
      <c r="F579" s="780"/>
      <c r="G579" s="780"/>
      <c r="H579" s="780"/>
      <c r="I579" s="780"/>
    </row>
    <row r="580" spans="3:9" x14ac:dyDescent="0.2">
      <c r="C580" s="780"/>
      <c r="D580" s="780"/>
      <c r="E580" s="780"/>
      <c r="F580" s="780"/>
      <c r="G580" s="780"/>
      <c r="H580" s="780"/>
      <c r="I580" s="780"/>
    </row>
    <row r="581" spans="3:9" x14ac:dyDescent="0.2">
      <c r="C581" s="780"/>
      <c r="D581" s="780"/>
      <c r="E581" s="780"/>
      <c r="F581" s="780"/>
      <c r="G581" s="780"/>
      <c r="H581" s="780"/>
      <c r="I581" s="780"/>
    </row>
    <row r="582" spans="3:9" x14ac:dyDescent="0.2">
      <c r="C582" s="780"/>
      <c r="D582" s="780"/>
      <c r="E582" s="780"/>
      <c r="F582" s="780"/>
      <c r="G582" s="780"/>
      <c r="H582" s="780"/>
      <c r="I582" s="780"/>
    </row>
    <row r="583" spans="3:9" x14ac:dyDescent="0.2">
      <c r="C583" s="780"/>
      <c r="D583" s="780"/>
      <c r="E583" s="780"/>
      <c r="F583" s="780"/>
      <c r="G583" s="780"/>
      <c r="H583" s="780"/>
      <c r="I583" s="780"/>
    </row>
    <row r="584" spans="3:9" x14ac:dyDescent="0.2">
      <c r="C584" s="780"/>
      <c r="D584" s="780"/>
      <c r="E584" s="780"/>
      <c r="F584" s="780"/>
      <c r="G584" s="780"/>
      <c r="H584" s="780"/>
      <c r="I584" s="780"/>
    </row>
    <row r="585" spans="3:9" x14ac:dyDescent="0.2">
      <c r="C585" s="780"/>
      <c r="D585" s="780"/>
      <c r="E585" s="780"/>
      <c r="F585" s="780"/>
      <c r="G585" s="780"/>
      <c r="H585" s="780"/>
      <c r="I585" s="780"/>
    </row>
    <row r="586" spans="3:9" x14ac:dyDescent="0.2">
      <c r="C586" s="780"/>
      <c r="D586" s="780"/>
      <c r="E586" s="780"/>
      <c r="F586" s="780"/>
      <c r="G586" s="780"/>
      <c r="H586" s="780"/>
      <c r="I586" s="780"/>
    </row>
    <row r="587" spans="3:9" x14ac:dyDescent="0.2">
      <c r="C587" s="780"/>
      <c r="D587" s="780"/>
      <c r="E587" s="780"/>
      <c r="F587" s="780"/>
      <c r="G587" s="780"/>
      <c r="H587" s="780"/>
      <c r="I587" s="780"/>
    </row>
    <row r="588" spans="3:9" x14ac:dyDescent="0.2">
      <c r="C588" s="780"/>
      <c r="D588" s="780"/>
      <c r="E588" s="780"/>
      <c r="F588" s="780"/>
      <c r="G588" s="780"/>
      <c r="H588" s="780"/>
      <c r="I588" s="780"/>
    </row>
    <row r="589" spans="3:9" x14ac:dyDescent="0.2">
      <c r="C589" s="780"/>
      <c r="D589" s="780"/>
      <c r="E589" s="780"/>
      <c r="F589" s="780"/>
      <c r="G589" s="780"/>
      <c r="H589" s="780"/>
      <c r="I589" s="780"/>
    </row>
    <row r="590" spans="3:9" x14ac:dyDescent="0.2">
      <c r="C590" s="780"/>
      <c r="D590" s="780"/>
      <c r="E590" s="780"/>
      <c r="F590" s="780"/>
      <c r="G590" s="780"/>
      <c r="H590" s="780"/>
      <c r="I590" s="780"/>
    </row>
    <row r="591" spans="3:9" x14ac:dyDescent="0.2">
      <c r="C591" s="780"/>
      <c r="D591" s="780"/>
      <c r="E591" s="780"/>
      <c r="F591" s="780"/>
      <c r="G591" s="780"/>
      <c r="H591" s="780"/>
      <c r="I591" s="780"/>
    </row>
    <row r="592" spans="3:9" x14ac:dyDescent="0.2">
      <c r="C592" s="780"/>
      <c r="D592" s="780"/>
      <c r="E592" s="780"/>
      <c r="F592" s="780"/>
      <c r="G592" s="780"/>
      <c r="H592" s="780"/>
      <c r="I592" s="780"/>
    </row>
    <row r="593" spans="3:9" x14ac:dyDescent="0.2">
      <c r="C593" s="780"/>
      <c r="D593" s="780"/>
      <c r="E593" s="780"/>
      <c r="F593" s="780"/>
      <c r="G593" s="780"/>
      <c r="H593" s="780"/>
      <c r="I593" s="780"/>
    </row>
    <row r="594" spans="3:9" x14ac:dyDescent="0.2">
      <c r="C594" s="780"/>
      <c r="D594" s="780"/>
      <c r="E594" s="780"/>
      <c r="F594" s="780"/>
      <c r="G594" s="780"/>
      <c r="H594" s="780"/>
      <c r="I594" s="780"/>
    </row>
    <row r="595" spans="3:9" x14ac:dyDescent="0.2">
      <c r="C595" s="780"/>
      <c r="D595" s="780"/>
      <c r="E595" s="780"/>
      <c r="F595" s="780"/>
      <c r="G595" s="780"/>
      <c r="H595" s="780"/>
      <c r="I595" s="780"/>
    </row>
    <row r="596" spans="3:9" x14ac:dyDescent="0.2">
      <c r="C596" s="780"/>
      <c r="D596" s="780"/>
      <c r="E596" s="780"/>
      <c r="F596" s="780"/>
      <c r="G596" s="780"/>
      <c r="H596" s="780"/>
      <c r="I596" s="780"/>
    </row>
    <row r="597" spans="3:9" x14ac:dyDescent="0.2">
      <c r="C597" s="780"/>
      <c r="D597" s="780"/>
      <c r="E597" s="780"/>
      <c r="F597" s="780"/>
      <c r="G597" s="780"/>
      <c r="H597" s="780"/>
      <c r="I597" s="780"/>
    </row>
    <row r="598" spans="3:9" x14ac:dyDescent="0.2">
      <c r="C598" s="780"/>
      <c r="D598" s="780"/>
      <c r="E598" s="780"/>
      <c r="F598" s="780"/>
      <c r="G598" s="780"/>
      <c r="H598" s="780"/>
      <c r="I598" s="780"/>
    </row>
    <row r="599" spans="3:9" x14ac:dyDescent="0.2">
      <c r="C599" s="780"/>
      <c r="D599" s="780"/>
      <c r="E599" s="780"/>
      <c r="F599" s="780"/>
      <c r="G599" s="780"/>
      <c r="H599" s="780"/>
      <c r="I599" s="780"/>
    </row>
    <row r="600" spans="3:9" x14ac:dyDescent="0.2">
      <c r="C600" s="780"/>
      <c r="D600" s="780"/>
      <c r="E600" s="780"/>
      <c r="F600" s="780"/>
      <c r="G600" s="780"/>
      <c r="H600" s="780"/>
      <c r="I600" s="780"/>
    </row>
    <row r="601" spans="3:9" x14ac:dyDescent="0.2">
      <c r="C601" s="780"/>
      <c r="D601" s="780"/>
      <c r="E601" s="780"/>
      <c r="F601" s="780"/>
      <c r="G601" s="780"/>
      <c r="H601" s="780"/>
      <c r="I601" s="780"/>
    </row>
    <row r="602" spans="3:9" x14ac:dyDescent="0.2">
      <c r="C602" s="780"/>
      <c r="D602" s="780"/>
      <c r="E602" s="780"/>
      <c r="F602" s="780"/>
      <c r="G602" s="780"/>
      <c r="H602" s="780"/>
      <c r="I602" s="780"/>
    </row>
    <row r="603" spans="3:9" x14ac:dyDescent="0.2">
      <c r="C603" s="780"/>
      <c r="D603" s="780"/>
      <c r="E603" s="780"/>
      <c r="F603" s="780"/>
      <c r="G603" s="780"/>
      <c r="H603" s="780"/>
      <c r="I603" s="780"/>
    </row>
    <row r="604" spans="3:9" x14ac:dyDescent="0.2">
      <c r="C604" s="780"/>
      <c r="D604" s="780"/>
      <c r="E604" s="780"/>
      <c r="F604" s="780"/>
      <c r="G604" s="780"/>
      <c r="H604" s="780"/>
      <c r="I604" s="780"/>
    </row>
    <row r="605" spans="3:9" x14ac:dyDescent="0.2">
      <c r="C605" s="780"/>
      <c r="D605" s="780"/>
      <c r="E605" s="780"/>
      <c r="F605" s="780"/>
      <c r="G605" s="780"/>
      <c r="H605" s="780"/>
      <c r="I605" s="780"/>
    </row>
    <row r="606" spans="3:9" x14ac:dyDescent="0.2">
      <c r="C606" s="780"/>
      <c r="D606" s="780"/>
      <c r="E606" s="780"/>
      <c r="F606" s="780"/>
      <c r="G606" s="780"/>
      <c r="H606" s="780"/>
      <c r="I606" s="780"/>
    </row>
    <row r="607" spans="3:9" x14ac:dyDescent="0.2">
      <c r="C607" s="780"/>
      <c r="D607" s="780"/>
      <c r="E607" s="780"/>
      <c r="F607" s="780"/>
      <c r="G607" s="780"/>
      <c r="H607" s="780"/>
      <c r="I607" s="780"/>
    </row>
    <row r="608" spans="3:9" x14ac:dyDescent="0.2">
      <c r="C608" s="780"/>
      <c r="D608" s="780"/>
      <c r="E608" s="780"/>
      <c r="F608" s="780"/>
      <c r="G608" s="780"/>
      <c r="H608" s="780"/>
      <c r="I608" s="780"/>
    </row>
    <row r="609" spans="3:9" x14ac:dyDescent="0.2">
      <c r="C609" s="780"/>
      <c r="D609" s="780"/>
      <c r="E609" s="780"/>
      <c r="F609" s="780"/>
      <c r="G609" s="780"/>
      <c r="H609" s="780"/>
      <c r="I609" s="780"/>
    </row>
    <row r="610" spans="3:9" x14ac:dyDescent="0.2">
      <c r="C610" s="780"/>
      <c r="D610" s="780"/>
      <c r="E610" s="780"/>
      <c r="F610" s="780"/>
      <c r="G610" s="780"/>
      <c r="H610" s="780"/>
      <c r="I610" s="780"/>
    </row>
    <row r="611" spans="3:9" x14ac:dyDescent="0.2">
      <c r="C611" s="780"/>
      <c r="D611" s="780"/>
      <c r="E611" s="780"/>
      <c r="F611" s="780"/>
      <c r="G611" s="780"/>
      <c r="H611" s="780"/>
      <c r="I611" s="780"/>
    </row>
    <row r="612" spans="3:9" x14ac:dyDescent="0.2">
      <c r="C612" s="780"/>
      <c r="D612" s="780"/>
      <c r="E612" s="780"/>
      <c r="F612" s="780"/>
      <c r="G612" s="780"/>
      <c r="H612" s="780"/>
      <c r="I612" s="780"/>
    </row>
    <row r="613" spans="3:9" x14ac:dyDescent="0.2">
      <c r="C613" s="780"/>
      <c r="D613" s="780"/>
      <c r="E613" s="780"/>
      <c r="F613" s="780"/>
      <c r="G613" s="780"/>
      <c r="H613" s="780"/>
      <c r="I613" s="780"/>
    </row>
    <row r="614" spans="3:9" x14ac:dyDescent="0.2">
      <c r="C614" s="780"/>
      <c r="D614" s="780"/>
      <c r="E614" s="780"/>
      <c r="F614" s="780"/>
      <c r="G614" s="780"/>
      <c r="H614" s="780"/>
      <c r="I614" s="780"/>
    </row>
    <row r="615" spans="3:9" x14ac:dyDescent="0.2">
      <c r="C615" s="780"/>
      <c r="D615" s="780"/>
      <c r="E615" s="780"/>
      <c r="F615" s="780"/>
      <c r="G615" s="780"/>
      <c r="H615" s="780"/>
      <c r="I615" s="780"/>
    </row>
    <row r="616" spans="3:9" x14ac:dyDescent="0.2">
      <c r="C616" s="780"/>
      <c r="D616" s="780"/>
      <c r="E616" s="780"/>
      <c r="F616" s="780"/>
      <c r="G616" s="780"/>
      <c r="H616" s="780"/>
      <c r="I616" s="780"/>
    </row>
    <row r="617" spans="3:9" x14ac:dyDescent="0.2">
      <c r="C617" s="780"/>
      <c r="D617" s="780"/>
      <c r="E617" s="780"/>
      <c r="F617" s="780"/>
      <c r="G617" s="780"/>
      <c r="H617" s="780"/>
      <c r="I617" s="780"/>
    </row>
    <row r="618" spans="3:9" x14ac:dyDescent="0.2">
      <c r="C618" s="780"/>
      <c r="D618" s="780"/>
      <c r="E618" s="780"/>
      <c r="F618" s="780"/>
      <c r="G618" s="780"/>
      <c r="H618" s="780"/>
      <c r="I618" s="780"/>
    </row>
    <row r="619" spans="3:9" x14ac:dyDescent="0.2">
      <c r="C619" s="780"/>
      <c r="D619" s="780"/>
      <c r="E619" s="780"/>
      <c r="F619" s="780"/>
      <c r="G619" s="780"/>
      <c r="H619" s="780"/>
      <c r="I619" s="780"/>
    </row>
    <row r="620" spans="3:9" x14ac:dyDescent="0.2">
      <c r="C620" s="780"/>
      <c r="D620" s="780"/>
      <c r="E620" s="780"/>
      <c r="F620" s="780"/>
      <c r="G620" s="780"/>
      <c r="H620" s="780"/>
      <c r="I620" s="780"/>
    </row>
    <row r="621" spans="3:9" x14ac:dyDescent="0.2">
      <c r="C621" s="780"/>
      <c r="D621" s="780"/>
      <c r="E621" s="780"/>
      <c r="F621" s="780"/>
      <c r="G621" s="780"/>
      <c r="H621" s="780"/>
      <c r="I621" s="780"/>
    </row>
    <row r="622" spans="3:9" x14ac:dyDescent="0.2">
      <c r="C622" s="780"/>
      <c r="D622" s="780"/>
      <c r="E622" s="780"/>
      <c r="F622" s="780"/>
      <c r="G622" s="780"/>
      <c r="H622" s="780"/>
      <c r="I622" s="780"/>
    </row>
    <row r="623" spans="3:9" x14ac:dyDescent="0.2">
      <c r="C623" s="780"/>
      <c r="D623" s="780"/>
      <c r="E623" s="780"/>
      <c r="F623" s="780"/>
      <c r="G623" s="780"/>
      <c r="H623" s="780"/>
      <c r="I623" s="780"/>
    </row>
    <row r="624" spans="3:9" x14ac:dyDescent="0.2">
      <c r="C624" s="780"/>
      <c r="D624" s="780"/>
      <c r="E624" s="780"/>
      <c r="F624" s="780"/>
      <c r="G624" s="780"/>
      <c r="H624" s="780"/>
      <c r="I624" s="780"/>
    </row>
    <row r="625" spans="3:9" x14ac:dyDescent="0.2">
      <c r="C625" s="780"/>
      <c r="D625" s="780"/>
      <c r="E625" s="780"/>
      <c r="F625" s="780"/>
      <c r="G625" s="780"/>
      <c r="H625" s="780"/>
      <c r="I625" s="780"/>
    </row>
    <row r="626" spans="3:9" x14ac:dyDescent="0.2">
      <c r="C626" s="780"/>
      <c r="D626" s="780"/>
      <c r="E626" s="780"/>
      <c r="F626" s="780"/>
      <c r="G626" s="780"/>
      <c r="H626" s="780"/>
      <c r="I626" s="780"/>
    </row>
    <row r="627" spans="3:9" x14ac:dyDescent="0.2">
      <c r="C627" s="780"/>
      <c r="D627" s="780"/>
      <c r="E627" s="780"/>
      <c r="F627" s="780"/>
      <c r="G627" s="780"/>
      <c r="H627" s="780"/>
      <c r="I627" s="780"/>
    </row>
    <row r="628" spans="3:9" x14ac:dyDescent="0.2">
      <c r="C628" s="780"/>
      <c r="D628" s="780"/>
      <c r="E628" s="780"/>
      <c r="F628" s="780"/>
      <c r="G628" s="780"/>
      <c r="H628" s="780"/>
      <c r="I628" s="780"/>
    </row>
    <row r="629" spans="3:9" x14ac:dyDescent="0.2">
      <c r="C629" s="780"/>
      <c r="D629" s="780"/>
      <c r="E629" s="780"/>
      <c r="F629" s="780"/>
      <c r="G629" s="780"/>
      <c r="H629" s="780"/>
      <c r="I629" s="780"/>
    </row>
    <row r="630" spans="3:9" x14ac:dyDescent="0.2">
      <c r="C630" s="780"/>
      <c r="D630" s="780"/>
      <c r="E630" s="780"/>
      <c r="F630" s="780"/>
      <c r="G630" s="780"/>
      <c r="H630" s="780"/>
      <c r="I630" s="780"/>
    </row>
    <row r="631" spans="3:9" x14ac:dyDescent="0.2">
      <c r="C631" s="780"/>
      <c r="D631" s="780"/>
      <c r="E631" s="780"/>
      <c r="F631" s="780"/>
      <c r="G631" s="780"/>
      <c r="H631" s="780"/>
      <c r="I631" s="780"/>
    </row>
    <row r="632" spans="3:9" x14ac:dyDescent="0.2">
      <c r="C632" s="780"/>
      <c r="D632" s="780"/>
      <c r="E632" s="780"/>
      <c r="F632" s="780"/>
      <c r="G632" s="780"/>
      <c r="H632" s="780"/>
      <c r="I632" s="780"/>
    </row>
    <row r="633" spans="3:9" x14ac:dyDescent="0.2">
      <c r="C633" s="780"/>
      <c r="D633" s="780"/>
      <c r="E633" s="780"/>
      <c r="F633" s="780"/>
      <c r="G633" s="780"/>
      <c r="H633" s="780"/>
      <c r="I633" s="780"/>
    </row>
    <row r="634" spans="3:9" x14ac:dyDescent="0.2">
      <c r="C634" s="780"/>
      <c r="D634" s="780"/>
      <c r="E634" s="780"/>
      <c r="F634" s="780"/>
      <c r="G634" s="780"/>
      <c r="H634" s="780"/>
      <c r="I634" s="780"/>
    </row>
    <row r="635" spans="3:9" x14ac:dyDescent="0.2">
      <c r="C635" s="780"/>
      <c r="D635" s="780"/>
      <c r="E635" s="780"/>
      <c r="F635" s="780"/>
      <c r="G635" s="780"/>
      <c r="H635" s="780"/>
      <c r="I635" s="780"/>
    </row>
    <row r="636" spans="3:9" x14ac:dyDescent="0.2">
      <c r="C636" s="780"/>
      <c r="D636" s="780"/>
      <c r="E636" s="780"/>
      <c r="F636" s="780"/>
      <c r="G636" s="780"/>
      <c r="H636" s="780"/>
      <c r="I636" s="780"/>
    </row>
    <row r="637" spans="3:9" x14ac:dyDescent="0.2">
      <c r="C637" s="780"/>
      <c r="D637" s="780"/>
      <c r="E637" s="780"/>
      <c r="F637" s="780"/>
      <c r="G637" s="780"/>
      <c r="H637" s="780"/>
      <c r="I637" s="780"/>
    </row>
    <row r="638" spans="3:9" x14ac:dyDescent="0.2">
      <c r="C638" s="780"/>
      <c r="D638" s="780"/>
      <c r="E638" s="780"/>
      <c r="F638" s="780"/>
      <c r="G638" s="780"/>
      <c r="H638" s="780"/>
      <c r="I638" s="780"/>
    </row>
    <row r="639" spans="3:9" x14ac:dyDescent="0.2">
      <c r="C639" s="780"/>
      <c r="D639" s="780"/>
      <c r="E639" s="780"/>
      <c r="F639" s="780"/>
      <c r="G639" s="780"/>
      <c r="H639" s="780"/>
      <c r="I639" s="780"/>
    </row>
    <row r="640" spans="3:9" x14ac:dyDescent="0.2">
      <c r="C640" s="780"/>
      <c r="D640" s="780"/>
      <c r="E640" s="780"/>
      <c r="F640" s="780"/>
      <c r="G640" s="780"/>
      <c r="H640" s="780"/>
      <c r="I640" s="780"/>
    </row>
    <row r="641" spans="3:9" x14ac:dyDescent="0.2">
      <c r="C641" s="780"/>
      <c r="D641" s="780"/>
      <c r="E641" s="780"/>
      <c r="F641" s="780"/>
      <c r="G641" s="780"/>
      <c r="H641" s="780"/>
      <c r="I641" s="780"/>
    </row>
    <row r="642" spans="3:9" x14ac:dyDescent="0.2">
      <c r="C642" s="780"/>
      <c r="D642" s="780"/>
      <c r="E642" s="780"/>
      <c r="F642" s="780"/>
      <c r="G642" s="780"/>
      <c r="H642" s="780"/>
      <c r="I642" s="780"/>
    </row>
    <row r="643" spans="3:9" x14ac:dyDescent="0.2">
      <c r="C643" s="780"/>
      <c r="D643" s="780"/>
      <c r="E643" s="780"/>
      <c r="F643" s="780"/>
      <c r="G643" s="780"/>
      <c r="H643" s="780"/>
      <c r="I643" s="780"/>
    </row>
    <row r="644" spans="3:9" x14ac:dyDescent="0.2">
      <c r="C644" s="780"/>
      <c r="D644" s="780"/>
      <c r="E644" s="780"/>
      <c r="F644" s="780"/>
      <c r="G644" s="780"/>
      <c r="H644" s="780"/>
      <c r="I644" s="780"/>
    </row>
    <row r="645" spans="3:9" x14ac:dyDescent="0.2">
      <c r="C645" s="780"/>
      <c r="D645" s="780"/>
      <c r="E645" s="780"/>
      <c r="F645" s="780"/>
      <c r="G645" s="780"/>
      <c r="H645" s="780"/>
      <c r="I645" s="780"/>
    </row>
    <row r="646" spans="3:9" x14ac:dyDescent="0.2">
      <c r="C646" s="780"/>
      <c r="D646" s="780"/>
      <c r="E646" s="780"/>
      <c r="F646" s="780"/>
      <c r="G646" s="780"/>
      <c r="H646" s="780"/>
      <c r="I646" s="780"/>
    </row>
    <row r="647" spans="3:9" x14ac:dyDescent="0.2">
      <c r="C647" s="780"/>
      <c r="D647" s="780"/>
      <c r="E647" s="780"/>
      <c r="F647" s="780"/>
      <c r="G647" s="780"/>
      <c r="H647" s="780"/>
      <c r="I647" s="780"/>
    </row>
    <row r="648" spans="3:9" x14ac:dyDescent="0.2">
      <c r="C648" s="780"/>
      <c r="D648" s="780"/>
      <c r="E648" s="780"/>
      <c r="F648" s="780"/>
      <c r="G648" s="780"/>
      <c r="H648" s="780"/>
      <c r="I648" s="780"/>
    </row>
    <row r="649" spans="3:9" x14ac:dyDescent="0.2">
      <c r="C649" s="780"/>
      <c r="D649" s="780"/>
      <c r="E649" s="780"/>
      <c r="F649" s="780"/>
      <c r="G649" s="780"/>
      <c r="H649" s="780"/>
      <c r="I649" s="780"/>
    </row>
    <row r="650" spans="3:9" x14ac:dyDescent="0.2">
      <c r="C650" s="780"/>
      <c r="D650" s="780"/>
      <c r="E650" s="780"/>
      <c r="F650" s="780"/>
      <c r="G650" s="780"/>
      <c r="H650" s="780"/>
      <c r="I650" s="780"/>
    </row>
    <row r="651" spans="3:9" x14ac:dyDescent="0.2">
      <c r="C651" s="780"/>
      <c r="D651" s="780"/>
      <c r="E651" s="780"/>
      <c r="F651" s="780"/>
      <c r="G651" s="780"/>
      <c r="H651" s="780"/>
      <c r="I651" s="780"/>
    </row>
    <row r="652" spans="3:9" x14ac:dyDescent="0.2">
      <c r="C652" s="780"/>
      <c r="D652" s="780"/>
      <c r="E652" s="780"/>
      <c r="F652" s="780"/>
      <c r="G652" s="780"/>
      <c r="H652" s="780"/>
      <c r="I652" s="780"/>
    </row>
    <row r="653" spans="3:9" x14ac:dyDescent="0.2">
      <c r="C653" s="780"/>
      <c r="D653" s="780"/>
      <c r="E653" s="780"/>
      <c r="F653" s="780"/>
      <c r="G653" s="780"/>
      <c r="H653" s="780"/>
      <c r="I653" s="780"/>
    </row>
    <row r="654" spans="3:9" x14ac:dyDescent="0.2">
      <c r="C654" s="780"/>
      <c r="D654" s="780"/>
      <c r="E654" s="780"/>
      <c r="F654" s="780"/>
      <c r="G654" s="780"/>
      <c r="H654" s="780"/>
      <c r="I654" s="780"/>
    </row>
    <row r="655" spans="3:9" x14ac:dyDescent="0.2">
      <c r="C655" s="780"/>
      <c r="D655" s="780"/>
      <c r="E655" s="780"/>
      <c r="F655" s="780"/>
      <c r="G655" s="780"/>
      <c r="H655" s="780"/>
      <c r="I655" s="780"/>
    </row>
    <row r="656" spans="3:9" x14ac:dyDescent="0.2">
      <c r="C656" s="780"/>
      <c r="D656" s="780"/>
      <c r="E656" s="780"/>
      <c r="F656" s="780"/>
      <c r="G656" s="780"/>
      <c r="H656" s="780"/>
      <c r="I656" s="780"/>
    </row>
    <row r="657" spans="3:9" x14ac:dyDescent="0.2">
      <c r="C657" s="780"/>
      <c r="D657" s="780"/>
      <c r="E657" s="780"/>
      <c r="F657" s="780"/>
      <c r="G657" s="780"/>
      <c r="H657" s="780"/>
      <c r="I657" s="780"/>
    </row>
    <row r="658" spans="3:9" x14ac:dyDescent="0.2">
      <c r="C658" s="780"/>
      <c r="D658" s="780"/>
      <c r="E658" s="780"/>
      <c r="F658" s="780"/>
      <c r="G658" s="780"/>
      <c r="H658" s="780"/>
      <c r="I658" s="780"/>
    </row>
    <row r="659" spans="3:9" x14ac:dyDescent="0.2">
      <c r="C659" s="780"/>
      <c r="D659" s="780"/>
      <c r="E659" s="780"/>
      <c r="F659" s="780"/>
      <c r="G659" s="780"/>
      <c r="H659" s="780"/>
      <c r="I659" s="780"/>
    </row>
    <row r="660" spans="3:9" x14ac:dyDescent="0.2">
      <c r="C660" s="780"/>
      <c r="D660" s="780"/>
      <c r="E660" s="780"/>
      <c r="F660" s="780"/>
      <c r="G660" s="780"/>
      <c r="H660" s="780"/>
      <c r="I660" s="780"/>
    </row>
    <row r="661" spans="3:9" x14ac:dyDescent="0.2">
      <c r="C661" s="780"/>
      <c r="D661" s="780"/>
      <c r="E661" s="780"/>
      <c r="F661" s="780"/>
      <c r="G661" s="780"/>
      <c r="H661" s="780"/>
      <c r="I661" s="780"/>
    </row>
    <row r="662" spans="3:9" x14ac:dyDescent="0.2">
      <c r="C662" s="780"/>
      <c r="D662" s="780"/>
      <c r="E662" s="780"/>
      <c r="F662" s="780"/>
      <c r="G662" s="780"/>
      <c r="H662" s="780"/>
      <c r="I662" s="780"/>
    </row>
    <row r="663" spans="3:9" x14ac:dyDescent="0.2">
      <c r="C663" s="780"/>
      <c r="D663" s="780"/>
      <c r="E663" s="780"/>
      <c r="F663" s="780"/>
      <c r="G663" s="780"/>
      <c r="H663" s="780"/>
      <c r="I663" s="780"/>
    </row>
    <row r="664" spans="3:9" x14ac:dyDescent="0.2">
      <c r="C664" s="780"/>
      <c r="D664" s="780"/>
      <c r="E664" s="780"/>
      <c r="F664" s="780"/>
      <c r="G664" s="780"/>
      <c r="H664" s="780"/>
      <c r="I664" s="780"/>
    </row>
    <row r="665" spans="3:9" x14ac:dyDescent="0.2">
      <c r="C665" s="780"/>
      <c r="D665" s="780"/>
      <c r="E665" s="780"/>
      <c r="F665" s="780"/>
      <c r="G665" s="780"/>
      <c r="H665" s="780"/>
      <c r="I665" s="780"/>
    </row>
    <row r="666" spans="3:9" x14ac:dyDescent="0.2">
      <c r="C666" s="780"/>
      <c r="D666" s="780"/>
      <c r="E666" s="780"/>
      <c r="F666" s="780"/>
      <c r="G666" s="780"/>
      <c r="H666" s="780"/>
      <c r="I666" s="780"/>
    </row>
    <row r="667" spans="3:9" x14ac:dyDescent="0.2">
      <c r="C667" s="780"/>
      <c r="D667" s="780"/>
      <c r="E667" s="780"/>
      <c r="F667" s="780"/>
      <c r="G667" s="780"/>
      <c r="H667" s="780"/>
      <c r="I667" s="780"/>
    </row>
    <row r="668" spans="3:9" x14ac:dyDescent="0.2">
      <c r="C668" s="780"/>
      <c r="D668" s="780"/>
      <c r="E668" s="780"/>
      <c r="F668" s="780"/>
      <c r="G668" s="780"/>
      <c r="H668" s="780"/>
      <c r="I668" s="780"/>
    </row>
    <row r="669" spans="3:9" x14ac:dyDescent="0.2">
      <c r="C669" s="780"/>
      <c r="D669" s="780"/>
      <c r="E669" s="780"/>
      <c r="F669" s="780"/>
      <c r="G669" s="780"/>
      <c r="H669" s="780"/>
      <c r="I669" s="780"/>
    </row>
    <row r="670" spans="3:9" x14ac:dyDescent="0.2">
      <c r="C670" s="780"/>
      <c r="D670" s="780"/>
      <c r="E670" s="780"/>
      <c r="F670" s="780"/>
      <c r="G670" s="780"/>
      <c r="H670" s="780"/>
      <c r="I670" s="780"/>
    </row>
    <row r="671" spans="3:9" x14ac:dyDescent="0.2">
      <c r="C671" s="780"/>
      <c r="D671" s="780"/>
      <c r="E671" s="780"/>
      <c r="F671" s="780"/>
      <c r="G671" s="780"/>
      <c r="H671" s="780"/>
      <c r="I671" s="780"/>
    </row>
    <row r="672" spans="3:9" x14ac:dyDescent="0.2">
      <c r="C672" s="780"/>
      <c r="D672" s="780"/>
      <c r="E672" s="780"/>
      <c r="F672" s="780"/>
      <c r="G672" s="780"/>
      <c r="H672" s="780"/>
      <c r="I672" s="780"/>
    </row>
    <row r="673" spans="3:9" x14ac:dyDescent="0.2">
      <c r="C673" s="780"/>
      <c r="D673" s="780"/>
      <c r="E673" s="780"/>
      <c r="F673" s="780"/>
      <c r="G673" s="780"/>
      <c r="H673" s="780"/>
      <c r="I673" s="780"/>
    </row>
    <row r="674" spans="3:9" x14ac:dyDescent="0.2">
      <c r="C674" s="780"/>
      <c r="D674" s="780"/>
      <c r="E674" s="780"/>
      <c r="F674" s="780"/>
      <c r="G674" s="780"/>
      <c r="H674" s="780"/>
      <c r="I674" s="780"/>
    </row>
    <row r="675" spans="3:9" x14ac:dyDescent="0.2">
      <c r="C675" s="780"/>
      <c r="D675" s="780"/>
      <c r="E675" s="780"/>
      <c r="F675" s="780"/>
      <c r="G675" s="780"/>
      <c r="H675" s="780"/>
      <c r="I675" s="780"/>
    </row>
    <row r="676" spans="3:9" x14ac:dyDescent="0.2">
      <c r="C676" s="780"/>
      <c r="D676" s="780"/>
      <c r="E676" s="780"/>
      <c r="F676" s="780"/>
      <c r="G676" s="780"/>
      <c r="H676" s="780"/>
      <c r="I676" s="780"/>
    </row>
    <row r="677" spans="3:9" x14ac:dyDescent="0.2">
      <c r="C677" s="780"/>
      <c r="D677" s="780"/>
      <c r="E677" s="780"/>
      <c r="F677" s="780"/>
      <c r="G677" s="780"/>
      <c r="H677" s="780"/>
      <c r="I677" s="780"/>
    </row>
    <row r="678" spans="3:9" x14ac:dyDescent="0.2">
      <c r="C678" s="780"/>
      <c r="D678" s="780"/>
      <c r="E678" s="780"/>
      <c r="F678" s="780"/>
      <c r="G678" s="780"/>
      <c r="H678" s="780"/>
      <c r="I678" s="780"/>
    </row>
    <row r="679" spans="3:9" x14ac:dyDescent="0.2">
      <c r="C679" s="780"/>
      <c r="D679" s="780"/>
      <c r="E679" s="780"/>
      <c r="F679" s="780"/>
      <c r="G679" s="780"/>
      <c r="H679" s="780"/>
      <c r="I679" s="780"/>
    </row>
    <row r="680" spans="3:9" x14ac:dyDescent="0.2">
      <c r="C680" s="780"/>
      <c r="D680" s="780"/>
      <c r="E680" s="780"/>
      <c r="F680" s="780"/>
      <c r="G680" s="780"/>
      <c r="H680" s="780"/>
      <c r="I680" s="780"/>
    </row>
    <row r="681" spans="3:9" x14ac:dyDescent="0.2">
      <c r="C681" s="780"/>
      <c r="D681" s="780"/>
      <c r="E681" s="780"/>
      <c r="F681" s="780"/>
      <c r="G681" s="780"/>
      <c r="H681" s="780"/>
      <c r="I681" s="780"/>
    </row>
    <row r="682" spans="3:9" x14ac:dyDescent="0.2">
      <c r="C682" s="780"/>
      <c r="D682" s="780"/>
      <c r="E682" s="780"/>
      <c r="F682" s="780"/>
      <c r="G682" s="780"/>
      <c r="H682" s="780"/>
      <c r="I682" s="780"/>
    </row>
    <row r="683" spans="3:9" x14ac:dyDescent="0.2">
      <c r="C683" s="780"/>
      <c r="D683" s="780"/>
      <c r="E683" s="780"/>
      <c r="F683" s="780"/>
      <c r="G683" s="780"/>
      <c r="H683" s="780"/>
      <c r="I683" s="780"/>
    </row>
    <row r="684" spans="3:9" x14ac:dyDescent="0.2">
      <c r="C684" s="780"/>
      <c r="D684" s="780"/>
      <c r="E684" s="780"/>
      <c r="F684" s="780"/>
      <c r="G684" s="780"/>
      <c r="H684" s="780"/>
      <c r="I684" s="780"/>
    </row>
    <row r="685" spans="3:9" x14ac:dyDescent="0.2">
      <c r="C685" s="780"/>
      <c r="D685" s="780"/>
      <c r="E685" s="780"/>
      <c r="F685" s="780"/>
      <c r="G685" s="780"/>
      <c r="H685" s="780"/>
      <c r="I685" s="780"/>
    </row>
    <row r="686" spans="3:9" x14ac:dyDescent="0.2">
      <c r="C686" s="780"/>
      <c r="D686" s="780"/>
      <c r="E686" s="780"/>
      <c r="F686" s="780"/>
      <c r="G686" s="780"/>
      <c r="H686" s="780"/>
      <c r="I686" s="780"/>
    </row>
    <row r="687" spans="3:9" x14ac:dyDescent="0.2">
      <c r="C687" s="780"/>
      <c r="D687" s="780"/>
      <c r="E687" s="780"/>
      <c r="F687" s="780"/>
      <c r="G687" s="780"/>
      <c r="H687" s="780"/>
      <c r="I687" s="780"/>
    </row>
    <row r="688" spans="3:9" x14ac:dyDescent="0.2">
      <c r="C688" s="780"/>
      <c r="D688" s="780"/>
      <c r="E688" s="780"/>
      <c r="F688" s="780"/>
      <c r="G688" s="780"/>
      <c r="H688" s="780"/>
      <c r="I688" s="780"/>
    </row>
    <row r="689" spans="3:9" x14ac:dyDescent="0.2">
      <c r="C689" s="780"/>
      <c r="D689" s="780"/>
      <c r="E689" s="780"/>
      <c r="F689" s="780"/>
      <c r="G689" s="780"/>
      <c r="H689" s="780"/>
      <c r="I689" s="780"/>
    </row>
    <row r="690" spans="3:9" x14ac:dyDescent="0.2">
      <c r="C690" s="780"/>
      <c r="D690" s="780"/>
      <c r="E690" s="780"/>
      <c r="F690" s="780"/>
      <c r="G690" s="780"/>
      <c r="H690" s="780"/>
      <c r="I690" s="780"/>
    </row>
    <row r="691" spans="3:9" x14ac:dyDescent="0.2">
      <c r="C691" s="780"/>
      <c r="D691" s="780"/>
      <c r="E691" s="780"/>
      <c r="F691" s="780"/>
      <c r="G691" s="780"/>
      <c r="H691" s="780"/>
      <c r="I691" s="780"/>
    </row>
    <row r="692" spans="3:9" x14ac:dyDescent="0.2">
      <c r="C692" s="780"/>
      <c r="D692" s="780"/>
      <c r="E692" s="780"/>
      <c r="F692" s="780"/>
      <c r="G692" s="780"/>
      <c r="H692" s="780"/>
      <c r="I692" s="780"/>
    </row>
    <row r="693" spans="3:9" x14ac:dyDescent="0.2">
      <c r="C693" s="780"/>
      <c r="D693" s="780"/>
      <c r="E693" s="780"/>
      <c r="F693" s="780"/>
      <c r="G693" s="780"/>
      <c r="H693" s="780"/>
      <c r="I693" s="780"/>
    </row>
    <row r="694" spans="3:9" x14ac:dyDescent="0.2">
      <c r="C694" s="780"/>
      <c r="D694" s="780"/>
      <c r="E694" s="780"/>
      <c r="F694" s="780"/>
      <c r="G694" s="780"/>
      <c r="H694" s="780"/>
      <c r="I694" s="780"/>
    </row>
    <row r="695" spans="3:9" x14ac:dyDescent="0.2">
      <c r="C695" s="780"/>
      <c r="D695" s="780"/>
      <c r="E695" s="780"/>
      <c r="F695" s="780"/>
      <c r="G695" s="780"/>
      <c r="H695" s="780"/>
      <c r="I695" s="780"/>
    </row>
    <row r="696" spans="3:9" x14ac:dyDescent="0.2">
      <c r="C696" s="780"/>
      <c r="D696" s="780"/>
      <c r="E696" s="780"/>
      <c r="F696" s="780"/>
      <c r="G696" s="780"/>
      <c r="H696" s="780"/>
      <c r="I696" s="780"/>
    </row>
    <row r="697" spans="3:9" x14ac:dyDescent="0.2">
      <c r="C697" s="780"/>
      <c r="D697" s="780"/>
      <c r="E697" s="780"/>
      <c r="F697" s="780"/>
      <c r="G697" s="780"/>
      <c r="H697" s="780"/>
      <c r="I697" s="780"/>
    </row>
    <row r="698" spans="3:9" x14ac:dyDescent="0.2">
      <c r="C698" s="780"/>
      <c r="D698" s="780"/>
      <c r="E698" s="780"/>
      <c r="F698" s="780"/>
      <c r="G698" s="780"/>
      <c r="H698" s="780"/>
      <c r="I698" s="780"/>
    </row>
    <row r="699" spans="3:9" x14ac:dyDescent="0.2">
      <c r="C699" s="780"/>
      <c r="D699" s="780"/>
      <c r="E699" s="780"/>
      <c r="F699" s="780"/>
      <c r="G699" s="780"/>
      <c r="H699" s="780"/>
      <c r="I699" s="780"/>
    </row>
    <row r="700" spans="3:9" x14ac:dyDescent="0.2">
      <c r="C700" s="780"/>
      <c r="D700" s="780"/>
      <c r="E700" s="780"/>
      <c r="F700" s="780"/>
      <c r="G700" s="780"/>
      <c r="H700" s="780"/>
      <c r="I700" s="780"/>
    </row>
    <row r="701" spans="3:9" x14ac:dyDescent="0.2">
      <c r="C701" s="780"/>
      <c r="D701" s="780"/>
      <c r="E701" s="780"/>
      <c r="F701" s="780"/>
      <c r="G701" s="780"/>
      <c r="H701" s="780"/>
      <c r="I701" s="780"/>
    </row>
    <row r="702" spans="3:9" x14ac:dyDescent="0.2">
      <c r="C702" s="780"/>
      <c r="D702" s="780"/>
      <c r="E702" s="780"/>
      <c r="F702" s="780"/>
      <c r="G702" s="780"/>
      <c r="H702" s="780"/>
      <c r="I702" s="780"/>
    </row>
    <row r="703" spans="3:9" x14ac:dyDescent="0.2">
      <c r="C703" s="780"/>
      <c r="D703" s="780"/>
      <c r="E703" s="780"/>
      <c r="F703" s="780"/>
      <c r="G703" s="780"/>
      <c r="H703" s="780"/>
      <c r="I703" s="780"/>
    </row>
    <row r="704" spans="3:9" x14ac:dyDescent="0.2">
      <c r="C704" s="780"/>
      <c r="D704" s="780"/>
      <c r="E704" s="780"/>
      <c r="F704" s="780"/>
      <c r="G704" s="780"/>
      <c r="H704" s="780"/>
      <c r="I704" s="780"/>
    </row>
    <row r="705" spans="3:9" x14ac:dyDescent="0.2">
      <c r="C705" s="780"/>
      <c r="D705" s="780"/>
      <c r="E705" s="780"/>
      <c r="F705" s="780"/>
      <c r="G705" s="780"/>
      <c r="H705" s="780"/>
      <c r="I705" s="780"/>
    </row>
    <row r="706" spans="3:9" x14ac:dyDescent="0.2">
      <c r="C706" s="780"/>
      <c r="D706" s="780"/>
      <c r="E706" s="780"/>
      <c r="F706" s="780"/>
      <c r="G706" s="780"/>
      <c r="H706" s="780"/>
      <c r="I706" s="780"/>
    </row>
    <row r="707" spans="3:9" x14ac:dyDescent="0.2">
      <c r="C707" s="780"/>
      <c r="D707" s="780"/>
      <c r="E707" s="780"/>
      <c r="F707" s="780"/>
      <c r="G707" s="780"/>
      <c r="H707" s="780"/>
      <c r="I707" s="780"/>
    </row>
    <row r="708" spans="3:9" x14ac:dyDescent="0.2">
      <c r="C708" s="780"/>
      <c r="D708" s="780"/>
      <c r="E708" s="780"/>
      <c r="F708" s="780"/>
      <c r="G708" s="780"/>
      <c r="H708" s="780"/>
      <c r="I708" s="780"/>
    </row>
    <row r="709" spans="3:9" x14ac:dyDescent="0.2">
      <c r="C709" s="780"/>
      <c r="D709" s="780"/>
      <c r="E709" s="780"/>
      <c r="F709" s="780"/>
      <c r="G709" s="780"/>
      <c r="H709" s="780"/>
      <c r="I709" s="780"/>
    </row>
    <row r="710" spans="3:9" x14ac:dyDescent="0.2">
      <c r="C710" s="780"/>
      <c r="D710" s="780"/>
      <c r="E710" s="780"/>
      <c r="F710" s="780"/>
      <c r="G710" s="780"/>
      <c r="H710" s="780"/>
      <c r="I710" s="780"/>
    </row>
    <row r="711" spans="3:9" x14ac:dyDescent="0.2">
      <c r="C711" s="780"/>
      <c r="D711" s="780"/>
      <c r="E711" s="780"/>
      <c r="F711" s="780"/>
      <c r="G711" s="780"/>
      <c r="H711" s="780"/>
      <c r="I711" s="780"/>
    </row>
    <row r="712" spans="3:9" x14ac:dyDescent="0.2">
      <c r="C712" s="780"/>
      <c r="D712" s="780"/>
      <c r="E712" s="780"/>
      <c r="F712" s="780"/>
      <c r="G712" s="780"/>
      <c r="H712" s="780"/>
      <c r="I712" s="780"/>
    </row>
    <row r="713" spans="3:9" x14ac:dyDescent="0.2">
      <c r="C713" s="780"/>
      <c r="D713" s="780"/>
      <c r="E713" s="780"/>
      <c r="F713" s="780"/>
      <c r="G713" s="780"/>
      <c r="H713" s="780"/>
      <c r="I713" s="780"/>
    </row>
    <row r="714" spans="3:9" x14ac:dyDescent="0.2">
      <c r="C714" s="780"/>
      <c r="D714" s="780"/>
      <c r="E714" s="780"/>
      <c r="F714" s="780"/>
      <c r="G714" s="780"/>
      <c r="H714" s="780"/>
      <c r="I714" s="780"/>
    </row>
    <row r="715" spans="3:9" x14ac:dyDescent="0.2">
      <c r="C715" s="780"/>
      <c r="D715" s="780"/>
      <c r="E715" s="780"/>
      <c r="F715" s="780"/>
      <c r="G715" s="780"/>
      <c r="H715" s="780"/>
      <c r="I715" s="780"/>
    </row>
    <row r="716" spans="3:9" x14ac:dyDescent="0.2">
      <c r="C716" s="780"/>
      <c r="D716" s="780"/>
      <c r="E716" s="780"/>
      <c r="F716" s="780"/>
      <c r="G716" s="780"/>
      <c r="H716" s="780"/>
      <c r="I716" s="780"/>
    </row>
    <row r="717" spans="3:9" x14ac:dyDescent="0.2">
      <c r="C717" s="780"/>
      <c r="D717" s="780"/>
      <c r="E717" s="780"/>
      <c r="F717" s="780"/>
      <c r="G717" s="780"/>
      <c r="H717" s="780"/>
      <c r="I717" s="780"/>
    </row>
    <row r="718" spans="3:9" x14ac:dyDescent="0.2">
      <c r="C718" s="780"/>
      <c r="D718" s="780"/>
      <c r="E718" s="780"/>
      <c r="F718" s="780"/>
      <c r="G718" s="780"/>
      <c r="H718" s="780"/>
      <c r="I718" s="780"/>
    </row>
    <row r="719" spans="3:9" x14ac:dyDescent="0.2">
      <c r="C719" s="780"/>
      <c r="D719" s="780"/>
      <c r="E719" s="780"/>
      <c r="F719" s="780"/>
      <c r="G719" s="780"/>
      <c r="H719" s="780"/>
      <c r="I719" s="780"/>
    </row>
    <row r="720" spans="3:9" x14ac:dyDescent="0.2">
      <c r="C720" s="780"/>
      <c r="D720" s="780"/>
      <c r="E720" s="780"/>
      <c r="F720" s="780"/>
      <c r="G720" s="780"/>
      <c r="H720" s="780"/>
      <c r="I720" s="780"/>
    </row>
    <row r="721" spans="3:9" x14ac:dyDescent="0.2">
      <c r="C721" s="780"/>
      <c r="D721" s="780"/>
      <c r="E721" s="780"/>
      <c r="F721" s="780"/>
      <c r="G721" s="780"/>
      <c r="H721" s="780"/>
      <c r="I721" s="780"/>
    </row>
    <row r="722" spans="3:9" x14ac:dyDescent="0.2">
      <c r="C722" s="780"/>
      <c r="D722" s="780"/>
      <c r="E722" s="780"/>
      <c r="F722" s="780"/>
      <c r="G722" s="780"/>
      <c r="H722" s="780"/>
      <c r="I722" s="780"/>
    </row>
    <row r="723" spans="3:9" x14ac:dyDescent="0.2">
      <c r="C723" s="780"/>
      <c r="D723" s="780"/>
      <c r="E723" s="780"/>
      <c r="F723" s="780"/>
      <c r="G723" s="780"/>
      <c r="H723" s="780"/>
      <c r="I723" s="780"/>
    </row>
    <row r="724" spans="3:9" x14ac:dyDescent="0.2">
      <c r="C724" s="780"/>
      <c r="D724" s="780"/>
      <c r="E724" s="780"/>
      <c r="F724" s="780"/>
      <c r="G724" s="780"/>
      <c r="H724" s="780"/>
      <c r="I724" s="780"/>
    </row>
    <row r="725" spans="3:9" x14ac:dyDescent="0.2">
      <c r="C725" s="780"/>
      <c r="D725" s="780"/>
      <c r="E725" s="780"/>
      <c r="F725" s="780"/>
      <c r="G725" s="780"/>
      <c r="H725" s="780"/>
      <c r="I725" s="780"/>
    </row>
    <row r="726" spans="3:9" x14ac:dyDescent="0.2">
      <c r="C726" s="780"/>
      <c r="D726" s="780"/>
      <c r="E726" s="780"/>
      <c r="F726" s="780"/>
      <c r="G726" s="780"/>
      <c r="H726" s="780"/>
      <c r="I726" s="780"/>
    </row>
    <row r="727" spans="3:9" x14ac:dyDescent="0.2">
      <c r="C727" s="780"/>
      <c r="D727" s="780"/>
      <c r="E727" s="780"/>
      <c r="F727" s="780"/>
      <c r="G727" s="780"/>
      <c r="H727" s="780"/>
      <c r="I727" s="780"/>
    </row>
    <row r="728" spans="3:9" x14ac:dyDescent="0.2">
      <c r="C728" s="780"/>
      <c r="D728" s="780"/>
      <c r="E728" s="780"/>
      <c r="F728" s="780"/>
      <c r="G728" s="780"/>
      <c r="H728" s="780"/>
      <c r="I728" s="780"/>
    </row>
    <row r="729" spans="3:9" x14ac:dyDescent="0.2">
      <c r="C729" s="780"/>
      <c r="D729" s="780"/>
      <c r="E729" s="780"/>
      <c r="F729" s="780"/>
      <c r="G729" s="780"/>
      <c r="H729" s="780"/>
      <c r="I729" s="780"/>
    </row>
    <row r="730" spans="3:9" x14ac:dyDescent="0.2">
      <c r="C730" s="780"/>
      <c r="D730" s="780"/>
      <c r="E730" s="780"/>
      <c r="F730" s="780"/>
      <c r="G730" s="780"/>
      <c r="H730" s="780"/>
      <c r="I730" s="780"/>
    </row>
    <row r="731" spans="3:9" x14ac:dyDescent="0.2">
      <c r="C731" s="780"/>
      <c r="D731" s="780"/>
      <c r="E731" s="780"/>
      <c r="F731" s="780"/>
      <c r="G731" s="780"/>
      <c r="H731" s="780"/>
      <c r="I731" s="780"/>
    </row>
    <row r="732" spans="3:9" x14ac:dyDescent="0.2">
      <c r="C732" s="780"/>
      <c r="D732" s="780"/>
      <c r="E732" s="780"/>
      <c r="F732" s="780"/>
      <c r="G732" s="780"/>
      <c r="H732" s="780"/>
      <c r="I732" s="780"/>
    </row>
    <row r="733" spans="3:9" x14ac:dyDescent="0.2">
      <c r="C733" s="780"/>
      <c r="D733" s="780"/>
      <c r="E733" s="780"/>
      <c r="F733" s="780"/>
      <c r="G733" s="780"/>
      <c r="H733" s="780"/>
      <c r="I733" s="780"/>
    </row>
    <row r="734" spans="3:9" x14ac:dyDescent="0.2">
      <c r="C734" s="780"/>
      <c r="D734" s="780"/>
      <c r="E734" s="780"/>
      <c r="F734" s="780"/>
      <c r="G734" s="780"/>
      <c r="H734" s="780"/>
      <c r="I734" s="780"/>
    </row>
    <row r="735" spans="3:9" x14ac:dyDescent="0.2">
      <c r="C735" s="780"/>
      <c r="D735" s="780"/>
      <c r="E735" s="780"/>
      <c r="F735" s="780"/>
      <c r="G735" s="780"/>
      <c r="H735" s="780"/>
      <c r="I735" s="780"/>
    </row>
    <row r="736" spans="3:9" x14ac:dyDescent="0.2">
      <c r="C736" s="780"/>
      <c r="D736" s="780"/>
      <c r="E736" s="780"/>
      <c r="F736" s="780"/>
      <c r="G736" s="780"/>
      <c r="H736" s="780"/>
      <c r="I736" s="780"/>
    </row>
    <row r="737" spans="3:9" x14ac:dyDescent="0.2">
      <c r="C737" s="780"/>
      <c r="D737" s="780"/>
      <c r="E737" s="780"/>
      <c r="F737" s="780"/>
      <c r="G737" s="780"/>
      <c r="H737" s="780"/>
      <c r="I737" s="780"/>
    </row>
    <row r="738" spans="3:9" x14ac:dyDescent="0.2">
      <c r="C738" s="780"/>
      <c r="D738" s="780"/>
      <c r="E738" s="780"/>
      <c r="F738" s="780"/>
      <c r="G738" s="780"/>
      <c r="H738" s="780"/>
      <c r="I738" s="780"/>
    </row>
    <row r="739" spans="3:9" x14ac:dyDescent="0.2">
      <c r="C739" s="780"/>
      <c r="D739" s="780"/>
      <c r="E739" s="780"/>
      <c r="F739" s="780"/>
      <c r="G739" s="780"/>
      <c r="H739" s="780"/>
      <c r="I739" s="780"/>
    </row>
    <row r="740" spans="3:9" x14ac:dyDescent="0.2">
      <c r="C740" s="780"/>
      <c r="D740" s="780"/>
      <c r="E740" s="780"/>
      <c r="F740" s="780"/>
      <c r="G740" s="780"/>
      <c r="H740" s="780"/>
      <c r="I740" s="780"/>
    </row>
    <row r="741" spans="3:9" x14ac:dyDescent="0.2">
      <c r="C741" s="780"/>
      <c r="D741" s="780"/>
      <c r="E741" s="780"/>
      <c r="F741" s="780"/>
      <c r="G741" s="780"/>
      <c r="H741" s="780"/>
      <c r="I741" s="780"/>
    </row>
    <row r="742" spans="3:9" x14ac:dyDescent="0.2">
      <c r="C742" s="780"/>
      <c r="D742" s="780"/>
      <c r="E742" s="780"/>
      <c r="F742" s="780"/>
      <c r="G742" s="780"/>
      <c r="H742" s="780"/>
      <c r="I742" s="780"/>
    </row>
    <row r="743" spans="3:9" x14ac:dyDescent="0.2">
      <c r="C743" s="780"/>
      <c r="D743" s="780"/>
      <c r="E743" s="780"/>
      <c r="F743" s="780"/>
      <c r="G743" s="780"/>
      <c r="H743" s="780"/>
      <c r="I743" s="780"/>
    </row>
    <row r="744" spans="3:9" x14ac:dyDescent="0.2">
      <c r="C744" s="780"/>
      <c r="D744" s="780"/>
      <c r="E744" s="780"/>
      <c r="F744" s="780"/>
      <c r="G744" s="780"/>
      <c r="H744" s="780"/>
      <c r="I744" s="780"/>
    </row>
    <row r="745" spans="3:9" x14ac:dyDescent="0.2">
      <c r="C745" s="780"/>
      <c r="D745" s="780"/>
      <c r="E745" s="780"/>
      <c r="F745" s="780"/>
      <c r="G745" s="780"/>
      <c r="H745" s="780"/>
      <c r="I745" s="780"/>
    </row>
    <row r="746" spans="3:9" x14ac:dyDescent="0.2">
      <c r="C746" s="780"/>
      <c r="D746" s="780"/>
      <c r="E746" s="780"/>
      <c r="F746" s="780"/>
      <c r="G746" s="780"/>
      <c r="H746" s="780"/>
      <c r="I746" s="780"/>
    </row>
    <row r="747" spans="3:9" x14ac:dyDescent="0.2">
      <c r="C747" s="780"/>
      <c r="D747" s="780"/>
      <c r="E747" s="780"/>
      <c r="F747" s="780"/>
      <c r="G747" s="780"/>
      <c r="H747" s="780"/>
      <c r="I747" s="780"/>
    </row>
    <row r="748" spans="3:9" x14ac:dyDescent="0.2">
      <c r="C748" s="780"/>
      <c r="D748" s="780"/>
      <c r="E748" s="780"/>
      <c r="F748" s="780"/>
      <c r="G748" s="780"/>
      <c r="H748" s="780"/>
      <c r="I748" s="780"/>
    </row>
    <row r="749" spans="3:9" x14ac:dyDescent="0.2">
      <c r="C749" s="780"/>
      <c r="D749" s="780"/>
      <c r="E749" s="780"/>
      <c r="F749" s="780"/>
      <c r="G749" s="780"/>
      <c r="H749" s="780"/>
      <c r="I749" s="780"/>
    </row>
    <row r="750" spans="3:9" x14ac:dyDescent="0.2">
      <c r="C750" s="780"/>
      <c r="D750" s="780"/>
      <c r="E750" s="780"/>
      <c r="F750" s="780"/>
      <c r="G750" s="780"/>
      <c r="H750" s="780"/>
      <c r="I750" s="780"/>
    </row>
    <row r="751" spans="3:9" x14ac:dyDescent="0.2">
      <c r="C751" s="780"/>
      <c r="D751" s="780"/>
      <c r="E751" s="780"/>
      <c r="F751" s="780"/>
      <c r="G751" s="780"/>
      <c r="H751" s="780"/>
      <c r="I751" s="780"/>
    </row>
    <row r="752" spans="3:9" x14ac:dyDescent="0.2">
      <c r="C752" s="780"/>
      <c r="D752" s="780"/>
      <c r="E752" s="780"/>
      <c r="F752" s="780"/>
      <c r="G752" s="780"/>
      <c r="H752" s="780"/>
      <c r="I752" s="780"/>
    </row>
    <row r="753" spans="3:9" x14ac:dyDescent="0.2">
      <c r="C753" s="780"/>
      <c r="D753" s="780"/>
      <c r="E753" s="780"/>
      <c r="F753" s="780"/>
      <c r="G753" s="780"/>
      <c r="H753" s="780"/>
      <c r="I753" s="780"/>
    </row>
    <row r="754" spans="3:9" x14ac:dyDescent="0.2">
      <c r="C754" s="780"/>
      <c r="D754" s="780"/>
      <c r="E754" s="780"/>
      <c r="F754" s="780"/>
      <c r="G754" s="780"/>
      <c r="H754" s="780"/>
      <c r="I754" s="780"/>
    </row>
    <row r="755" spans="3:9" x14ac:dyDescent="0.2">
      <c r="C755" s="780"/>
      <c r="D755" s="780"/>
      <c r="E755" s="780"/>
      <c r="F755" s="780"/>
      <c r="G755" s="780"/>
      <c r="H755" s="780"/>
      <c r="I755" s="780"/>
    </row>
    <row r="756" spans="3:9" x14ac:dyDescent="0.2">
      <c r="C756" s="780"/>
      <c r="D756" s="780"/>
      <c r="E756" s="780"/>
      <c r="F756" s="780"/>
      <c r="G756" s="780"/>
      <c r="H756" s="780"/>
      <c r="I756" s="780"/>
    </row>
    <row r="757" spans="3:9" x14ac:dyDescent="0.2">
      <c r="C757" s="780"/>
      <c r="D757" s="780"/>
      <c r="E757" s="780"/>
      <c r="F757" s="780"/>
      <c r="G757" s="780"/>
      <c r="H757" s="780"/>
      <c r="I757" s="780"/>
    </row>
    <row r="758" spans="3:9" x14ac:dyDescent="0.2">
      <c r="C758" s="780"/>
      <c r="D758" s="780"/>
      <c r="E758" s="780"/>
      <c r="F758" s="780"/>
      <c r="G758" s="780"/>
      <c r="H758" s="780"/>
      <c r="I758" s="780"/>
    </row>
    <row r="759" spans="3:9" x14ac:dyDescent="0.2">
      <c r="C759" s="780"/>
      <c r="D759" s="780"/>
      <c r="E759" s="780"/>
      <c r="F759" s="780"/>
      <c r="G759" s="780"/>
      <c r="H759" s="780"/>
      <c r="I759" s="780"/>
    </row>
    <row r="760" spans="3:9" x14ac:dyDescent="0.2">
      <c r="C760" s="780"/>
      <c r="D760" s="780"/>
      <c r="E760" s="780"/>
      <c r="F760" s="780"/>
      <c r="G760" s="780"/>
      <c r="H760" s="780"/>
      <c r="I760" s="780"/>
    </row>
    <row r="761" spans="3:9" x14ac:dyDescent="0.2">
      <c r="C761" s="780"/>
      <c r="D761" s="780"/>
      <c r="E761" s="780"/>
      <c r="F761" s="780"/>
      <c r="G761" s="780"/>
      <c r="H761" s="780"/>
      <c r="I761" s="780"/>
    </row>
    <row r="762" spans="3:9" x14ac:dyDescent="0.2">
      <c r="C762" s="780"/>
      <c r="D762" s="780"/>
      <c r="E762" s="780"/>
      <c r="F762" s="780"/>
      <c r="G762" s="780"/>
      <c r="H762" s="780"/>
      <c r="I762" s="780"/>
    </row>
    <row r="763" spans="3:9" x14ac:dyDescent="0.2">
      <c r="C763" s="780"/>
      <c r="D763" s="780"/>
      <c r="E763" s="780"/>
      <c r="F763" s="780"/>
      <c r="G763" s="780"/>
      <c r="H763" s="780"/>
      <c r="I763" s="780"/>
    </row>
    <row r="764" spans="3:9" x14ac:dyDescent="0.2">
      <c r="C764" s="780"/>
      <c r="D764" s="780"/>
      <c r="E764" s="780"/>
      <c r="F764" s="780"/>
      <c r="G764" s="780"/>
      <c r="H764" s="780"/>
      <c r="I764" s="780"/>
    </row>
    <row r="765" spans="3:9" x14ac:dyDescent="0.2">
      <c r="C765" s="780"/>
      <c r="D765" s="780"/>
      <c r="E765" s="780"/>
      <c r="F765" s="780"/>
      <c r="G765" s="780"/>
      <c r="H765" s="780"/>
      <c r="I765" s="780"/>
    </row>
    <row r="766" spans="3:9" x14ac:dyDescent="0.2">
      <c r="C766" s="780"/>
      <c r="D766" s="780"/>
      <c r="E766" s="780"/>
      <c r="F766" s="780"/>
      <c r="G766" s="780"/>
      <c r="H766" s="780"/>
      <c r="I766" s="780"/>
    </row>
    <row r="767" spans="3:9" x14ac:dyDescent="0.2">
      <c r="C767" s="780"/>
      <c r="D767" s="780"/>
      <c r="E767" s="780"/>
      <c r="F767" s="780"/>
      <c r="G767" s="780"/>
      <c r="H767" s="780"/>
      <c r="I767" s="780"/>
    </row>
    <row r="768" spans="3:9" x14ac:dyDescent="0.2">
      <c r="C768" s="780"/>
      <c r="D768" s="780"/>
      <c r="E768" s="780"/>
      <c r="F768" s="780"/>
      <c r="G768" s="780"/>
      <c r="H768" s="780"/>
      <c r="I768" s="780"/>
    </row>
    <row r="769" spans="3:9" x14ac:dyDescent="0.2">
      <c r="C769" s="780"/>
      <c r="D769" s="780"/>
      <c r="E769" s="780"/>
      <c r="F769" s="780"/>
      <c r="G769" s="780"/>
      <c r="H769" s="780"/>
      <c r="I769" s="780"/>
    </row>
    <row r="770" spans="3:9" x14ac:dyDescent="0.2">
      <c r="C770" s="780"/>
      <c r="D770" s="780"/>
      <c r="E770" s="780"/>
      <c r="F770" s="780"/>
      <c r="G770" s="780"/>
      <c r="H770" s="780"/>
      <c r="I770" s="780"/>
    </row>
    <row r="771" spans="3:9" x14ac:dyDescent="0.2">
      <c r="C771" s="780"/>
      <c r="D771" s="780"/>
      <c r="E771" s="780"/>
      <c r="F771" s="780"/>
      <c r="G771" s="780"/>
      <c r="H771" s="780"/>
      <c r="I771" s="780"/>
    </row>
    <row r="772" spans="3:9" x14ac:dyDescent="0.2">
      <c r="C772" s="780"/>
      <c r="D772" s="780"/>
      <c r="E772" s="780"/>
      <c r="F772" s="780"/>
      <c r="G772" s="780"/>
      <c r="H772" s="780"/>
      <c r="I772" s="780"/>
    </row>
    <row r="773" spans="3:9" x14ac:dyDescent="0.2">
      <c r="C773" s="780"/>
      <c r="D773" s="780"/>
      <c r="E773" s="780"/>
      <c r="F773" s="780"/>
      <c r="G773" s="780"/>
      <c r="H773" s="780"/>
      <c r="I773" s="780"/>
    </row>
    <row r="774" spans="3:9" x14ac:dyDescent="0.2">
      <c r="C774" s="780"/>
      <c r="D774" s="780"/>
      <c r="E774" s="780"/>
      <c r="F774" s="780"/>
      <c r="G774" s="780"/>
      <c r="H774" s="780"/>
      <c r="I774" s="780"/>
    </row>
    <row r="775" spans="3:9" x14ac:dyDescent="0.2">
      <c r="C775" s="780"/>
      <c r="D775" s="780"/>
      <c r="E775" s="780"/>
      <c r="F775" s="780"/>
      <c r="G775" s="780"/>
      <c r="H775" s="780"/>
      <c r="I775" s="780"/>
    </row>
    <row r="776" spans="3:9" x14ac:dyDescent="0.2">
      <c r="C776" s="780"/>
      <c r="D776" s="780"/>
      <c r="E776" s="780"/>
      <c r="F776" s="780"/>
      <c r="G776" s="780"/>
      <c r="H776" s="780"/>
      <c r="I776" s="780"/>
    </row>
    <row r="777" spans="3:9" x14ac:dyDescent="0.2">
      <c r="C777" s="780"/>
      <c r="D777" s="780"/>
      <c r="E777" s="780"/>
      <c r="F777" s="780"/>
      <c r="G777" s="780"/>
      <c r="H777" s="780"/>
      <c r="I777" s="780"/>
    </row>
    <row r="778" spans="3:9" x14ac:dyDescent="0.2">
      <c r="C778" s="780"/>
      <c r="D778" s="780"/>
      <c r="E778" s="780"/>
      <c r="F778" s="780"/>
      <c r="G778" s="780"/>
      <c r="H778" s="780"/>
      <c r="I778" s="780"/>
    </row>
    <row r="779" spans="3:9" x14ac:dyDescent="0.2">
      <c r="C779" s="780"/>
      <c r="D779" s="780"/>
      <c r="E779" s="780"/>
      <c r="F779" s="780"/>
      <c r="G779" s="780"/>
      <c r="H779" s="780"/>
      <c r="I779" s="780"/>
    </row>
    <row r="780" spans="3:9" x14ac:dyDescent="0.2">
      <c r="C780" s="780"/>
      <c r="D780" s="780"/>
      <c r="E780" s="780"/>
      <c r="F780" s="780"/>
      <c r="G780" s="780"/>
      <c r="H780" s="780"/>
      <c r="I780" s="780"/>
    </row>
    <row r="781" spans="3:9" x14ac:dyDescent="0.2">
      <c r="C781" s="780"/>
      <c r="D781" s="780"/>
      <c r="E781" s="780"/>
      <c r="F781" s="780"/>
      <c r="G781" s="780"/>
      <c r="H781" s="780"/>
      <c r="I781" s="780"/>
    </row>
    <row r="782" spans="3:9" x14ac:dyDescent="0.2">
      <c r="C782" s="780"/>
      <c r="D782" s="780"/>
      <c r="E782" s="780"/>
      <c r="F782" s="780"/>
      <c r="G782" s="780"/>
      <c r="H782" s="780"/>
      <c r="I782" s="780"/>
    </row>
    <row r="783" spans="3:9" x14ac:dyDescent="0.2">
      <c r="C783" s="780"/>
      <c r="D783" s="780"/>
      <c r="E783" s="780"/>
      <c r="F783" s="780"/>
      <c r="G783" s="780"/>
      <c r="H783" s="780"/>
      <c r="I783" s="780"/>
    </row>
    <row r="784" spans="3:9" x14ac:dyDescent="0.2">
      <c r="C784" s="780"/>
      <c r="D784" s="780"/>
      <c r="E784" s="780"/>
      <c r="F784" s="780"/>
      <c r="G784" s="780"/>
      <c r="H784" s="780"/>
      <c r="I784" s="780"/>
    </row>
    <row r="785" spans="3:9" x14ac:dyDescent="0.2">
      <c r="C785" s="780"/>
      <c r="D785" s="780"/>
      <c r="E785" s="780"/>
      <c r="F785" s="780"/>
      <c r="G785" s="780"/>
      <c r="H785" s="780"/>
      <c r="I785" s="780"/>
    </row>
    <row r="786" spans="3:9" x14ac:dyDescent="0.2">
      <c r="C786" s="780"/>
      <c r="D786" s="780"/>
      <c r="E786" s="780"/>
      <c r="F786" s="780"/>
      <c r="G786" s="780"/>
      <c r="H786" s="780"/>
      <c r="I786" s="780"/>
    </row>
    <row r="787" spans="3:9" x14ac:dyDescent="0.2">
      <c r="C787" s="780"/>
      <c r="D787" s="780"/>
      <c r="E787" s="780"/>
      <c r="F787" s="780"/>
      <c r="G787" s="780"/>
      <c r="H787" s="780"/>
      <c r="I787" s="780"/>
    </row>
    <row r="788" spans="3:9" x14ac:dyDescent="0.2">
      <c r="C788" s="780"/>
      <c r="D788" s="780"/>
      <c r="E788" s="780"/>
      <c r="F788" s="780"/>
      <c r="G788" s="780"/>
      <c r="H788" s="780"/>
      <c r="I788" s="780"/>
    </row>
    <row r="789" spans="3:9" x14ac:dyDescent="0.2">
      <c r="C789" s="780"/>
      <c r="D789" s="780"/>
      <c r="E789" s="780"/>
      <c r="F789" s="780"/>
      <c r="G789" s="780"/>
      <c r="H789" s="780"/>
      <c r="I789" s="780"/>
    </row>
    <row r="790" spans="3:9" x14ac:dyDescent="0.2">
      <c r="C790" s="780"/>
      <c r="D790" s="780"/>
      <c r="E790" s="780"/>
      <c r="F790" s="780"/>
      <c r="G790" s="780"/>
      <c r="H790" s="780"/>
      <c r="I790" s="780"/>
    </row>
    <row r="791" spans="3:9" x14ac:dyDescent="0.2">
      <c r="C791" s="780"/>
      <c r="D791" s="780"/>
      <c r="E791" s="780"/>
      <c r="F791" s="780"/>
      <c r="G791" s="780"/>
      <c r="H791" s="780"/>
      <c r="I791" s="780"/>
    </row>
    <row r="792" spans="3:9" x14ac:dyDescent="0.2">
      <c r="C792" s="780"/>
      <c r="D792" s="780"/>
      <c r="E792" s="780"/>
      <c r="F792" s="780"/>
      <c r="G792" s="780"/>
      <c r="H792" s="780"/>
      <c r="I792" s="780"/>
    </row>
    <row r="793" spans="3:9" x14ac:dyDescent="0.2">
      <c r="C793" s="780"/>
      <c r="D793" s="780"/>
      <c r="E793" s="780"/>
      <c r="F793" s="780"/>
      <c r="G793" s="780"/>
      <c r="H793" s="780"/>
      <c r="I793" s="780"/>
    </row>
    <row r="794" spans="3:9" x14ac:dyDescent="0.2">
      <c r="C794" s="780"/>
      <c r="D794" s="780"/>
      <c r="E794" s="780"/>
      <c r="F794" s="780"/>
      <c r="G794" s="780"/>
      <c r="H794" s="780"/>
      <c r="I794" s="780"/>
    </row>
    <row r="795" spans="3:9" x14ac:dyDescent="0.2">
      <c r="C795" s="780"/>
      <c r="D795" s="780"/>
      <c r="E795" s="780"/>
      <c r="F795" s="780"/>
      <c r="G795" s="780"/>
      <c r="H795" s="780"/>
      <c r="I795" s="780"/>
    </row>
    <row r="796" spans="3:9" x14ac:dyDescent="0.2">
      <c r="C796" s="780"/>
      <c r="D796" s="780"/>
      <c r="E796" s="780"/>
      <c r="F796" s="780"/>
      <c r="G796" s="780"/>
      <c r="H796" s="780"/>
      <c r="I796" s="780"/>
    </row>
    <row r="797" spans="3:9" x14ac:dyDescent="0.2">
      <c r="C797" s="780"/>
      <c r="D797" s="780"/>
      <c r="E797" s="780"/>
      <c r="F797" s="780"/>
      <c r="G797" s="780"/>
      <c r="H797" s="780"/>
      <c r="I797" s="780"/>
    </row>
    <row r="798" spans="3:9" x14ac:dyDescent="0.2">
      <c r="C798" s="780"/>
      <c r="D798" s="780"/>
      <c r="E798" s="780"/>
      <c r="F798" s="780"/>
      <c r="G798" s="780"/>
      <c r="H798" s="780"/>
      <c r="I798" s="780"/>
    </row>
    <row r="799" spans="3:9" x14ac:dyDescent="0.2">
      <c r="C799" s="780"/>
      <c r="D799" s="780"/>
      <c r="E799" s="780"/>
      <c r="F799" s="780"/>
      <c r="G799" s="780"/>
      <c r="H799" s="780"/>
      <c r="I799" s="780"/>
    </row>
    <row r="800" spans="3:9" x14ac:dyDescent="0.2">
      <c r="C800" s="780"/>
      <c r="D800" s="780"/>
      <c r="E800" s="780"/>
      <c r="F800" s="780"/>
      <c r="G800" s="780"/>
      <c r="H800" s="780"/>
      <c r="I800" s="780"/>
    </row>
    <row r="801" spans="3:9" x14ac:dyDescent="0.2">
      <c r="C801" s="780"/>
      <c r="D801" s="780"/>
      <c r="E801" s="780"/>
      <c r="F801" s="780"/>
      <c r="G801" s="780"/>
      <c r="H801" s="780"/>
      <c r="I801" s="780"/>
    </row>
    <row r="802" spans="3:9" x14ac:dyDescent="0.2">
      <c r="C802" s="780"/>
      <c r="D802" s="780"/>
      <c r="E802" s="780"/>
      <c r="F802" s="780"/>
      <c r="G802" s="780"/>
      <c r="H802" s="780"/>
      <c r="I802" s="780"/>
    </row>
    <row r="803" spans="3:9" x14ac:dyDescent="0.2">
      <c r="C803" s="780"/>
      <c r="D803" s="780"/>
      <c r="E803" s="780"/>
      <c r="F803" s="780"/>
      <c r="G803" s="780"/>
      <c r="H803" s="780"/>
      <c r="I803" s="780"/>
    </row>
    <row r="804" spans="3:9" x14ac:dyDescent="0.2">
      <c r="C804" s="780"/>
      <c r="D804" s="780"/>
      <c r="E804" s="780"/>
      <c r="F804" s="780"/>
      <c r="G804" s="780"/>
      <c r="H804" s="780"/>
      <c r="I804" s="780"/>
    </row>
    <row r="805" spans="3:9" x14ac:dyDescent="0.2">
      <c r="C805" s="780"/>
      <c r="D805" s="780"/>
      <c r="E805" s="780"/>
      <c r="F805" s="780"/>
      <c r="G805" s="780"/>
      <c r="H805" s="780"/>
      <c r="I805" s="780"/>
    </row>
    <row r="806" spans="3:9" x14ac:dyDescent="0.2">
      <c r="C806" s="780"/>
      <c r="D806" s="780"/>
      <c r="E806" s="780"/>
      <c r="F806" s="780"/>
      <c r="G806" s="780"/>
      <c r="H806" s="780"/>
      <c r="I806" s="780"/>
    </row>
    <row r="807" spans="3:9" x14ac:dyDescent="0.2">
      <c r="C807" s="780"/>
      <c r="D807" s="780"/>
      <c r="E807" s="780"/>
      <c r="F807" s="780"/>
      <c r="G807" s="780"/>
      <c r="H807" s="780"/>
      <c r="I807" s="780"/>
    </row>
    <row r="808" spans="3:9" x14ac:dyDescent="0.2">
      <c r="C808" s="780"/>
      <c r="D808" s="780"/>
      <c r="E808" s="780"/>
      <c r="F808" s="780"/>
      <c r="G808" s="780"/>
      <c r="H808" s="780"/>
      <c r="I808" s="780"/>
    </row>
    <row r="809" spans="3:9" x14ac:dyDescent="0.2">
      <c r="C809" s="780"/>
      <c r="D809" s="780"/>
      <c r="E809" s="780"/>
      <c r="F809" s="780"/>
      <c r="G809" s="780"/>
      <c r="H809" s="780"/>
      <c r="I809" s="780"/>
    </row>
    <row r="810" spans="3:9" x14ac:dyDescent="0.2">
      <c r="C810" s="780"/>
      <c r="D810" s="780"/>
      <c r="E810" s="780"/>
      <c r="F810" s="780"/>
      <c r="G810" s="780"/>
      <c r="H810" s="780"/>
      <c r="I810" s="780"/>
    </row>
    <row r="811" spans="3:9" x14ac:dyDescent="0.2">
      <c r="C811" s="780"/>
      <c r="D811" s="780"/>
      <c r="E811" s="780"/>
      <c r="F811" s="780"/>
      <c r="G811" s="780"/>
      <c r="H811" s="780"/>
      <c r="I811" s="780"/>
    </row>
    <row r="812" spans="3:9" x14ac:dyDescent="0.2">
      <c r="C812" s="780"/>
      <c r="D812" s="780"/>
      <c r="E812" s="780"/>
      <c r="F812" s="780"/>
      <c r="G812" s="780"/>
      <c r="H812" s="780"/>
      <c r="I812" s="780"/>
    </row>
    <row r="813" spans="3:9" x14ac:dyDescent="0.2">
      <c r="C813" s="780"/>
      <c r="D813" s="780"/>
      <c r="E813" s="780"/>
      <c r="F813" s="780"/>
      <c r="G813" s="780"/>
      <c r="H813" s="780"/>
      <c r="I813" s="780"/>
    </row>
    <row r="814" spans="3:9" x14ac:dyDescent="0.2">
      <c r="C814" s="780"/>
      <c r="D814" s="780"/>
      <c r="E814" s="780"/>
      <c r="F814" s="780"/>
      <c r="G814" s="780"/>
      <c r="H814" s="780"/>
      <c r="I814" s="780"/>
    </row>
    <row r="815" spans="3:9" x14ac:dyDescent="0.2">
      <c r="C815" s="780"/>
      <c r="D815" s="780"/>
      <c r="E815" s="780"/>
      <c r="F815" s="780"/>
      <c r="G815" s="780"/>
      <c r="H815" s="780"/>
      <c r="I815" s="780"/>
    </row>
    <row r="816" spans="3:9" x14ac:dyDescent="0.2">
      <c r="C816" s="780"/>
      <c r="D816" s="780"/>
      <c r="E816" s="780"/>
      <c r="F816" s="780"/>
      <c r="G816" s="780"/>
      <c r="H816" s="780"/>
      <c r="I816" s="780"/>
    </row>
    <row r="817" spans="3:9" x14ac:dyDescent="0.2">
      <c r="C817" s="780"/>
      <c r="D817" s="780"/>
      <c r="E817" s="780"/>
      <c r="F817" s="780"/>
      <c r="G817" s="780"/>
      <c r="H817" s="780"/>
      <c r="I817" s="780"/>
    </row>
    <row r="818" spans="3:9" x14ac:dyDescent="0.2">
      <c r="C818" s="780"/>
      <c r="D818" s="780"/>
      <c r="E818" s="780"/>
      <c r="F818" s="780"/>
      <c r="G818" s="780"/>
      <c r="H818" s="780"/>
      <c r="I818" s="780"/>
    </row>
    <row r="819" spans="3:9" x14ac:dyDescent="0.2">
      <c r="C819" s="780"/>
      <c r="D819" s="780"/>
      <c r="E819" s="780"/>
      <c r="F819" s="780"/>
      <c r="G819" s="780"/>
      <c r="H819" s="780"/>
      <c r="I819" s="780"/>
    </row>
    <row r="820" spans="3:9" x14ac:dyDescent="0.2">
      <c r="C820" s="780"/>
      <c r="D820" s="780"/>
      <c r="E820" s="780"/>
      <c r="F820" s="780"/>
      <c r="G820" s="780"/>
      <c r="H820" s="780"/>
      <c r="I820" s="780"/>
    </row>
    <row r="821" spans="3:9" x14ac:dyDescent="0.2">
      <c r="C821" s="780"/>
      <c r="D821" s="780"/>
      <c r="E821" s="780"/>
      <c r="F821" s="780"/>
      <c r="G821" s="780"/>
      <c r="H821" s="780"/>
      <c r="I821" s="780"/>
    </row>
    <row r="822" spans="3:9" x14ac:dyDescent="0.2">
      <c r="C822" s="780"/>
      <c r="D822" s="780"/>
      <c r="E822" s="780"/>
      <c r="F822" s="780"/>
      <c r="G822" s="780"/>
      <c r="H822" s="780"/>
      <c r="I822" s="780"/>
    </row>
    <row r="823" spans="3:9" x14ac:dyDescent="0.2">
      <c r="C823" s="780"/>
      <c r="D823" s="780"/>
      <c r="E823" s="780"/>
      <c r="F823" s="780"/>
      <c r="G823" s="780"/>
      <c r="H823" s="780"/>
      <c r="I823" s="780"/>
    </row>
    <row r="824" spans="3:9" x14ac:dyDescent="0.2">
      <c r="C824" s="780"/>
      <c r="D824" s="780"/>
      <c r="E824" s="780"/>
      <c r="F824" s="780"/>
      <c r="G824" s="780"/>
      <c r="H824" s="780"/>
      <c r="I824" s="780"/>
    </row>
    <row r="825" spans="3:9" x14ac:dyDescent="0.2">
      <c r="C825" s="780"/>
      <c r="D825" s="780"/>
      <c r="E825" s="780"/>
      <c r="F825" s="780"/>
      <c r="G825" s="780"/>
      <c r="H825" s="780"/>
      <c r="I825" s="780"/>
    </row>
    <row r="826" spans="3:9" x14ac:dyDescent="0.2">
      <c r="C826" s="780"/>
      <c r="D826" s="780"/>
      <c r="E826" s="780"/>
      <c r="F826" s="780"/>
      <c r="G826" s="780"/>
      <c r="H826" s="780"/>
      <c r="I826" s="780"/>
    </row>
    <row r="827" spans="3:9" x14ac:dyDescent="0.2">
      <c r="C827" s="780"/>
      <c r="D827" s="780"/>
      <c r="E827" s="780"/>
      <c r="F827" s="780"/>
      <c r="G827" s="780"/>
      <c r="H827" s="780"/>
      <c r="I827" s="780"/>
    </row>
    <row r="828" spans="3:9" x14ac:dyDescent="0.2">
      <c r="C828" s="780"/>
      <c r="D828" s="780"/>
      <c r="E828" s="780"/>
      <c r="F828" s="780"/>
      <c r="G828" s="780"/>
      <c r="H828" s="780"/>
      <c r="I828" s="780"/>
    </row>
    <row r="829" spans="3:9" x14ac:dyDescent="0.2">
      <c r="C829" s="780"/>
      <c r="D829" s="780"/>
      <c r="E829" s="780"/>
      <c r="F829" s="780"/>
      <c r="G829" s="780"/>
      <c r="H829" s="780"/>
      <c r="I829" s="780"/>
    </row>
    <row r="830" spans="3:9" x14ac:dyDescent="0.2">
      <c r="C830" s="780"/>
      <c r="D830" s="780"/>
      <c r="E830" s="780"/>
      <c r="F830" s="780"/>
      <c r="G830" s="780"/>
      <c r="H830" s="780"/>
      <c r="I830" s="780"/>
    </row>
    <row r="831" spans="3:9" x14ac:dyDescent="0.2">
      <c r="C831" s="780"/>
      <c r="D831" s="780"/>
      <c r="E831" s="780"/>
      <c r="F831" s="780"/>
      <c r="G831" s="780"/>
      <c r="H831" s="780"/>
      <c r="I831" s="780"/>
    </row>
    <row r="832" spans="3:9" x14ac:dyDescent="0.2">
      <c r="C832" s="780"/>
      <c r="D832" s="780"/>
      <c r="E832" s="780"/>
      <c r="F832" s="780"/>
      <c r="G832" s="780"/>
      <c r="H832" s="780"/>
      <c r="I832" s="780"/>
    </row>
    <row r="833" spans="3:9" x14ac:dyDescent="0.2">
      <c r="C833" s="780"/>
      <c r="D833" s="780"/>
      <c r="E833" s="780"/>
      <c r="F833" s="780"/>
      <c r="G833" s="780"/>
      <c r="H833" s="780"/>
      <c r="I833" s="780"/>
    </row>
    <row r="834" spans="3:9" x14ac:dyDescent="0.2">
      <c r="C834" s="780"/>
      <c r="D834" s="780"/>
      <c r="E834" s="780"/>
      <c r="F834" s="780"/>
      <c r="G834" s="780"/>
      <c r="H834" s="780"/>
      <c r="I834" s="780"/>
    </row>
    <row r="835" spans="3:9" x14ac:dyDescent="0.2">
      <c r="C835" s="780"/>
      <c r="D835" s="780"/>
      <c r="E835" s="780"/>
      <c r="F835" s="780"/>
      <c r="G835" s="780"/>
      <c r="H835" s="780"/>
      <c r="I835" s="780"/>
    </row>
    <row r="836" spans="3:9" x14ac:dyDescent="0.2">
      <c r="C836" s="780"/>
      <c r="D836" s="780"/>
      <c r="E836" s="780"/>
      <c r="F836" s="780"/>
      <c r="G836" s="780"/>
      <c r="H836" s="780"/>
      <c r="I836" s="780"/>
    </row>
    <row r="837" spans="3:9" x14ac:dyDescent="0.2">
      <c r="C837" s="780"/>
      <c r="D837" s="780"/>
      <c r="E837" s="780"/>
      <c r="F837" s="780"/>
      <c r="G837" s="780"/>
      <c r="H837" s="780"/>
      <c r="I837" s="780"/>
    </row>
    <row r="838" spans="3:9" x14ac:dyDescent="0.2">
      <c r="C838" s="780"/>
      <c r="D838" s="780"/>
      <c r="E838" s="780"/>
      <c r="F838" s="780"/>
      <c r="G838" s="780"/>
      <c r="H838" s="780"/>
      <c r="I838" s="780"/>
    </row>
    <row r="839" spans="3:9" x14ac:dyDescent="0.2">
      <c r="C839" s="780"/>
      <c r="D839" s="780"/>
      <c r="E839" s="780"/>
      <c r="F839" s="780"/>
      <c r="G839" s="780"/>
      <c r="H839" s="780"/>
      <c r="I839" s="780"/>
    </row>
    <row r="840" spans="3:9" x14ac:dyDescent="0.2">
      <c r="C840" s="780"/>
      <c r="D840" s="780"/>
      <c r="E840" s="780"/>
      <c r="F840" s="780"/>
      <c r="G840" s="780"/>
      <c r="H840" s="780"/>
      <c r="I840" s="780"/>
    </row>
    <row r="841" spans="3:9" x14ac:dyDescent="0.2">
      <c r="C841" s="780"/>
      <c r="D841" s="780"/>
      <c r="E841" s="780"/>
      <c r="F841" s="780"/>
      <c r="G841" s="780"/>
      <c r="H841" s="780"/>
      <c r="I841" s="780"/>
    </row>
    <row r="842" spans="3:9" x14ac:dyDescent="0.2">
      <c r="C842" s="780"/>
      <c r="D842" s="780"/>
      <c r="E842" s="780"/>
      <c r="F842" s="780"/>
      <c r="G842" s="780"/>
      <c r="H842" s="780"/>
      <c r="I842" s="780"/>
    </row>
    <row r="843" spans="3:9" x14ac:dyDescent="0.2">
      <c r="C843" s="780"/>
      <c r="D843" s="780"/>
      <c r="E843" s="780"/>
      <c r="F843" s="780"/>
      <c r="G843" s="780"/>
      <c r="H843" s="780"/>
      <c r="I843" s="780"/>
    </row>
    <row r="844" spans="3:9" x14ac:dyDescent="0.2">
      <c r="C844" s="780"/>
      <c r="D844" s="780"/>
      <c r="E844" s="780"/>
      <c r="F844" s="780"/>
      <c r="G844" s="780"/>
      <c r="H844" s="780"/>
      <c r="I844" s="780"/>
    </row>
    <row r="845" spans="3:9" x14ac:dyDescent="0.2">
      <c r="C845" s="780"/>
      <c r="D845" s="780"/>
      <c r="E845" s="780"/>
      <c r="F845" s="780"/>
      <c r="G845" s="780"/>
      <c r="H845" s="780"/>
      <c r="I845" s="780"/>
    </row>
    <row r="846" spans="3:9" x14ac:dyDescent="0.2">
      <c r="C846" s="780"/>
      <c r="D846" s="780"/>
      <c r="E846" s="780"/>
      <c r="F846" s="780"/>
      <c r="G846" s="780"/>
      <c r="H846" s="780"/>
      <c r="I846" s="780"/>
    </row>
    <row r="847" spans="3:9" x14ac:dyDescent="0.2">
      <c r="C847" s="780"/>
      <c r="D847" s="780"/>
      <c r="E847" s="780"/>
      <c r="F847" s="780"/>
      <c r="G847" s="780"/>
      <c r="H847" s="780"/>
      <c r="I847" s="780"/>
    </row>
    <row r="848" spans="3:9" x14ac:dyDescent="0.2">
      <c r="C848" s="780"/>
      <c r="D848" s="780"/>
      <c r="E848" s="780"/>
      <c r="F848" s="780"/>
      <c r="G848" s="780"/>
      <c r="H848" s="780"/>
      <c r="I848" s="780"/>
    </row>
    <row r="849" spans="3:9" x14ac:dyDescent="0.2">
      <c r="C849" s="780"/>
      <c r="D849" s="780"/>
      <c r="E849" s="780"/>
      <c r="F849" s="780"/>
      <c r="G849" s="780"/>
      <c r="H849" s="780"/>
      <c r="I849" s="780"/>
    </row>
    <row r="850" spans="3:9" x14ac:dyDescent="0.2">
      <c r="C850" s="780"/>
      <c r="D850" s="780"/>
      <c r="E850" s="780"/>
      <c r="F850" s="780"/>
      <c r="G850" s="780"/>
      <c r="H850" s="780"/>
      <c r="I850" s="780"/>
    </row>
    <row r="851" spans="3:9" x14ac:dyDescent="0.2">
      <c r="C851" s="780"/>
      <c r="D851" s="780"/>
      <c r="E851" s="780"/>
      <c r="F851" s="780"/>
      <c r="G851" s="780"/>
      <c r="H851" s="780"/>
      <c r="I851" s="780"/>
    </row>
    <row r="852" spans="3:9" x14ac:dyDescent="0.2">
      <c r="C852" s="780"/>
      <c r="D852" s="780"/>
      <c r="E852" s="780"/>
      <c r="F852" s="780"/>
      <c r="G852" s="780"/>
      <c r="H852" s="780"/>
      <c r="I852" s="780"/>
    </row>
    <row r="853" spans="3:9" x14ac:dyDescent="0.2">
      <c r="C853" s="780"/>
      <c r="D853" s="780"/>
      <c r="E853" s="780"/>
      <c r="F853" s="780"/>
      <c r="G853" s="780"/>
      <c r="H853" s="780"/>
      <c r="I853" s="780"/>
    </row>
    <row r="854" spans="3:9" x14ac:dyDescent="0.2">
      <c r="C854" s="780"/>
      <c r="D854" s="780"/>
      <c r="E854" s="780"/>
      <c r="F854" s="780"/>
      <c r="G854" s="780"/>
      <c r="H854" s="780"/>
      <c r="I854" s="780"/>
    </row>
    <row r="855" spans="3:9" x14ac:dyDescent="0.2">
      <c r="C855" s="780"/>
      <c r="D855" s="780"/>
      <c r="E855" s="780"/>
      <c r="F855" s="780"/>
      <c r="G855" s="780"/>
      <c r="H855" s="780"/>
      <c r="I855" s="780"/>
    </row>
    <row r="856" spans="3:9" x14ac:dyDescent="0.2">
      <c r="C856" s="780"/>
      <c r="D856" s="780"/>
      <c r="E856" s="780"/>
      <c r="F856" s="780"/>
      <c r="G856" s="780"/>
      <c r="H856" s="780"/>
      <c r="I856" s="780"/>
    </row>
    <row r="857" spans="3:9" x14ac:dyDescent="0.2">
      <c r="C857" s="780"/>
      <c r="D857" s="780"/>
      <c r="E857" s="780"/>
      <c r="F857" s="780"/>
      <c r="G857" s="780"/>
      <c r="H857" s="780"/>
      <c r="I857" s="780"/>
    </row>
    <row r="858" spans="3:9" x14ac:dyDescent="0.2">
      <c r="C858" s="780"/>
      <c r="D858" s="780"/>
      <c r="E858" s="780"/>
      <c r="F858" s="780"/>
      <c r="G858" s="780"/>
      <c r="H858" s="780"/>
      <c r="I858" s="780"/>
    </row>
    <row r="859" spans="3:9" x14ac:dyDescent="0.2">
      <c r="C859" s="780"/>
      <c r="D859" s="780"/>
      <c r="E859" s="780"/>
      <c r="F859" s="780"/>
      <c r="G859" s="780"/>
      <c r="H859" s="780"/>
      <c r="I859" s="780"/>
    </row>
    <row r="860" spans="3:9" x14ac:dyDescent="0.2">
      <c r="C860" s="780"/>
      <c r="D860" s="780"/>
      <c r="E860" s="780"/>
      <c r="F860" s="780"/>
      <c r="G860" s="780"/>
      <c r="H860" s="780"/>
      <c r="I860" s="780"/>
    </row>
    <row r="861" spans="3:9" x14ac:dyDescent="0.2">
      <c r="C861" s="780"/>
      <c r="D861" s="780"/>
      <c r="E861" s="780"/>
      <c r="F861" s="780"/>
      <c r="G861" s="780"/>
      <c r="H861" s="780"/>
      <c r="I861" s="780"/>
    </row>
    <row r="862" spans="3:9" x14ac:dyDescent="0.2">
      <c r="C862" s="780"/>
      <c r="D862" s="780"/>
      <c r="E862" s="780"/>
      <c r="F862" s="780"/>
      <c r="G862" s="780"/>
      <c r="H862" s="780"/>
      <c r="I862" s="780"/>
    </row>
    <row r="863" spans="3:9" x14ac:dyDescent="0.2">
      <c r="C863" s="780"/>
      <c r="D863" s="780"/>
      <c r="E863" s="780"/>
      <c r="F863" s="780"/>
      <c r="G863" s="780"/>
      <c r="H863" s="780"/>
      <c r="I863" s="780"/>
    </row>
    <row r="864" spans="3:9" x14ac:dyDescent="0.2">
      <c r="C864" s="780"/>
      <c r="D864" s="780"/>
      <c r="E864" s="780"/>
      <c r="F864" s="780"/>
      <c r="G864" s="780"/>
      <c r="H864" s="780"/>
      <c r="I864" s="780"/>
    </row>
    <row r="865" spans="3:9" x14ac:dyDescent="0.2">
      <c r="C865" s="780"/>
      <c r="D865" s="780"/>
      <c r="E865" s="780"/>
      <c r="F865" s="780"/>
      <c r="G865" s="780"/>
      <c r="H865" s="780"/>
      <c r="I865" s="780"/>
    </row>
    <row r="866" spans="3:9" x14ac:dyDescent="0.2">
      <c r="C866" s="780"/>
      <c r="D866" s="780"/>
      <c r="E866" s="780"/>
      <c r="F866" s="780"/>
      <c r="G866" s="780"/>
      <c r="H866" s="780"/>
      <c r="I866" s="780"/>
    </row>
    <row r="867" spans="3:9" x14ac:dyDescent="0.2">
      <c r="C867" s="780"/>
      <c r="D867" s="780"/>
      <c r="E867" s="780"/>
      <c r="F867" s="780"/>
      <c r="G867" s="780"/>
      <c r="H867" s="780"/>
      <c r="I867" s="780"/>
    </row>
    <row r="868" spans="3:9" x14ac:dyDescent="0.2">
      <c r="C868" s="780"/>
      <c r="D868" s="780"/>
      <c r="E868" s="780"/>
      <c r="F868" s="780"/>
      <c r="G868" s="780"/>
      <c r="H868" s="780"/>
      <c r="I868" s="780"/>
    </row>
    <row r="869" spans="3:9" x14ac:dyDescent="0.2">
      <c r="C869" s="780"/>
      <c r="D869" s="780"/>
      <c r="E869" s="780"/>
      <c r="F869" s="780"/>
      <c r="G869" s="780"/>
      <c r="H869" s="780"/>
      <c r="I869" s="780"/>
    </row>
    <row r="870" spans="3:9" x14ac:dyDescent="0.2">
      <c r="C870" s="780"/>
      <c r="D870" s="780"/>
      <c r="E870" s="780"/>
      <c r="F870" s="780"/>
      <c r="G870" s="780"/>
      <c r="H870" s="780"/>
      <c r="I870" s="780"/>
    </row>
    <row r="871" spans="3:9" x14ac:dyDescent="0.2">
      <c r="C871" s="780"/>
      <c r="D871" s="780"/>
      <c r="E871" s="780"/>
      <c r="F871" s="780"/>
      <c r="G871" s="780"/>
      <c r="H871" s="780"/>
      <c r="I871" s="780"/>
    </row>
    <row r="872" spans="3:9" x14ac:dyDescent="0.2">
      <c r="C872" s="780"/>
      <c r="D872" s="780"/>
      <c r="E872" s="780"/>
      <c r="F872" s="780"/>
      <c r="G872" s="780"/>
      <c r="H872" s="780"/>
      <c r="I872" s="780"/>
    </row>
    <row r="873" spans="3:9" x14ac:dyDescent="0.2">
      <c r="C873" s="780"/>
      <c r="D873" s="780"/>
      <c r="E873" s="780"/>
      <c r="F873" s="780"/>
      <c r="G873" s="780"/>
      <c r="H873" s="780"/>
      <c r="I873" s="780"/>
    </row>
    <row r="874" spans="3:9" x14ac:dyDescent="0.2">
      <c r="C874" s="780"/>
      <c r="D874" s="780"/>
      <c r="E874" s="780"/>
      <c r="F874" s="780"/>
      <c r="G874" s="780"/>
      <c r="H874" s="780"/>
      <c r="I874" s="780"/>
    </row>
    <row r="875" spans="3:9" x14ac:dyDescent="0.2">
      <c r="C875" s="780"/>
      <c r="D875" s="780"/>
      <c r="E875" s="780"/>
      <c r="F875" s="780"/>
      <c r="G875" s="780"/>
      <c r="H875" s="780"/>
      <c r="I875" s="780"/>
    </row>
    <row r="876" spans="3:9" x14ac:dyDescent="0.2">
      <c r="C876" s="780"/>
      <c r="D876" s="780"/>
      <c r="E876" s="780"/>
      <c r="F876" s="780"/>
      <c r="G876" s="780"/>
      <c r="H876" s="780"/>
      <c r="I876" s="780"/>
    </row>
    <row r="877" spans="3:9" x14ac:dyDescent="0.2">
      <c r="C877" s="780"/>
      <c r="D877" s="780"/>
      <c r="E877" s="780"/>
      <c r="F877" s="780"/>
      <c r="G877" s="780"/>
      <c r="H877" s="780"/>
      <c r="I877" s="780"/>
    </row>
    <row r="878" spans="3:9" x14ac:dyDescent="0.2">
      <c r="C878" s="780"/>
      <c r="D878" s="780"/>
      <c r="E878" s="780"/>
      <c r="F878" s="780"/>
      <c r="G878" s="780"/>
      <c r="H878" s="780"/>
      <c r="I878" s="780"/>
    </row>
    <row r="879" spans="3:9" x14ac:dyDescent="0.2">
      <c r="C879" s="780"/>
      <c r="D879" s="780"/>
      <c r="E879" s="780"/>
      <c r="F879" s="780"/>
      <c r="G879" s="780"/>
      <c r="H879" s="780"/>
      <c r="I879" s="780"/>
    </row>
    <row r="880" spans="3:9" x14ac:dyDescent="0.2">
      <c r="C880" s="780"/>
      <c r="D880" s="780"/>
      <c r="E880" s="780"/>
      <c r="F880" s="780"/>
      <c r="G880" s="780"/>
      <c r="H880" s="780"/>
      <c r="I880" s="780"/>
    </row>
    <row r="881" spans="3:9" x14ac:dyDescent="0.2">
      <c r="C881" s="780"/>
      <c r="D881" s="780"/>
      <c r="E881" s="780"/>
      <c r="F881" s="780"/>
      <c r="G881" s="780"/>
      <c r="H881" s="780"/>
      <c r="I881" s="780"/>
    </row>
    <row r="882" spans="3:9" x14ac:dyDescent="0.2">
      <c r="C882" s="780"/>
      <c r="D882" s="780"/>
      <c r="E882" s="780"/>
      <c r="F882" s="780"/>
      <c r="G882" s="780"/>
      <c r="H882" s="780"/>
      <c r="I882" s="780"/>
    </row>
    <row r="883" spans="3:9" x14ac:dyDescent="0.2">
      <c r="C883" s="780"/>
      <c r="D883" s="780"/>
      <c r="E883" s="780"/>
      <c r="F883" s="780"/>
      <c r="G883" s="780"/>
      <c r="H883" s="780"/>
      <c r="I883" s="780"/>
    </row>
    <row r="884" spans="3:9" x14ac:dyDescent="0.2">
      <c r="C884" s="780"/>
      <c r="D884" s="780"/>
      <c r="E884" s="780"/>
      <c r="F884" s="780"/>
      <c r="G884" s="780"/>
      <c r="H884" s="780"/>
      <c r="I884" s="780"/>
    </row>
    <row r="885" spans="3:9" x14ac:dyDescent="0.2">
      <c r="C885" s="780"/>
      <c r="D885" s="780"/>
      <c r="E885" s="780"/>
      <c r="F885" s="780"/>
      <c r="G885" s="780"/>
      <c r="H885" s="780"/>
      <c r="I885" s="780"/>
    </row>
    <row r="886" spans="3:9" x14ac:dyDescent="0.2">
      <c r="C886" s="780"/>
      <c r="D886" s="780"/>
      <c r="E886" s="780"/>
      <c r="F886" s="780"/>
      <c r="G886" s="780"/>
      <c r="H886" s="780"/>
      <c r="I886" s="780"/>
    </row>
    <row r="887" spans="3:9" x14ac:dyDescent="0.2">
      <c r="C887" s="780"/>
      <c r="D887" s="780"/>
      <c r="E887" s="780"/>
      <c r="F887" s="780"/>
      <c r="G887" s="780"/>
      <c r="H887" s="780"/>
      <c r="I887" s="780"/>
    </row>
    <row r="888" spans="3:9" x14ac:dyDescent="0.2">
      <c r="C888" s="780"/>
      <c r="D888" s="780"/>
      <c r="E888" s="780"/>
      <c r="F888" s="780"/>
      <c r="G888" s="780"/>
      <c r="H888" s="780"/>
      <c r="I888" s="780"/>
    </row>
    <row r="889" spans="3:9" x14ac:dyDescent="0.2">
      <c r="C889" s="780"/>
      <c r="D889" s="780"/>
      <c r="E889" s="780"/>
      <c r="F889" s="780"/>
      <c r="G889" s="780"/>
      <c r="H889" s="780"/>
      <c r="I889" s="780"/>
    </row>
    <row r="890" spans="3:9" x14ac:dyDescent="0.2">
      <c r="C890" s="780"/>
      <c r="D890" s="780"/>
      <c r="E890" s="780"/>
      <c r="F890" s="780"/>
      <c r="G890" s="780"/>
      <c r="H890" s="780"/>
      <c r="I890" s="780"/>
    </row>
    <row r="891" spans="3:9" x14ac:dyDescent="0.2">
      <c r="C891" s="780"/>
      <c r="D891" s="780"/>
      <c r="E891" s="780"/>
      <c r="F891" s="780"/>
      <c r="G891" s="780"/>
      <c r="H891" s="780"/>
      <c r="I891" s="780"/>
    </row>
    <row r="892" spans="3:9" x14ac:dyDescent="0.2">
      <c r="C892" s="780"/>
      <c r="D892" s="780"/>
      <c r="E892" s="780"/>
      <c r="F892" s="780"/>
      <c r="G892" s="780"/>
      <c r="H892" s="780"/>
      <c r="I892" s="780"/>
    </row>
    <row r="893" spans="3:9" x14ac:dyDescent="0.2">
      <c r="C893" s="780"/>
      <c r="D893" s="780"/>
      <c r="E893" s="780"/>
      <c r="F893" s="780"/>
      <c r="G893" s="780"/>
      <c r="H893" s="780"/>
      <c r="I893" s="780"/>
    </row>
    <row r="894" spans="3:9" x14ac:dyDescent="0.2">
      <c r="C894" s="780"/>
      <c r="D894" s="780"/>
      <c r="E894" s="780"/>
      <c r="F894" s="780"/>
      <c r="G894" s="780"/>
      <c r="H894" s="780"/>
      <c r="I894" s="780"/>
    </row>
    <row r="895" spans="3:9" x14ac:dyDescent="0.2">
      <c r="C895" s="780"/>
      <c r="D895" s="780"/>
      <c r="E895" s="780"/>
      <c r="F895" s="780"/>
      <c r="G895" s="780"/>
      <c r="H895" s="780"/>
      <c r="I895" s="780"/>
    </row>
    <row r="896" spans="3:9" x14ac:dyDescent="0.2">
      <c r="C896" s="780"/>
      <c r="D896" s="780"/>
      <c r="E896" s="780"/>
      <c r="F896" s="780"/>
      <c r="G896" s="780"/>
      <c r="H896" s="780"/>
      <c r="I896" s="780"/>
    </row>
    <row r="897" spans="3:9" x14ac:dyDescent="0.2">
      <c r="C897" s="780"/>
      <c r="D897" s="780"/>
      <c r="E897" s="780"/>
      <c r="F897" s="780"/>
      <c r="G897" s="780"/>
      <c r="H897" s="780"/>
      <c r="I897" s="780"/>
    </row>
    <row r="898" spans="3:9" x14ac:dyDescent="0.2">
      <c r="C898" s="780"/>
      <c r="D898" s="780"/>
      <c r="E898" s="780"/>
      <c r="F898" s="780"/>
      <c r="G898" s="780"/>
      <c r="H898" s="780"/>
      <c r="I898" s="780"/>
    </row>
    <row r="899" spans="3:9" x14ac:dyDescent="0.2">
      <c r="C899" s="780"/>
      <c r="D899" s="780"/>
      <c r="E899" s="780"/>
      <c r="F899" s="780"/>
      <c r="G899" s="780"/>
      <c r="H899" s="780"/>
      <c r="I899" s="780"/>
    </row>
    <row r="900" spans="3:9" x14ac:dyDescent="0.2">
      <c r="C900" s="780"/>
      <c r="D900" s="780"/>
      <c r="E900" s="780"/>
      <c r="F900" s="780"/>
      <c r="G900" s="780"/>
      <c r="H900" s="780"/>
      <c r="I900" s="780"/>
    </row>
    <row r="901" spans="3:9" x14ac:dyDescent="0.2">
      <c r="C901" s="780"/>
      <c r="D901" s="780"/>
      <c r="E901" s="780"/>
      <c r="F901" s="780"/>
      <c r="G901" s="780"/>
      <c r="H901" s="780"/>
      <c r="I901" s="780"/>
    </row>
    <row r="902" spans="3:9" x14ac:dyDescent="0.2">
      <c r="C902" s="780"/>
      <c r="D902" s="780"/>
      <c r="E902" s="780"/>
      <c r="F902" s="780"/>
      <c r="G902" s="780"/>
      <c r="H902" s="780"/>
      <c r="I902" s="780"/>
    </row>
    <row r="903" spans="3:9" x14ac:dyDescent="0.2">
      <c r="C903" s="780"/>
      <c r="D903" s="780"/>
      <c r="E903" s="780"/>
      <c r="F903" s="780"/>
      <c r="G903" s="780"/>
      <c r="H903" s="780"/>
      <c r="I903" s="780"/>
    </row>
    <row r="904" spans="3:9" x14ac:dyDescent="0.2">
      <c r="C904" s="780"/>
      <c r="D904" s="780"/>
      <c r="E904" s="780"/>
      <c r="F904" s="780"/>
      <c r="G904" s="780"/>
      <c r="H904" s="780"/>
      <c r="I904" s="780"/>
    </row>
    <row r="905" spans="3:9" x14ac:dyDescent="0.2">
      <c r="C905" s="780"/>
      <c r="D905" s="780"/>
      <c r="E905" s="780"/>
      <c r="F905" s="780"/>
      <c r="G905" s="780"/>
      <c r="H905" s="780"/>
      <c r="I905" s="780"/>
    </row>
    <row r="906" spans="3:9" x14ac:dyDescent="0.2">
      <c r="C906" s="780"/>
      <c r="D906" s="780"/>
      <c r="E906" s="780"/>
      <c r="F906" s="780"/>
      <c r="G906" s="780"/>
      <c r="H906" s="780"/>
      <c r="I906" s="780"/>
    </row>
    <row r="907" spans="3:9" x14ac:dyDescent="0.2">
      <c r="C907" s="780"/>
      <c r="D907" s="780"/>
      <c r="E907" s="780"/>
      <c r="F907" s="780"/>
      <c r="G907" s="780"/>
      <c r="H907" s="780"/>
      <c r="I907" s="780"/>
    </row>
    <row r="908" spans="3:9" x14ac:dyDescent="0.2">
      <c r="C908" s="780"/>
      <c r="D908" s="780"/>
      <c r="E908" s="780"/>
      <c r="F908" s="780"/>
      <c r="G908" s="780"/>
      <c r="H908" s="780"/>
      <c r="I908" s="780"/>
    </row>
    <row r="909" spans="3:9" x14ac:dyDescent="0.2">
      <c r="C909" s="780"/>
      <c r="D909" s="780"/>
      <c r="E909" s="780"/>
      <c r="F909" s="780"/>
      <c r="G909" s="780"/>
      <c r="H909" s="780"/>
      <c r="I909" s="780"/>
    </row>
    <row r="910" spans="3:9" x14ac:dyDescent="0.2">
      <c r="C910" s="780"/>
      <c r="D910" s="780"/>
      <c r="E910" s="780"/>
      <c r="F910" s="780"/>
      <c r="G910" s="780"/>
      <c r="H910" s="780"/>
      <c r="I910" s="780"/>
    </row>
    <row r="911" spans="3:9" x14ac:dyDescent="0.2">
      <c r="C911" s="780"/>
      <c r="D911" s="780"/>
      <c r="E911" s="780"/>
      <c r="F911" s="780"/>
      <c r="G911" s="780"/>
      <c r="H911" s="780"/>
      <c r="I911" s="780"/>
    </row>
    <row r="912" spans="3:9" x14ac:dyDescent="0.2">
      <c r="C912" s="780"/>
      <c r="D912" s="780"/>
      <c r="E912" s="780"/>
      <c r="F912" s="780"/>
      <c r="G912" s="780"/>
      <c r="H912" s="780"/>
      <c r="I912" s="780"/>
    </row>
    <row r="913" spans="3:9" x14ac:dyDescent="0.2">
      <c r="C913" s="780"/>
      <c r="D913" s="780"/>
      <c r="E913" s="780"/>
      <c r="F913" s="780"/>
      <c r="G913" s="780"/>
      <c r="H913" s="780"/>
      <c r="I913" s="780"/>
    </row>
    <row r="914" spans="3:9" x14ac:dyDescent="0.2">
      <c r="C914" s="780"/>
      <c r="D914" s="780"/>
      <c r="E914" s="780"/>
      <c r="F914" s="780"/>
      <c r="G914" s="780"/>
      <c r="H914" s="780"/>
      <c r="I914" s="780"/>
    </row>
    <row r="915" spans="3:9" x14ac:dyDescent="0.2">
      <c r="C915" s="780"/>
      <c r="D915" s="780"/>
      <c r="E915" s="780"/>
      <c r="F915" s="780"/>
      <c r="G915" s="780"/>
      <c r="H915" s="780"/>
      <c r="I915" s="780"/>
    </row>
    <row r="916" spans="3:9" x14ac:dyDescent="0.2">
      <c r="C916" s="780"/>
      <c r="D916" s="780"/>
      <c r="E916" s="780"/>
      <c r="F916" s="780"/>
      <c r="G916" s="780"/>
      <c r="H916" s="780"/>
      <c r="I916" s="780"/>
    </row>
    <row r="917" spans="3:9" x14ac:dyDescent="0.2">
      <c r="C917" s="780"/>
      <c r="D917" s="780"/>
      <c r="E917" s="780"/>
      <c r="F917" s="780"/>
      <c r="G917" s="780"/>
      <c r="H917" s="780"/>
      <c r="I917" s="780"/>
    </row>
    <row r="918" spans="3:9" x14ac:dyDescent="0.2">
      <c r="C918" s="780"/>
      <c r="D918" s="780"/>
      <c r="E918" s="780"/>
      <c r="F918" s="780"/>
      <c r="G918" s="780"/>
      <c r="H918" s="780"/>
      <c r="I918" s="780"/>
    </row>
    <row r="919" spans="3:9" x14ac:dyDescent="0.2">
      <c r="C919" s="780"/>
      <c r="D919" s="780"/>
      <c r="E919" s="780"/>
      <c r="F919" s="780"/>
      <c r="G919" s="780"/>
      <c r="H919" s="780"/>
      <c r="I919" s="780"/>
    </row>
    <row r="920" spans="3:9" x14ac:dyDescent="0.2">
      <c r="C920" s="780"/>
      <c r="D920" s="780"/>
      <c r="E920" s="780"/>
      <c r="F920" s="780"/>
      <c r="G920" s="780"/>
      <c r="H920" s="780"/>
      <c r="I920" s="780"/>
    </row>
    <row r="921" spans="3:9" x14ac:dyDescent="0.2">
      <c r="C921" s="780"/>
      <c r="D921" s="780"/>
      <c r="E921" s="780"/>
      <c r="F921" s="780"/>
      <c r="G921" s="780"/>
      <c r="H921" s="780"/>
      <c r="I921" s="780"/>
    </row>
    <row r="922" spans="3:9" x14ac:dyDescent="0.2">
      <c r="C922" s="780"/>
      <c r="D922" s="780"/>
      <c r="E922" s="780"/>
      <c r="F922" s="780"/>
      <c r="G922" s="780"/>
      <c r="H922" s="780"/>
      <c r="I922" s="780"/>
    </row>
    <row r="923" spans="3:9" x14ac:dyDescent="0.2">
      <c r="C923" s="780"/>
      <c r="D923" s="780"/>
      <c r="E923" s="780"/>
      <c r="F923" s="780"/>
      <c r="G923" s="780"/>
      <c r="H923" s="780"/>
      <c r="I923" s="780"/>
    </row>
    <row r="924" spans="3:9" x14ac:dyDescent="0.2">
      <c r="C924" s="780"/>
      <c r="D924" s="780"/>
      <c r="E924" s="780"/>
      <c r="F924" s="780"/>
      <c r="G924" s="780"/>
      <c r="H924" s="780"/>
      <c r="I924" s="780"/>
    </row>
    <row r="925" spans="3:9" x14ac:dyDescent="0.2">
      <c r="C925" s="780"/>
      <c r="D925" s="780"/>
      <c r="E925" s="780"/>
      <c r="F925" s="780"/>
      <c r="G925" s="780"/>
      <c r="H925" s="780"/>
      <c r="I925" s="780"/>
    </row>
    <row r="926" spans="3:9" x14ac:dyDescent="0.2">
      <c r="C926" s="780"/>
      <c r="D926" s="780"/>
      <c r="E926" s="780"/>
      <c r="F926" s="780"/>
      <c r="G926" s="780"/>
      <c r="H926" s="780"/>
      <c r="I926" s="780"/>
    </row>
    <row r="927" spans="3:9" x14ac:dyDescent="0.2">
      <c r="C927" s="780"/>
      <c r="D927" s="780"/>
      <c r="E927" s="780"/>
      <c r="F927" s="780"/>
      <c r="G927" s="780"/>
      <c r="H927" s="780"/>
      <c r="I927" s="780"/>
    </row>
    <row r="928" spans="3:9" x14ac:dyDescent="0.2">
      <c r="C928" s="780"/>
      <c r="D928" s="780"/>
      <c r="E928" s="780"/>
      <c r="F928" s="780"/>
      <c r="G928" s="780"/>
      <c r="H928" s="780"/>
      <c r="I928" s="780"/>
    </row>
    <row r="929" spans="3:9" x14ac:dyDescent="0.2">
      <c r="C929" s="780"/>
      <c r="D929" s="780"/>
      <c r="E929" s="780"/>
      <c r="F929" s="780"/>
      <c r="G929" s="780"/>
      <c r="H929" s="780"/>
      <c r="I929" s="780"/>
    </row>
    <row r="930" spans="3:9" x14ac:dyDescent="0.2">
      <c r="C930" s="780"/>
      <c r="D930" s="780"/>
      <c r="E930" s="780"/>
      <c r="F930" s="780"/>
      <c r="G930" s="780"/>
      <c r="H930" s="780"/>
      <c r="I930" s="780"/>
    </row>
    <row r="931" spans="3:9" x14ac:dyDescent="0.2">
      <c r="C931" s="780"/>
      <c r="D931" s="780"/>
      <c r="E931" s="780"/>
      <c r="F931" s="780"/>
      <c r="G931" s="780"/>
      <c r="H931" s="780"/>
      <c r="I931" s="780"/>
    </row>
    <row r="932" spans="3:9" x14ac:dyDescent="0.2">
      <c r="C932" s="780"/>
      <c r="D932" s="780"/>
      <c r="E932" s="780"/>
      <c r="F932" s="780"/>
      <c r="G932" s="780"/>
      <c r="H932" s="780"/>
      <c r="I932" s="780"/>
    </row>
    <row r="933" spans="3:9" x14ac:dyDescent="0.2">
      <c r="C933" s="780"/>
      <c r="D933" s="780"/>
      <c r="E933" s="780"/>
      <c r="F933" s="780"/>
      <c r="G933" s="780"/>
      <c r="H933" s="780"/>
      <c r="I933" s="780"/>
    </row>
    <row r="934" spans="3:9" x14ac:dyDescent="0.2">
      <c r="C934" s="780"/>
      <c r="D934" s="780"/>
      <c r="E934" s="780"/>
      <c r="F934" s="780"/>
      <c r="G934" s="780"/>
      <c r="H934" s="780"/>
      <c r="I934" s="780"/>
    </row>
    <row r="935" spans="3:9" x14ac:dyDescent="0.2">
      <c r="C935" s="780"/>
      <c r="D935" s="780"/>
      <c r="E935" s="780"/>
      <c r="F935" s="780"/>
      <c r="G935" s="780"/>
      <c r="H935" s="780"/>
      <c r="I935" s="780"/>
    </row>
    <row r="936" spans="3:9" x14ac:dyDescent="0.2">
      <c r="C936" s="780"/>
      <c r="D936" s="780"/>
      <c r="E936" s="780"/>
      <c r="F936" s="780"/>
      <c r="G936" s="780"/>
      <c r="H936" s="780"/>
      <c r="I936" s="780"/>
    </row>
    <row r="937" spans="3:9" x14ac:dyDescent="0.2">
      <c r="C937" s="780"/>
      <c r="D937" s="780"/>
      <c r="E937" s="780"/>
      <c r="F937" s="780"/>
      <c r="G937" s="780"/>
      <c r="H937" s="780"/>
      <c r="I937" s="780"/>
    </row>
    <row r="938" spans="3:9" x14ac:dyDescent="0.2">
      <c r="C938" s="780"/>
      <c r="D938" s="780"/>
      <c r="E938" s="780"/>
      <c r="F938" s="780"/>
      <c r="G938" s="780"/>
      <c r="H938" s="780"/>
      <c r="I938" s="780"/>
    </row>
    <row r="939" spans="3:9" x14ac:dyDescent="0.2">
      <c r="C939" s="780"/>
      <c r="D939" s="780"/>
      <c r="E939" s="780"/>
      <c r="F939" s="780"/>
      <c r="G939" s="780"/>
      <c r="H939" s="780"/>
      <c r="I939" s="780"/>
    </row>
    <row r="940" spans="3:9" x14ac:dyDescent="0.2">
      <c r="C940" s="780"/>
      <c r="D940" s="780"/>
      <c r="E940" s="780"/>
      <c r="F940" s="780"/>
      <c r="G940" s="780"/>
      <c r="H940" s="780"/>
      <c r="I940" s="780"/>
    </row>
    <row r="941" spans="3:9" x14ac:dyDescent="0.2">
      <c r="C941" s="780"/>
      <c r="D941" s="780"/>
      <c r="E941" s="780"/>
      <c r="F941" s="780"/>
      <c r="G941" s="780"/>
      <c r="H941" s="780"/>
      <c r="I941" s="780"/>
    </row>
    <row r="942" spans="3:9" x14ac:dyDescent="0.2">
      <c r="C942" s="780"/>
      <c r="D942" s="780"/>
      <c r="E942" s="780"/>
      <c r="F942" s="780"/>
      <c r="G942" s="780"/>
      <c r="H942" s="780"/>
      <c r="I942" s="780"/>
    </row>
    <row r="943" spans="3:9" x14ac:dyDescent="0.2">
      <c r="C943" s="780"/>
      <c r="D943" s="780"/>
      <c r="E943" s="780"/>
      <c r="F943" s="780"/>
      <c r="G943" s="780"/>
      <c r="H943" s="780"/>
      <c r="I943" s="780"/>
    </row>
    <row r="944" spans="3:9" x14ac:dyDescent="0.2">
      <c r="C944" s="780"/>
      <c r="D944" s="780"/>
      <c r="E944" s="780"/>
      <c r="F944" s="780"/>
      <c r="G944" s="780"/>
      <c r="H944" s="780"/>
      <c r="I944" s="780"/>
    </row>
    <row r="945" spans="3:9" x14ac:dyDescent="0.2">
      <c r="C945" s="780"/>
      <c r="D945" s="780"/>
      <c r="E945" s="780"/>
      <c r="F945" s="780"/>
      <c r="G945" s="780"/>
      <c r="H945" s="780"/>
      <c r="I945" s="780"/>
    </row>
    <row r="946" spans="3:9" x14ac:dyDescent="0.2">
      <c r="C946" s="780"/>
      <c r="D946" s="780"/>
      <c r="E946" s="780"/>
      <c r="F946" s="780"/>
      <c r="G946" s="780"/>
      <c r="H946" s="780"/>
      <c r="I946" s="780"/>
    </row>
    <row r="947" spans="3:9" x14ac:dyDescent="0.2">
      <c r="C947" s="780"/>
      <c r="D947" s="780"/>
      <c r="E947" s="780"/>
      <c r="F947" s="780"/>
      <c r="G947" s="780"/>
      <c r="H947" s="780"/>
      <c r="I947" s="780"/>
    </row>
    <row r="948" spans="3:9" x14ac:dyDescent="0.2">
      <c r="C948" s="780"/>
      <c r="D948" s="780"/>
      <c r="E948" s="780"/>
      <c r="F948" s="780"/>
      <c r="G948" s="780"/>
      <c r="H948" s="780"/>
      <c r="I948" s="780"/>
    </row>
    <row r="949" spans="3:9" x14ac:dyDescent="0.2">
      <c r="C949" s="780"/>
      <c r="D949" s="780"/>
      <c r="E949" s="780"/>
      <c r="F949" s="780"/>
      <c r="G949" s="780"/>
      <c r="H949" s="780"/>
      <c r="I949" s="780"/>
    </row>
    <row r="950" spans="3:9" x14ac:dyDescent="0.2">
      <c r="C950" s="780"/>
      <c r="D950" s="780"/>
      <c r="E950" s="780"/>
      <c r="F950" s="780"/>
      <c r="G950" s="780"/>
      <c r="H950" s="780"/>
      <c r="I950" s="780"/>
    </row>
    <row r="951" spans="3:9" x14ac:dyDescent="0.2">
      <c r="C951" s="780"/>
      <c r="D951" s="780"/>
      <c r="E951" s="780"/>
      <c r="F951" s="780"/>
      <c r="G951" s="780"/>
      <c r="H951" s="780"/>
      <c r="I951" s="780"/>
    </row>
    <row r="952" spans="3:9" x14ac:dyDescent="0.2">
      <c r="C952" s="780"/>
      <c r="D952" s="780"/>
      <c r="E952" s="780"/>
      <c r="F952" s="780"/>
      <c r="G952" s="780"/>
      <c r="H952" s="780"/>
      <c r="I952" s="780"/>
    </row>
    <row r="953" spans="3:9" x14ac:dyDescent="0.2">
      <c r="C953" s="780"/>
      <c r="D953" s="780"/>
      <c r="E953" s="780"/>
      <c r="F953" s="780"/>
      <c r="G953" s="780"/>
      <c r="H953" s="780"/>
      <c r="I953" s="780"/>
    </row>
    <row r="954" spans="3:9" x14ac:dyDescent="0.2">
      <c r="C954" s="780"/>
      <c r="D954" s="780"/>
      <c r="E954" s="780"/>
      <c r="F954" s="780"/>
      <c r="G954" s="780"/>
      <c r="H954" s="780"/>
      <c r="I954" s="780"/>
    </row>
    <row r="955" spans="3:9" x14ac:dyDescent="0.2">
      <c r="C955" s="780"/>
      <c r="D955" s="780"/>
      <c r="E955" s="780"/>
      <c r="F955" s="780"/>
      <c r="G955" s="780"/>
      <c r="H955" s="780"/>
      <c r="I955" s="780"/>
    </row>
    <row r="956" spans="3:9" x14ac:dyDescent="0.2">
      <c r="C956" s="780"/>
      <c r="D956" s="780"/>
      <c r="E956" s="780"/>
      <c r="F956" s="780"/>
      <c r="G956" s="780"/>
      <c r="H956" s="780"/>
      <c r="I956" s="780"/>
    </row>
    <row r="957" spans="3:9" x14ac:dyDescent="0.2">
      <c r="C957" s="780"/>
      <c r="D957" s="780"/>
      <c r="E957" s="780"/>
      <c r="F957" s="780"/>
      <c r="G957" s="780"/>
      <c r="H957" s="780"/>
      <c r="I957" s="780"/>
    </row>
    <row r="958" spans="3:9" x14ac:dyDescent="0.2">
      <c r="C958" s="780"/>
      <c r="D958" s="780"/>
      <c r="E958" s="780"/>
      <c r="F958" s="780"/>
      <c r="G958" s="780"/>
      <c r="H958" s="780"/>
      <c r="I958" s="780"/>
    </row>
    <row r="959" spans="3:9" x14ac:dyDescent="0.2">
      <c r="C959" s="780"/>
      <c r="D959" s="780"/>
      <c r="E959" s="780"/>
      <c r="F959" s="780"/>
      <c r="G959" s="780"/>
      <c r="H959" s="780"/>
      <c r="I959" s="780"/>
    </row>
    <row r="960" spans="3:9" x14ac:dyDescent="0.2">
      <c r="C960" s="780"/>
      <c r="D960" s="780"/>
      <c r="E960" s="780"/>
      <c r="F960" s="780"/>
      <c r="G960" s="780"/>
      <c r="H960" s="780"/>
      <c r="I960" s="780"/>
    </row>
    <row r="961" spans="3:9" x14ac:dyDescent="0.2">
      <c r="C961" s="780"/>
      <c r="D961" s="780"/>
      <c r="E961" s="780"/>
      <c r="F961" s="780"/>
      <c r="G961" s="780"/>
      <c r="H961" s="780"/>
      <c r="I961" s="780"/>
    </row>
    <row r="962" spans="3:9" x14ac:dyDescent="0.2">
      <c r="C962" s="780"/>
      <c r="D962" s="780"/>
      <c r="E962" s="780"/>
      <c r="F962" s="780"/>
      <c r="G962" s="780"/>
      <c r="H962" s="780"/>
      <c r="I962" s="780"/>
    </row>
    <row r="963" spans="3:9" x14ac:dyDescent="0.2">
      <c r="C963" s="780"/>
      <c r="D963" s="780"/>
      <c r="E963" s="780"/>
      <c r="F963" s="780"/>
      <c r="G963" s="780"/>
      <c r="H963" s="780"/>
      <c r="I963" s="780"/>
    </row>
    <row r="964" spans="3:9" x14ac:dyDescent="0.2">
      <c r="C964" s="780"/>
      <c r="D964" s="780"/>
      <c r="E964" s="780"/>
      <c r="F964" s="780"/>
      <c r="G964" s="780"/>
      <c r="H964" s="780"/>
      <c r="I964" s="780"/>
    </row>
    <row r="965" spans="3:9" x14ac:dyDescent="0.2">
      <c r="C965" s="780"/>
      <c r="D965" s="780"/>
      <c r="E965" s="780"/>
      <c r="F965" s="780"/>
      <c r="G965" s="780"/>
      <c r="H965" s="780"/>
      <c r="I965" s="780"/>
    </row>
    <row r="966" spans="3:9" x14ac:dyDescent="0.2">
      <c r="C966" s="780"/>
      <c r="D966" s="780"/>
      <c r="E966" s="780"/>
      <c r="F966" s="780"/>
      <c r="G966" s="780"/>
      <c r="H966" s="780"/>
      <c r="I966" s="780"/>
    </row>
    <row r="967" spans="3:9" x14ac:dyDescent="0.2">
      <c r="C967" s="780"/>
      <c r="D967" s="780"/>
      <c r="E967" s="780"/>
      <c r="F967" s="780"/>
      <c r="G967" s="780"/>
      <c r="H967" s="780"/>
      <c r="I967" s="780"/>
    </row>
    <row r="968" spans="3:9" x14ac:dyDescent="0.2">
      <c r="C968" s="780"/>
      <c r="D968" s="780"/>
      <c r="E968" s="780"/>
      <c r="F968" s="780"/>
      <c r="G968" s="780"/>
      <c r="H968" s="780"/>
      <c r="I968" s="780"/>
    </row>
    <row r="969" spans="3:9" x14ac:dyDescent="0.2">
      <c r="C969" s="780"/>
      <c r="D969" s="780"/>
      <c r="E969" s="780"/>
      <c r="F969" s="780"/>
      <c r="G969" s="780"/>
      <c r="H969" s="780"/>
      <c r="I969" s="780"/>
    </row>
    <row r="970" spans="3:9" x14ac:dyDescent="0.2">
      <c r="C970" s="780"/>
      <c r="D970" s="780"/>
      <c r="E970" s="780"/>
      <c r="F970" s="780"/>
      <c r="G970" s="780"/>
      <c r="H970" s="780"/>
      <c r="I970" s="780"/>
    </row>
    <row r="971" spans="3:9" x14ac:dyDescent="0.2">
      <c r="C971" s="780"/>
      <c r="D971" s="780"/>
      <c r="E971" s="780"/>
      <c r="F971" s="780"/>
      <c r="G971" s="780"/>
      <c r="H971" s="780"/>
      <c r="I971" s="780"/>
    </row>
    <row r="972" spans="3:9" x14ac:dyDescent="0.2">
      <c r="C972" s="780"/>
      <c r="D972" s="780"/>
      <c r="E972" s="780"/>
      <c r="F972" s="780"/>
      <c r="G972" s="780"/>
      <c r="H972" s="780"/>
      <c r="I972" s="780"/>
    </row>
    <row r="973" spans="3:9" x14ac:dyDescent="0.2">
      <c r="C973" s="780"/>
      <c r="D973" s="780"/>
      <c r="E973" s="780"/>
      <c r="F973" s="780"/>
      <c r="G973" s="780"/>
      <c r="H973" s="780"/>
      <c r="I973" s="780"/>
    </row>
    <row r="974" spans="3:9" x14ac:dyDescent="0.2">
      <c r="C974" s="780"/>
      <c r="D974" s="780"/>
      <c r="E974" s="780"/>
      <c r="F974" s="780"/>
      <c r="G974" s="780"/>
      <c r="H974" s="780"/>
      <c r="I974" s="780"/>
    </row>
    <row r="975" spans="3:9" x14ac:dyDescent="0.2">
      <c r="C975" s="780"/>
      <c r="D975" s="780"/>
      <c r="E975" s="780"/>
      <c r="F975" s="780"/>
      <c r="G975" s="780"/>
      <c r="H975" s="780"/>
      <c r="I975" s="780"/>
    </row>
    <row r="976" spans="3:9" x14ac:dyDescent="0.2">
      <c r="C976" s="780"/>
      <c r="D976" s="780"/>
      <c r="E976" s="780"/>
      <c r="F976" s="780"/>
      <c r="G976" s="780"/>
      <c r="H976" s="780"/>
      <c r="I976" s="780"/>
    </row>
    <row r="977" spans="3:9" x14ac:dyDescent="0.2">
      <c r="C977" s="780"/>
      <c r="D977" s="780"/>
      <c r="E977" s="780"/>
      <c r="F977" s="780"/>
      <c r="G977" s="780"/>
      <c r="H977" s="780"/>
      <c r="I977" s="780"/>
    </row>
    <row r="978" spans="3:9" x14ac:dyDescent="0.2">
      <c r="C978" s="780"/>
      <c r="D978" s="780"/>
      <c r="E978" s="780"/>
      <c r="F978" s="780"/>
      <c r="G978" s="780"/>
      <c r="H978" s="780"/>
      <c r="I978" s="780"/>
    </row>
    <row r="979" spans="3:9" x14ac:dyDescent="0.2">
      <c r="C979" s="780"/>
      <c r="D979" s="780"/>
      <c r="E979" s="780"/>
      <c r="F979" s="780"/>
      <c r="G979" s="780"/>
      <c r="H979" s="780"/>
      <c r="I979" s="780"/>
    </row>
    <row r="980" spans="3:9" x14ac:dyDescent="0.2">
      <c r="C980" s="780"/>
      <c r="D980" s="780"/>
      <c r="E980" s="780"/>
      <c r="F980" s="780"/>
      <c r="G980" s="780"/>
      <c r="H980" s="780"/>
      <c r="I980" s="780"/>
    </row>
    <row r="981" spans="3:9" x14ac:dyDescent="0.2">
      <c r="C981" s="780"/>
      <c r="D981" s="780"/>
      <c r="E981" s="780"/>
      <c r="F981" s="780"/>
      <c r="G981" s="780"/>
      <c r="H981" s="780"/>
      <c r="I981" s="780"/>
    </row>
    <row r="982" spans="3:9" x14ac:dyDescent="0.2">
      <c r="C982" s="780"/>
      <c r="D982" s="780"/>
      <c r="E982" s="780"/>
      <c r="F982" s="780"/>
      <c r="G982" s="780"/>
      <c r="H982" s="780"/>
      <c r="I982" s="780"/>
    </row>
    <row r="983" spans="3:9" x14ac:dyDescent="0.2">
      <c r="C983" s="780"/>
      <c r="D983" s="780"/>
      <c r="E983" s="780"/>
      <c r="F983" s="780"/>
      <c r="G983" s="780"/>
      <c r="H983" s="780"/>
      <c r="I983" s="780"/>
    </row>
    <row r="984" spans="3:9" x14ac:dyDescent="0.2">
      <c r="C984" s="780"/>
      <c r="D984" s="780"/>
      <c r="E984" s="780"/>
      <c r="F984" s="780"/>
      <c r="G984" s="780"/>
      <c r="H984" s="780"/>
      <c r="I984" s="780"/>
    </row>
    <row r="985" spans="3:9" x14ac:dyDescent="0.2">
      <c r="C985" s="780"/>
      <c r="D985" s="780"/>
      <c r="E985" s="780"/>
      <c r="F985" s="780"/>
      <c r="G985" s="780"/>
      <c r="H985" s="780"/>
      <c r="I985" s="780"/>
    </row>
    <row r="986" spans="3:9" x14ac:dyDescent="0.2">
      <c r="C986" s="780"/>
      <c r="D986" s="780"/>
      <c r="E986" s="780"/>
      <c r="F986" s="780"/>
      <c r="G986" s="780"/>
      <c r="H986" s="780"/>
      <c r="I986" s="780"/>
    </row>
    <row r="987" spans="3:9" x14ac:dyDescent="0.2">
      <c r="C987" s="780"/>
      <c r="D987" s="780"/>
      <c r="E987" s="780"/>
      <c r="F987" s="780"/>
      <c r="G987" s="780"/>
      <c r="H987" s="780"/>
      <c r="I987" s="780"/>
    </row>
    <row r="988" spans="3:9" x14ac:dyDescent="0.2">
      <c r="C988" s="780"/>
      <c r="D988" s="780"/>
      <c r="E988" s="780"/>
      <c r="F988" s="780"/>
      <c r="G988" s="780"/>
      <c r="H988" s="780"/>
      <c r="I988" s="780"/>
    </row>
    <row r="989" spans="3:9" x14ac:dyDescent="0.2">
      <c r="C989" s="780"/>
      <c r="D989" s="780"/>
      <c r="E989" s="780"/>
      <c r="F989" s="780"/>
      <c r="G989" s="780"/>
      <c r="H989" s="780"/>
      <c r="I989" s="780"/>
    </row>
    <row r="990" spans="3:9" x14ac:dyDescent="0.2">
      <c r="C990" s="780"/>
      <c r="D990" s="780"/>
      <c r="E990" s="780"/>
      <c r="F990" s="780"/>
      <c r="G990" s="780"/>
      <c r="H990" s="780"/>
      <c r="I990" s="780"/>
    </row>
    <row r="991" spans="3:9" x14ac:dyDescent="0.2">
      <c r="C991" s="780"/>
      <c r="D991" s="780"/>
      <c r="E991" s="780"/>
      <c r="F991" s="780"/>
      <c r="G991" s="780"/>
      <c r="H991" s="780"/>
      <c r="I991" s="780"/>
    </row>
    <row r="992" spans="3:9" x14ac:dyDescent="0.2">
      <c r="C992" s="780"/>
      <c r="D992" s="780"/>
      <c r="E992" s="780"/>
      <c r="F992" s="780"/>
      <c r="G992" s="780"/>
      <c r="H992" s="780"/>
      <c r="I992" s="780"/>
    </row>
    <row r="993" spans="3:9" x14ac:dyDescent="0.2">
      <c r="C993" s="780"/>
      <c r="D993" s="780"/>
      <c r="E993" s="780"/>
      <c r="F993" s="780"/>
      <c r="G993" s="780"/>
      <c r="H993" s="780"/>
      <c r="I993" s="780"/>
    </row>
    <row r="994" spans="3:9" x14ac:dyDescent="0.2">
      <c r="C994" s="780"/>
      <c r="D994" s="780"/>
      <c r="E994" s="780"/>
      <c r="F994" s="780"/>
      <c r="G994" s="780"/>
      <c r="H994" s="780"/>
      <c r="I994" s="780"/>
    </row>
    <row r="995" spans="3:9" x14ac:dyDescent="0.2">
      <c r="C995" s="780"/>
      <c r="D995" s="780"/>
      <c r="E995" s="780"/>
      <c r="F995" s="780"/>
      <c r="G995" s="780"/>
      <c r="H995" s="780"/>
      <c r="I995" s="780"/>
    </row>
    <row r="996" spans="3:9" x14ac:dyDescent="0.2">
      <c r="C996" s="780"/>
      <c r="D996" s="780"/>
      <c r="E996" s="780"/>
      <c r="F996" s="780"/>
      <c r="G996" s="780"/>
      <c r="H996" s="780"/>
      <c r="I996" s="780"/>
    </row>
    <row r="997" spans="3:9" x14ac:dyDescent="0.2">
      <c r="C997" s="780"/>
      <c r="D997" s="780"/>
      <c r="E997" s="780"/>
      <c r="F997" s="780"/>
      <c r="G997" s="780"/>
      <c r="H997" s="780"/>
      <c r="I997" s="780"/>
    </row>
    <row r="998" spans="3:9" x14ac:dyDescent="0.2">
      <c r="C998" s="780"/>
      <c r="D998" s="780"/>
      <c r="E998" s="780"/>
      <c r="F998" s="780"/>
      <c r="G998" s="780"/>
      <c r="H998" s="780"/>
      <c r="I998" s="780"/>
    </row>
    <row r="999" spans="3:9" x14ac:dyDescent="0.2">
      <c r="C999" s="780"/>
      <c r="D999" s="780"/>
      <c r="E999" s="780"/>
      <c r="F999" s="780"/>
      <c r="G999" s="780"/>
      <c r="H999" s="780"/>
      <c r="I999" s="780"/>
    </row>
    <row r="1000" spans="3:9" x14ac:dyDescent="0.2">
      <c r="C1000" s="780"/>
      <c r="D1000" s="780"/>
      <c r="E1000" s="780"/>
      <c r="F1000" s="780"/>
      <c r="G1000" s="780"/>
      <c r="H1000" s="780"/>
      <c r="I1000" s="780"/>
    </row>
    <row r="1001" spans="3:9" x14ac:dyDescent="0.2">
      <c r="C1001" s="780"/>
      <c r="D1001" s="780"/>
      <c r="E1001" s="780"/>
      <c r="F1001" s="780"/>
      <c r="G1001" s="780"/>
      <c r="H1001" s="780"/>
      <c r="I1001" s="780"/>
    </row>
    <row r="1002" spans="3:9" x14ac:dyDescent="0.2">
      <c r="C1002" s="780"/>
      <c r="D1002" s="780"/>
      <c r="E1002" s="780"/>
      <c r="F1002" s="780"/>
      <c r="G1002" s="780"/>
      <c r="H1002" s="780"/>
      <c r="I1002" s="780"/>
    </row>
    <row r="1003" spans="3:9" x14ac:dyDescent="0.2">
      <c r="C1003" s="780"/>
      <c r="D1003" s="780"/>
      <c r="E1003" s="780"/>
      <c r="F1003" s="780"/>
      <c r="G1003" s="780"/>
      <c r="H1003" s="780"/>
      <c r="I1003" s="780"/>
    </row>
    <row r="1004" spans="3:9" x14ac:dyDescent="0.2">
      <c r="C1004" s="780"/>
      <c r="D1004" s="780"/>
      <c r="E1004" s="780"/>
      <c r="F1004" s="780"/>
      <c r="G1004" s="780"/>
      <c r="H1004" s="780"/>
      <c r="I1004" s="780"/>
    </row>
    <row r="1005" spans="3:9" x14ac:dyDescent="0.2">
      <c r="C1005" s="780"/>
      <c r="D1005" s="780"/>
      <c r="E1005" s="780"/>
      <c r="F1005" s="780"/>
      <c r="G1005" s="780"/>
      <c r="H1005" s="780"/>
      <c r="I1005" s="780"/>
    </row>
    <row r="1006" spans="3:9" x14ac:dyDescent="0.2">
      <c r="C1006" s="780"/>
      <c r="D1006" s="780"/>
      <c r="E1006" s="780"/>
      <c r="F1006" s="780"/>
      <c r="G1006" s="780"/>
      <c r="H1006" s="780"/>
      <c r="I1006" s="780"/>
    </row>
    <row r="1007" spans="3:9" x14ac:dyDescent="0.2">
      <c r="C1007" s="780"/>
      <c r="D1007" s="780"/>
      <c r="E1007" s="780"/>
      <c r="F1007" s="780"/>
      <c r="G1007" s="780"/>
      <c r="H1007" s="780"/>
      <c r="I1007" s="780"/>
    </row>
    <row r="1008" spans="3:9" x14ac:dyDescent="0.2">
      <c r="C1008" s="780"/>
      <c r="D1008" s="780"/>
      <c r="E1008" s="780"/>
      <c r="F1008" s="780"/>
      <c r="G1008" s="780"/>
      <c r="H1008" s="780"/>
      <c r="I1008" s="780"/>
    </row>
    <row r="1009" spans="3:9" x14ac:dyDescent="0.2">
      <c r="C1009" s="780"/>
      <c r="D1009" s="780"/>
      <c r="E1009" s="780"/>
      <c r="F1009" s="780"/>
      <c r="G1009" s="780"/>
      <c r="H1009" s="780"/>
      <c r="I1009" s="780"/>
    </row>
    <row r="1010" spans="3:9" x14ac:dyDescent="0.2">
      <c r="C1010" s="780"/>
      <c r="D1010" s="780"/>
      <c r="E1010" s="780"/>
      <c r="F1010" s="780"/>
      <c r="G1010" s="780"/>
      <c r="H1010" s="780"/>
      <c r="I1010" s="780"/>
    </row>
    <row r="1011" spans="3:9" x14ac:dyDescent="0.2">
      <c r="C1011" s="780"/>
      <c r="D1011" s="780"/>
      <c r="E1011" s="780"/>
      <c r="F1011" s="780"/>
      <c r="G1011" s="780"/>
      <c r="H1011" s="780"/>
      <c r="I1011" s="780"/>
    </row>
    <row r="1012" spans="3:9" x14ac:dyDescent="0.2">
      <c r="C1012" s="780"/>
      <c r="D1012" s="780"/>
      <c r="E1012" s="780"/>
      <c r="F1012" s="780"/>
      <c r="G1012" s="780"/>
      <c r="H1012" s="780"/>
      <c r="I1012" s="780"/>
    </row>
    <row r="1013" spans="3:9" x14ac:dyDescent="0.2">
      <c r="C1013" s="780"/>
      <c r="D1013" s="780"/>
      <c r="E1013" s="780"/>
      <c r="F1013" s="780"/>
      <c r="G1013" s="780"/>
      <c r="H1013" s="780"/>
      <c r="I1013" s="780"/>
    </row>
    <row r="1014" spans="3:9" x14ac:dyDescent="0.2">
      <c r="C1014" s="780"/>
      <c r="D1014" s="780"/>
      <c r="E1014" s="780"/>
      <c r="F1014" s="780"/>
      <c r="G1014" s="780"/>
      <c r="H1014" s="780"/>
      <c r="I1014" s="780"/>
    </row>
    <row r="1015" spans="3:9" x14ac:dyDescent="0.2">
      <c r="C1015" s="780"/>
      <c r="D1015" s="780"/>
      <c r="E1015" s="780"/>
      <c r="F1015" s="780"/>
      <c r="G1015" s="780"/>
      <c r="H1015" s="780"/>
      <c r="I1015" s="780"/>
    </row>
    <row r="1016" spans="3:9" x14ac:dyDescent="0.2">
      <c r="C1016" s="780"/>
      <c r="D1016" s="780"/>
      <c r="E1016" s="780"/>
      <c r="F1016" s="780"/>
      <c r="G1016" s="780"/>
      <c r="H1016" s="780"/>
      <c r="I1016" s="780"/>
    </row>
    <row r="1017" spans="3:9" x14ac:dyDescent="0.2">
      <c r="C1017" s="780"/>
      <c r="D1017" s="780"/>
      <c r="E1017" s="780"/>
      <c r="F1017" s="780"/>
      <c r="G1017" s="780"/>
      <c r="H1017" s="780"/>
      <c r="I1017" s="780"/>
    </row>
    <row r="1018" spans="3:9" x14ac:dyDescent="0.2">
      <c r="C1018" s="780"/>
      <c r="D1018" s="780"/>
      <c r="E1018" s="780"/>
      <c r="F1018" s="780"/>
      <c r="G1018" s="780"/>
      <c r="H1018" s="780"/>
      <c r="I1018" s="780"/>
    </row>
    <row r="1019" spans="3:9" x14ac:dyDescent="0.2">
      <c r="C1019" s="780"/>
      <c r="D1019" s="780"/>
      <c r="E1019" s="780"/>
      <c r="F1019" s="780"/>
      <c r="G1019" s="780"/>
      <c r="H1019" s="780"/>
      <c r="I1019" s="780"/>
    </row>
    <row r="1020" spans="3:9" x14ac:dyDescent="0.2">
      <c r="C1020" s="780"/>
      <c r="D1020" s="780"/>
      <c r="E1020" s="780"/>
      <c r="F1020" s="780"/>
      <c r="G1020" s="780"/>
      <c r="H1020" s="780"/>
      <c r="I1020" s="780"/>
    </row>
    <row r="1021" spans="3:9" x14ac:dyDescent="0.2">
      <c r="C1021" s="780"/>
      <c r="D1021" s="780"/>
      <c r="E1021" s="780"/>
      <c r="F1021" s="780"/>
      <c r="G1021" s="780"/>
      <c r="H1021" s="780"/>
      <c r="I1021" s="780"/>
    </row>
    <row r="1022" spans="3:9" x14ac:dyDescent="0.2">
      <c r="C1022" s="780"/>
      <c r="D1022" s="780"/>
      <c r="E1022" s="780"/>
      <c r="F1022" s="780"/>
      <c r="G1022" s="780"/>
      <c r="H1022" s="780"/>
      <c r="I1022" s="780"/>
    </row>
    <row r="1023" spans="3:9" x14ac:dyDescent="0.2">
      <c r="C1023" s="780"/>
      <c r="D1023" s="780"/>
      <c r="E1023" s="780"/>
      <c r="F1023" s="780"/>
      <c r="G1023" s="780"/>
      <c r="H1023" s="780"/>
      <c r="I1023" s="780"/>
    </row>
    <row r="1024" spans="3:9" x14ac:dyDescent="0.2">
      <c r="C1024" s="780"/>
      <c r="D1024" s="780"/>
      <c r="E1024" s="780"/>
      <c r="F1024" s="780"/>
      <c r="G1024" s="780"/>
      <c r="H1024" s="780"/>
      <c r="I1024" s="780"/>
    </row>
    <row r="1025" spans="3:9" x14ac:dyDescent="0.2">
      <c r="C1025" s="780"/>
      <c r="D1025" s="780"/>
      <c r="E1025" s="780"/>
      <c r="F1025" s="780"/>
      <c r="G1025" s="780"/>
      <c r="H1025" s="780"/>
      <c r="I1025" s="780"/>
    </row>
    <row r="1026" spans="3:9" x14ac:dyDescent="0.2">
      <c r="C1026" s="780"/>
      <c r="D1026" s="780"/>
      <c r="E1026" s="780"/>
      <c r="F1026" s="780"/>
      <c r="G1026" s="780"/>
      <c r="H1026" s="780"/>
      <c r="I1026" s="780"/>
    </row>
    <row r="1027" spans="3:9" x14ac:dyDescent="0.2">
      <c r="C1027" s="780"/>
      <c r="D1027" s="780"/>
      <c r="E1027" s="780"/>
      <c r="F1027" s="780"/>
      <c r="G1027" s="780"/>
      <c r="H1027" s="780"/>
      <c r="I1027" s="780"/>
    </row>
    <row r="1028" spans="3:9" x14ac:dyDescent="0.2">
      <c r="C1028" s="780"/>
      <c r="D1028" s="780"/>
      <c r="E1028" s="780"/>
      <c r="F1028" s="780"/>
      <c r="G1028" s="780"/>
      <c r="H1028" s="780"/>
      <c r="I1028" s="780"/>
    </row>
    <row r="1029" spans="3:9" x14ac:dyDescent="0.2">
      <c r="C1029" s="780"/>
      <c r="D1029" s="780"/>
      <c r="E1029" s="780"/>
      <c r="F1029" s="780"/>
      <c r="G1029" s="780"/>
      <c r="H1029" s="780"/>
      <c r="I1029" s="780"/>
    </row>
    <row r="1030" spans="3:9" x14ac:dyDescent="0.2">
      <c r="C1030" s="780"/>
      <c r="D1030" s="780"/>
      <c r="E1030" s="780"/>
      <c r="F1030" s="780"/>
      <c r="G1030" s="780"/>
      <c r="H1030" s="780"/>
      <c r="I1030" s="780"/>
    </row>
    <row r="1031" spans="3:9" x14ac:dyDescent="0.2">
      <c r="C1031" s="780"/>
      <c r="D1031" s="780"/>
      <c r="E1031" s="780"/>
      <c r="F1031" s="780"/>
      <c r="G1031" s="780"/>
      <c r="H1031" s="780"/>
      <c r="I1031" s="780"/>
    </row>
    <row r="1032" spans="3:9" x14ac:dyDescent="0.2">
      <c r="C1032" s="780"/>
      <c r="D1032" s="780"/>
      <c r="E1032" s="780"/>
      <c r="F1032" s="780"/>
      <c r="G1032" s="780"/>
      <c r="H1032" s="780"/>
      <c r="I1032" s="780"/>
    </row>
    <row r="1033" spans="3:9" x14ac:dyDescent="0.2">
      <c r="C1033" s="780"/>
      <c r="D1033" s="780"/>
      <c r="E1033" s="780"/>
      <c r="F1033" s="780"/>
      <c r="G1033" s="780"/>
      <c r="H1033" s="780"/>
      <c r="I1033" s="780"/>
    </row>
    <row r="1034" spans="3:9" x14ac:dyDescent="0.2">
      <c r="C1034" s="780"/>
      <c r="D1034" s="780"/>
      <c r="E1034" s="780"/>
      <c r="F1034" s="780"/>
      <c r="G1034" s="780"/>
      <c r="H1034" s="780"/>
      <c r="I1034" s="780"/>
    </row>
    <row r="1035" spans="3:9" x14ac:dyDescent="0.2">
      <c r="C1035" s="780"/>
      <c r="D1035" s="780"/>
      <c r="E1035" s="780"/>
      <c r="F1035" s="780"/>
      <c r="G1035" s="780"/>
      <c r="H1035" s="780"/>
      <c r="I1035" s="780"/>
    </row>
    <row r="1036" spans="3:9" x14ac:dyDescent="0.2">
      <c r="C1036" s="780"/>
      <c r="D1036" s="780"/>
      <c r="E1036" s="780"/>
      <c r="F1036" s="780"/>
      <c r="G1036" s="780"/>
      <c r="H1036" s="780"/>
      <c r="I1036" s="780"/>
    </row>
    <row r="1037" spans="3:9" x14ac:dyDescent="0.2">
      <c r="C1037" s="780"/>
      <c r="D1037" s="780"/>
      <c r="E1037" s="780"/>
      <c r="F1037" s="780"/>
      <c r="G1037" s="780"/>
      <c r="H1037" s="780"/>
      <c r="I1037" s="780"/>
    </row>
    <row r="1038" spans="3:9" x14ac:dyDescent="0.2">
      <c r="C1038" s="780"/>
      <c r="D1038" s="780"/>
      <c r="E1038" s="780"/>
      <c r="F1038" s="780"/>
      <c r="G1038" s="780"/>
      <c r="H1038" s="780"/>
      <c r="I1038" s="780"/>
    </row>
    <row r="1039" spans="3:9" x14ac:dyDescent="0.2">
      <c r="C1039" s="780"/>
      <c r="D1039" s="780"/>
      <c r="E1039" s="780"/>
      <c r="F1039" s="780"/>
      <c r="G1039" s="780"/>
      <c r="H1039" s="780"/>
      <c r="I1039" s="780"/>
    </row>
    <row r="1040" spans="3:9" x14ac:dyDescent="0.2">
      <c r="C1040" s="780"/>
      <c r="D1040" s="780"/>
      <c r="E1040" s="780"/>
      <c r="F1040" s="780"/>
      <c r="G1040" s="780"/>
      <c r="H1040" s="780"/>
      <c r="I1040" s="780"/>
    </row>
    <row r="1041" spans="3:9" x14ac:dyDescent="0.2">
      <c r="C1041" s="780"/>
      <c r="D1041" s="780"/>
      <c r="E1041" s="780"/>
      <c r="F1041" s="780"/>
      <c r="G1041" s="780"/>
      <c r="H1041" s="780"/>
      <c r="I1041" s="780"/>
    </row>
    <row r="1042" spans="3:9" x14ac:dyDescent="0.2">
      <c r="C1042" s="780"/>
      <c r="D1042" s="780"/>
      <c r="E1042" s="780"/>
      <c r="F1042" s="780"/>
      <c r="G1042" s="780"/>
      <c r="H1042" s="780"/>
      <c r="I1042" s="780"/>
    </row>
    <row r="1043" spans="3:9" x14ac:dyDescent="0.2">
      <c r="C1043" s="780"/>
      <c r="D1043" s="780"/>
      <c r="E1043" s="780"/>
      <c r="F1043" s="780"/>
      <c r="G1043" s="780"/>
      <c r="H1043" s="780"/>
      <c r="I1043" s="780"/>
    </row>
    <row r="1044" spans="3:9" x14ac:dyDescent="0.2">
      <c r="C1044" s="780"/>
      <c r="D1044" s="780"/>
      <c r="E1044" s="780"/>
      <c r="F1044" s="780"/>
      <c r="G1044" s="780"/>
      <c r="H1044" s="780"/>
      <c r="I1044" s="780"/>
    </row>
    <row r="1045" spans="3:9" x14ac:dyDescent="0.2">
      <c r="C1045" s="780"/>
      <c r="D1045" s="780"/>
      <c r="E1045" s="780"/>
      <c r="F1045" s="780"/>
      <c r="G1045" s="780"/>
      <c r="H1045" s="780"/>
      <c r="I1045" s="780"/>
    </row>
    <row r="1046" spans="3:9" x14ac:dyDescent="0.2">
      <c r="C1046" s="780"/>
      <c r="D1046" s="780"/>
      <c r="E1046" s="780"/>
      <c r="F1046" s="780"/>
      <c r="G1046" s="780"/>
      <c r="H1046" s="780"/>
      <c r="I1046" s="780"/>
    </row>
    <row r="1047" spans="3:9" x14ac:dyDescent="0.2">
      <c r="C1047" s="780"/>
      <c r="D1047" s="780"/>
      <c r="E1047" s="780"/>
      <c r="F1047" s="780"/>
      <c r="G1047" s="780"/>
      <c r="H1047" s="780"/>
      <c r="I1047" s="780"/>
    </row>
    <row r="1048" spans="3:9" x14ac:dyDescent="0.2">
      <c r="C1048" s="780"/>
      <c r="D1048" s="780"/>
      <c r="E1048" s="780"/>
      <c r="F1048" s="780"/>
      <c r="G1048" s="780"/>
      <c r="H1048" s="780"/>
      <c r="I1048" s="780"/>
    </row>
    <row r="1049" spans="3:9" x14ac:dyDescent="0.2">
      <c r="C1049" s="780"/>
      <c r="D1049" s="780"/>
      <c r="E1049" s="780"/>
      <c r="F1049" s="780"/>
      <c r="G1049" s="780"/>
      <c r="H1049" s="780"/>
      <c r="I1049" s="780"/>
    </row>
    <row r="1050" spans="3:9" x14ac:dyDescent="0.2">
      <c r="C1050" s="780"/>
      <c r="D1050" s="780"/>
      <c r="E1050" s="780"/>
      <c r="F1050" s="780"/>
      <c r="G1050" s="780"/>
      <c r="H1050" s="780"/>
      <c r="I1050" s="780"/>
    </row>
    <row r="1051" spans="3:9" x14ac:dyDescent="0.2">
      <c r="C1051" s="780"/>
      <c r="D1051" s="780"/>
      <c r="E1051" s="780"/>
      <c r="F1051" s="780"/>
      <c r="G1051" s="780"/>
      <c r="H1051" s="780"/>
      <c r="I1051" s="780"/>
    </row>
    <row r="1052" spans="3:9" x14ac:dyDescent="0.2">
      <c r="C1052" s="780"/>
      <c r="D1052" s="780"/>
      <c r="E1052" s="780"/>
      <c r="F1052" s="780"/>
      <c r="G1052" s="780"/>
      <c r="H1052" s="780"/>
      <c r="I1052" s="780"/>
    </row>
    <row r="1053" spans="3:9" x14ac:dyDescent="0.2">
      <c r="C1053" s="780"/>
      <c r="D1053" s="780"/>
      <c r="E1053" s="780"/>
      <c r="F1053" s="780"/>
      <c r="G1053" s="780"/>
      <c r="H1053" s="780"/>
      <c r="I1053" s="780"/>
    </row>
    <row r="1054" spans="3:9" x14ac:dyDescent="0.2">
      <c r="C1054" s="780"/>
      <c r="D1054" s="780"/>
      <c r="E1054" s="780"/>
      <c r="F1054" s="780"/>
      <c r="G1054" s="780"/>
      <c r="H1054" s="780"/>
      <c r="I1054" s="780"/>
    </row>
    <row r="1055" spans="3:9" x14ac:dyDescent="0.2">
      <c r="C1055" s="780"/>
      <c r="D1055" s="780"/>
      <c r="E1055" s="780"/>
      <c r="F1055" s="780"/>
      <c r="G1055" s="780"/>
      <c r="H1055" s="780"/>
      <c r="I1055" s="780"/>
    </row>
    <row r="1056" spans="3:9" x14ac:dyDescent="0.2">
      <c r="C1056" s="780"/>
      <c r="D1056" s="780"/>
      <c r="E1056" s="780"/>
      <c r="F1056" s="780"/>
      <c r="G1056" s="780"/>
      <c r="H1056" s="780"/>
      <c r="I1056" s="780"/>
    </row>
    <row r="1057" spans="3:9" x14ac:dyDescent="0.2">
      <c r="C1057" s="780"/>
      <c r="D1057" s="780"/>
      <c r="E1057" s="780"/>
      <c r="F1057" s="780"/>
      <c r="G1057" s="780"/>
      <c r="H1057" s="780"/>
      <c r="I1057" s="780"/>
    </row>
    <row r="1058" spans="3:9" x14ac:dyDescent="0.2">
      <c r="C1058" s="780"/>
      <c r="D1058" s="780"/>
      <c r="E1058" s="780"/>
      <c r="F1058" s="780"/>
      <c r="G1058" s="780"/>
      <c r="H1058" s="780"/>
      <c r="I1058" s="780"/>
    </row>
    <row r="1059" spans="3:9" x14ac:dyDescent="0.2">
      <c r="C1059" s="780"/>
      <c r="D1059" s="780"/>
      <c r="E1059" s="780"/>
      <c r="F1059" s="780"/>
      <c r="G1059" s="780"/>
      <c r="H1059" s="780"/>
      <c r="I1059" s="780"/>
    </row>
    <row r="1060" spans="3:9" x14ac:dyDescent="0.2">
      <c r="C1060" s="780"/>
      <c r="D1060" s="780"/>
      <c r="E1060" s="780"/>
      <c r="F1060" s="780"/>
      <c r="G1060" s="780"/>
      <c r="H1060" s="780"/>
      <c r="I1060" s="780"/>
    </row>
    <row r="1061" spans="3:9" x14ac:dyDescent="0.2">
      <c r="C1061" s="780"/>
      <c r="D1061" s="780"/>
      <c r="E1061" s="780"/>
      <c r="F1061" s="780"/>
      <c r="G1061" s="780"/>
      <c r="H1061" s="780"/>
      <c r="I1061" s="780"/>
    </row>
    <row r="1062" spans="3:9" x14ac:dyDescent="0.2">
      <c r="C1062" s="780"/>
      <c r="D1062" s="780"/>
      <c r="E1062" s="780"/>
      <c r="F1062" s="780"/>
      <c r="G1062" s="780"/>
      <c r="H1062" s="780"/>
      <c r="I1062" s="780"/>
    </row>
    <row r="1063" spans="3:9" x14ac:dyDescent="0.2">
      <c r="C1063" s="780"/>
      <c r="D1063" s="780"/>
      <c r="E1063" s="780"/>
      <c r="F1063" s="780"/>
      <c r="G1063" s="780"/>
      <c r="H1063" s="780"/>
      <c r="I1063" s="780"/>
    </row>
    <row r="1064" spans="3:9" x14ac:dyDescent="0.2">
      <c r="C1064" s="780"/>
      <c r="D1064" s="780"/>
      <c r="E1064" s="780"/>
      <c r="F1064" s="780"/>
      <c r="G1064" s="780"/>
      <c r="H1064" s="780"/>
      <c r="I1064" s="780"/>
    </row>
    <row r="1065" spans="3:9" x14ac:dyDescent="0.2">
      <c r="C1065" s="780"/>
      <c r="D1065" s="780"/>
      <c r="E1065" s="780"/>
      <c r="F1065" s="780"/>
      <c r="G1065" s="780"/>
      <c r="H1065" s="780"/>
      <c r="I1065" s="780"/>
    </row>
    <row r="1066" spans="3:9" x14ac:dyDescent="0.2">
      <c r="C1066" s="780"/>
      <c r="D1066" s="780"/>
      <c r="E1066" s="780"/>
      <c r="F1066" s="780"/>
      <c r="G1066" s="780"/>
      <c r="H1066" s="780"/>
      <c r="I1066" s="780"/>
    </row>
    <row r="1067" spans="3:9" x14ac:dyDescent="0.2">
      <c r="C1067" s="780"/>
      <c r="D1067" s="780"/>
      <c r="E1067" s="780"/>
      <c r="F1067" s="780"/>
      <c r="G1067" s="780"/>
      <c r="H1067" s="780"/>
      <c r="I1067" s="780"/>
    </row>
    <row r="1068" spans="3:9" x14ac:dyDescent="0.2">
      <c r="C1068" s="780"/>
      <c r="D1068" s="780"/>
      <c r="E1068" s="780"/>
      <c r="F1068" s="780"/>
      <c r="G1068" s="780"/>
      <c r="H1068" s="780"/>
      <c r="I1068" s="780"/>
    </row>
    <row r="1069" spans="3:9" x14ac:dyDescent="0.2">
      <c r="C1069" s="780"/>
      <c r="D1069" s="780"/>
      <c r="E1069" s="780"/>
      <c r="F1069" s="780"/>
      <c r="G1069" s="780"/>
      <c r="H1069" s="780"/>
      <c r="I1069" s="780"/>
    </row>
    <row r="1070" spans="3:9" x14ac:dyDescent="0.2">
      <c r="C1070" s="780"/>
      <c r="D1070" s="780"/>
      <c r="E1070" s="780"/>
      <c r="F1070" s="780"/>
      <c r="G1070" s="780"/>
      <c r="H1070" s="780"/>
      <c r="I1070" s="780"/>
    </row>
    <row r="1071" spans="3:9" x14ac:dyDescent="0.2">
      <c r="C1071" s="780"/>
      <c r="D1071" s="780"/>
      <c r="E1071" s="780"/>
      <c r="F1071" s="780"/>
      <c r="G1071" s="780"/>
      <c r="H1071" s="780"/>
      <c r="I1071" s="780"/>
    </row>
    <row r="1072" spans="3:9" x14ac:dyDescent="0.2">
      <c r="C1072" s="780"/>
      <c r="D1072" s="780"/>
      <c r="E1072" s="780"/>
      <c r="F1072" s="780"/>
      <c r="G1072" s="780"/>
      <c r="H1072" s="780"/>
      <c r="I1072" s="780"/>
    </row>
    <row r="1073" spans="3:9" x14ac:dyDescent="0.2">
      <c r="C1073" s="780"/>
      <c r="D1073" s="780"/>
      <c r="E1073" s="780"/>
      <c r="F1073" s="780"/>
      <c r="G1073" s="780"/>
      <c r="H1073" s="780"/>
      <c r="I1073" s="780"/>
    </row>
    <row r="1074" spans="3:9" x14ac:dyDescent="0.2">
      <c r="C1074" s="780"/>
      <c r="D1074" s="780"/>
      <c r="E1074" s="780"/>
      <c r="F1074" s="780"/>
      <c r="G1074" s="780"/>
      <c r="H1074" s="780"/>
      <c r="I1074" s="780"/>
    </row>
    <row r="1075" spans="3:9" x14ac:dyDescent="0.2">
      <c r="C1075" s="780"/>
      <c r="D1075" s="780"/>
      <c r="E1075" s="780"/>
      <c r="F1075" s="780"/>
      <c r="G1075" s="780"/>
      <c r="H1075" s="780"/>
      <c r="I1075" s="780"/>
    </row>
    <row r="1076" spans="3:9" x14ac:dyDescent="0.2">
      <c r="C1076" s="780"/>
      <c r="D1076" s="780"/>
      <c r="E1076" s="780"/>
      <c r="F1076" s="780"/>
      <c r="G1076" s="780"/>
      <c r="H1076" s="780"/>
      <c r="I1076" s="780"/>
    </row>
    <row r="1077" spans="3:9" x14ac:dyDescent="0.2">
      <c r="C1077" s="780"/>
      <c r="D1077" s="780"/>
      <c r="E1077" s="780"/>
      <c r="F1077" s="780"/>
      <c r="G1077" s="780"/>
      <c r="H1077" s="780"/>
      <c r="I1077" s="780"/>
    </row>
    <row r="1078" spans="3:9" x14ac:dyDescent="0.2">
      <c r="C1078" s="780"/>
      <c r="D1078" s="780"/>
      <c r="E1078" s="780"/>
      <c r="F1078" s="780"/>
      <c r="G1078" s="780"/>
      <c r="H1078" s="780"/>
      <c r="I1078" s="780"/>
    </row>
    <row r="1079" spans="3:9" x14ac:dyDescent="0.2">
      <c r="C1079" s="780"/>
      <c r="D1079" s="780"/>
      <c r="E1079" s="780"/>
      <c r="F1079" s="780"/>
      <c r="G1079" s="780"/>
      <c r="H1079" s="780"/>
      <c r="I1079" s="780"/>
    </row>
    <row r="1080" spans="3:9" x14ac:dyDescent="0.2">
      <c r="C1080" s="780"/>
      <c r="D1080" s="780"/>
      <c r="E1080" s="780"/>
      <c r="F1080" s="780"/>
      <c r="G1080" s="780"/>
      <c r="H1080" s="780"/>
      <c r="I1080" s="780"/>
    </row>
    <row r="1081" spans="3:9" x14ac:dyDescent="0.2">
      <c r="C1081" s="780"/>
      <c r="D1081" s="780"/>
      <c r="E1081" s="780"/>
      <c r="F1081" s="780"/>
      <c r="G1081" s="780"/>
      <c r="H1081" s="780"/>
      <c r="I1081" s="780"/>
    </row>
    <row r="1082" spans="3:9" x14ac:dyDescent="0.2">
      <c r="C1082" s="780"/>
      <c r="D1082" s="780"/>
      <c r="E1082" s="780"/>
      <c r="F1082" s="780"/>
      <c r="G1082" s="780"/>
      <c r="H1082" s="780"/>
      <c r="I1082" s="780"/>
    </row>
    <row r="1083" spans="3:9" x14ac:dyDescent="0.2">
      <c r="C1083" s="780"/>
      <c r="D1083" s="780"/>
      <c r="E1083" s="780"/>
      <c r="F1083" s="780"/>
      <c r="G1083" s="780"/>
      <c r="H1083" s="780"/>
      <c r="I1083" s="780"/>
    </row>
    <row r="1084" spans="3:9" x14ac:dyDescent="0.2">
      <c r="C1084" s="780"/>
      <c r="D1084" s="780"/>
      <c r="E1084" s="780"/>
      <c r="F1084" s="780"/>
      <c r="G1084" s="780"/>
      <c r="H1084" s="780"/>
      <c r="I1084" s="780"/>
    </row>
    <row r="1085" spans="3:9" x14ac:dyDescent="0.2">
      <c r="C1085" s="780"/>
      <c r="D1085" s="780"/>
      <c r="E1085" s="780"/>
      <c r="F1085" s="780"/>
      <c r="G1085" s="780"/>
      <c r="H1085" s="780"/>
      <c r="I1085" s="780"/>
    </row>
    <row r="1086" spans="3:9" x14ac:dyDescent="0.2">
      <c r="C1086" s="780"/>
      <c r="D1086" s="780"/>
      <c r="E1086" s="780"/>
      <c r="F1086" s="780"/>
      <c r="G1086" s="780"/>
      <c r="H1086" s="780"/>
      <c r="I1086" s="780"/>
    </row>
    <row r="1087" spans="3:9" x14ac:dyDescent="0.2">
      <c r="C1087" s="780"/>
      <c r="D1087" s="780"/>
      <c r="E1087" s="780"/>
      <c r="F1087" s="780"/>
      <c r="G1087" s="780"/>
      <c r="H1087" s="780"/>
      <c r="I1087" s="780"/>
    </row>
    <row r="1088" spans="3:9" x14ac:dyDescent="0.2">
      <c r="C1088" s="780"/>
      <c r="D1088" s="780"/>
      <c r="E1088" s="780"/>
      <c r="F1088" s="780"/>
      <c r="G1088" s="780"/>
      <c r="H1088" s="780"/>
      <c r="I1088" s="780"/>
    </row>
    <row r="1089" spans="3:9" x14ac:dyDescent="0.2">
      <c r="C1089" s="780"/>
      <c r="D1089" s="780"/>
      <c r="E1089" s="780"/>
      <c r="F1089" s="780"/>
      <c r="G1089" s="780"/>
      <c r="H1089" s="780"/>
      <c r="I1089" s="780"/>
    </row>
    <row r="1090" spans="3:9" x14ac:dyDescent="0.2">
      <c r="C1090" s="780"/>
      <c r="D1090" s="780"/>
      <c r="E1090" s="780"/>
      <c r="F1090" s="780"/>
      <c r="G1090" s="780"/>
      <c r="H1090" s="780"/>
      <c r="I1090" s="780"/>
    </row>
    <row r="1091" spans="3:9" x14ac:dyDescent="0.2">
      <c r="C1091" s="780"/>
      <c r="D1091" s="780"/>
      <c r="E1091" s="780"/>
      <c r="F1091" s="780"/>
      <c r="G1091" s="780"/>
      <c r="H1091" s="780"/>
      <c r="I1091" s="780"/>
    </row>
    <row r="1092" spans="3:9" x14ac:dyDescent="0.2">
      <c r="C1092" s="780"/>
      <c r="D1092" s="780"/>
      <c r="E1092" s="780"/>
      <c r="F1092" s="780"/>
      <c r="G1092" s="780"/>
      <c r="H1092" s="780"/>
      <c r="I1092" s="780"/>
    </row>
    <row r="1093" spans="3:9" x14ac:dyDescent="0.2">
      <c r="C1093" s="780"/>
      <c r="D1093" s="780"/>
      <c r="E1093" s="780"/>
      <c r="F1093" s="780"/>
      <c r="G1093" s="780"/>
      <c r="H1093" s="780"/>
      <c r="I1093" s="780"/>
    </row>
    <row r="1094" spans="3:9" x14ac:dyDescent="0.2">
      <c r="C1094" s="780"/>
      <c r="D1094" s="780"/>
      <c r="E1094" s="780"/>
      <c r="F1094" s="780"/>
      <c r="G1094" s="780"/>
      <c r="H1094" s="780"/>
      <c r="I1094" s="780"/>
    </row>
    <row r="1095" spans="3:9" x14ac:dyDescent="0.2">
      <c r="C1095" s="780"/>
      <c r="D1095" s="780"/>
      <c r="E1095" s="780"/>
      <c r="F1095" s="780"/>
      <c r="G1095" s="780"/>
      <c r="H1095" s="780"/>
      <c r="I1095" s="780"/>
    </row>
    <row r="1096" spans="3:9" x14ac:dyDescent="0.2">
      <c r="C1096" s="780"/>
      <c r="D1096" s="780"/>
      <c r="E1096" s="780"/>
      <c r="F1096" s="780"/>
      <c r="G1096" s="780"/>
      <c r="H1096" s="780"/>
      <c r="I1096" s="780"/>
    </row>
    <row r="1097" spans="3:9" x14ac:dyDescent="0.2">
      <c r="C1097" s="780"/>
      <c r="D1097" s="780"/>
      <c r="E1097" s="780"/>
      <c r="F1097" s="780"/>
      <c r="G1097" s="780"/>
      <c r="H1097" s="780"/>
      <c r="I1097" s="780"/>
    </row>
    <row r="1098" spans="3:9" x14ac:dyDescent="0.2">
      <c r="C1098" s="780"/>
      <c r="D1098" s="780"/>
      <c r="E1098" s="780"/>
      <c r="F1098" s="780"/>
      <c r="G1098" s="780"/>
      <c r="H1098" s="780"/>
      <c r="I1098" s="780"/>
    </row>
    <row r="1099" spans="3:9" x14ac:dyDescent="0.2">
      <c r="C1099" s="780"/>
      <c r="D1099" s="780"/>
      <c r="E1099" s="780"/>
      <c r="F1099" s="780"/>
      <c r="G1099" s="780"/>
      <c r="H1099" s="780"/>
      <c r="I1099" s="780"/>
    </row>
    <row r="1100" spans="3:9" x14ac:dyDescent="0.2">
      <c r="C1100" s="780"/>
      <c r="D1100" s="780"/>
      <c r="E1100" s="780"/>
      <c r="F1100" s="780"/>
      <c r="G1100" s="780"/>
      <c r="H1100" s="780"/>
      <c r="I1100" s="780"/>
    </row>
    <row r="1101" spans="3:9" x14ac:dyDescent="0.2">
      <c r="C1101" s="780"/>
      <c r="D1101" s="780"/>
      <c r="E1101" s="780"/>
      <c r="F1101" s="780"/>
      <c r="G1101" s="780"/>
      <c r="H1101" s="780"/>
      <c r="I1101" s="780"/>
    </row>
    <row r="1102" spans="3:9" x14ac:dyDescent="0.2">
      <c r="C1102" s="780"/>
      <c r="D1102" s="780"/>
      <c r="E1102" s="780"/>
      <c r="F1102" s="780"/>
      <c r="G1102" s="780"/>
      <c r="H1102" s="780"/>
      <c r="I1102" s="780"/>
    </row>
    <row r="1103" spans="3:9" x14ac:dyDescent="0.2">
      <c r="C1103" s="780"/>
      <c r="D1103" s="780"/>
      <c r="E1103" s="780"/>
      <c r="F1103" s="780"/>
      <c r="G1103" s="780"/>
      <c r="H1103" s="780"/>
      <c r="I1103" s="780"/>
    </row>
    <row r="1104" spans="3:9" x14ac:dyDescent="0.2">
      <c r="C1104" s="780"/>
      <c r="D1104" s="780"/>
      <c r="E1104" s="780"/>
      <c r="F1104" s="780"/>
      <c r="G1104" s="780"/>
      <c r="H1104" s="780"/>
      <c r="I1104" s="780"/>
    </row>
    <row r="1105" spans="3:9" x14ac:dyDescent="0.2">
      <c r="C1105" s="780"/>
      <c r="D1105" s="780"/>
      <c r="E1105" s="780"/>
      <c r="F1105" s="780"/>
      <c r="G1105" s="780"/>
      <c r="H1105" s="780"/>
      <c r="I1105" s="780"/>
    </row>
    <row r="1106" spans="3:9" x14ac:dyDescent="0.2">
      <c r="C1106" s="780"/>
      <c r="D1106" s="780"/>
      <c r="E1106" s="780"/>
      <c r="F1106" s="780"/>
      <c r="G1106" s="780"/>
      <c r="H1106" s="780"/>
      <c r="I1106" s="780"/>
    </row>
    <row r="1107" spans="3:9" x14ac:dyDescent="0.2">
      <c r="C1107" s="780"/>
      <c r="D1107" s="780"/>
      <c r="E1107" s="780"/>
      <c r="F1107" s="780"/>
      <c r="G1107" s="780"/>
      <c r="H1107" s="780"/>
      <c r="I1107" s="780"/>
    </row>
    <row r="1108" spans="3:9" x14ac:dyDescent="0.2">
      <c r="C1108" s="780"/>
      <c r="D1108" s="780"/>
      <c r="E1108" s="780"/>
      <c r="F1108" s="780"/>
      <c r="G1108" s="780"/>
      <c r="H1108" s="780"/>
      <c r="I1108" s="780"/>
    </row>
    <row r="1109" spans="3:9" x14ac:dyDescent="0.2">
      <c r="C1109" s="780"/>
      <c r="D1109" s="780"/>
      <c r="E1109" s="780"/>
      <c r="F1109" s="780"/>
      <c r="G1109" s="780"/>
      <c r="H1109" s="780"/>
      <c r="I1109" s="780"/>
    </row>
    <row r="1110" spans="3:9" x14ac:dyDescent="0.2">
      <c r="C1110" s="780"/>
      <c r="D1110" s="780"/>
      <c r="E1110" s="780"/>
      <c r="F1110" s="780"/>
      <c r="G1110" s="780"/>
      <c r="H1110" s="780"/>
      <c r="I1110" s="780"/>
    </row>
    <row r="1111" spans="3:9" x14ac:dyDescent="0.2">
      <c r="C1111" s="780"/>
      <c r="D1111" s="780"/>
      <c r="E1111" s="780"/>
      <c r="F1111" s="780"/>
      <c r="G1111" s="780"/>
      <c r="H1111" s="780"/>
      <c r="I1111" s="780"/>
    </row>
    <row r="1112" spans="3:9" x14ac:dyDescent="0.2">
      <c r="C1112" s="780"/>
      <c r="D1112" s="780"/>
      <c r="E1112" s="780"/>
      <c r="F1112" s="780"/>
      <c r="G1112" s="780"/>
      <c r="H1112" s="780"/>
      <c r="I1112" s="780"/>
    </row>
    <row r="1113" spans="3:9" x14ac:dyDescent="0.2">
      <c r="C1113" s="780"/>
      <c r="D1113" s="780"/>
      <c r="E1113" s="780"/>
      <c r="F1113" s="780"/>
      <c r="G1113" s="780"/>
      <c r="H1113" s="780"/>
      <c r="I1113" s="780"/>
    </row>
    <row r="1114" spans="3:9" x14ac:dyDescent="0.2">
      <c r="C1114" s="780"/>
      <c r="D1114" s="780"/>
      <c r="E1114" s="780"/>
      <c r="F1114" s="780"/>
      <c r="G1114" s="780"/>
      <c r="H1114" s="780"/>
      <c r="I1114" s="780"/>
    </row>
    <row r="1115" spans="3:9" x14ac:dyDescent="0.2">
      <c r="C1115" s="780"/>
      <c r="D1115" s="780"/>
      <c r="E1115" s="780"/>
      <c r="F1115" s="780"/>
      <c r="G1115" s="780"/>
      <c r="H1115" s="780"/>
      <c r="I1115" s="780"/>
    </row>
    <row r="1116" spans="3:9" x14ac:dyDescent="0.2">
      <c r="C1116" s="780"/>
      <c r="D1116" s="780"/>
      <c r="E1116" s="780"/>
      <c r="F1116" s="780"/>
      <c r="G1116" s="780"/>
      <c r="H1116" s="780"/>
      <c r="I1116" s="780"/>
    </row>
    <row r="1117" spans="3:9" x14ac:dyDescent="0.2">
      <c r="C1117" s="780"/>
      <c r="D1117" s="780"/>
      <c r="E1117" s="780"/>
      <c r="F1117" s="780"/>
      <c r="G1117" s="780"/>
      <c r="H1117" s="780"/>
      <c r="I1117" s="780"/>
    </row>
    <row r="1118" spans="3:9" x14ac:dyDescent="0.2">
      <c r="C1118" s="780"/>
      <c r="D1118" s="780"/>
      <c r="E1118" s="780"/>
      <c r="F1118" s="780"/>
      <c r="G1118" s="780"/>
      <c r="H1118" s="780"/>
      <c r="I1118" s="780"/>
    </row>
    <row r="1119" spans="3:9" x14ac:dyDescent="0.2">
      <c r="C1119" s="780"/>
      <c r="D1119" s="780"/>
      <c r="E1119" s="780"/>
      <c r="F1119" s="780"/>
      <c r="G1119" s="780"/>
      <c r="H1119" s="780"/>
      <c r="I1119" s="780"/>
    </row>
    <row r="1120" spans="3:9" x14ac:dyDescent="0.2">
      <c r="C1120" s="780"/>
      <c r="D1120" s="780"/>
      <c r="E1120" s="780"/>
      <c r="F1120" s="780"/>
      <c r="G1120" s="780"/>
      <c r="H1120" s="780"/>
      <c r="I1120" s="780"/>
    </row>
    <row r="1121" spans="3:9" x14ac:dyDescent="0.2">
      <c r="C1121" s="780"/>
      <c r="D1121" s="780"/>
      <c r="E1121" s="780"/>
      <c r="F1121" s="780"/>
      <c r="G1121" s="780"/>
      <c r="H1121" s="780"/>
      <c r="I1121" s="780"/>
    </row>
    <row r="1122" spans="3:9" x14ac:dyDescent="0.2">
      <c r="C1122" s="780"/>
      <c r="D1122" s="780"/>
      <c r="E1122" s="780"/>
      <c r="F1122" s="780"/>
      <c r="G1122" s="780"/>
      <c r="H1122" s="780"/>
      <c r="I1122" s="780"/>
    </row>
    <row r="1123" spans="3:9" x14ac:dyDescent="0.2">
      <c r="C1123" s="780"/>
      <c r="D1123" s="780"/>
      <c r="E1123" s="780"/>
      <c r="F1123" s="780"/>
      <c r="G1123" s="780"/>
      <c r="H1123" s="780"/>
      <c r="I1123" s="780"/>
    </row>
    <row r="1124" spans="3:9" x14ac:dyDescent="0.2">
      <c r="C1124" s="780"/>
      <c r="D1124" s="780"/>
      <c r="E1124" s="780"/>
      <c r="F1124" s="780"/>
      <c r="G1124" s="780"/>
      <c r="H1124" s="780"/>
      <c r="I1124" s="780"/>
    </row>
    <row r="1125" spans="3:9" x14ac:dyDescent="0.2">
      <c r="C1125" s="780"/>
      <c r="D1125" s="780"/>
      <c r="E1125" s="780"/>
      <c r="F1125" s="780"/>
      <c r="G1125" s="780"/>
      <c r="H1125" s="780"/>
      <c r="I1125" s="780"/>
    </row>
    <row r="1126" spans="3:9" x14ac:dyDescent="0.2">
      <c r="C1126" s="780"/>
      <c r="D1126" s="780"/>
      <c r="E1126" s="780"/>
      <c r="F1126" s="780"/>
      <c r="G1126" s="780"/>
      <c r="H1126" s="780"/>
      <c r="I1126" s="780"/>
    </row>
    <row r="1127" spans="3:9" x14ac:dyDescent="0.2">
      <c r="C1127" s="780"/>
      <c r="D1127" s="780"/>
      <c r="E1127" s="780"/>
      <c r="F1127" s="780"/>
      <c r="G1127" s="780"/>
      <c r="H1127" s="780"/>
      <c r="I1127" s="780"/>
    </row>
    <row r="1128" spans="3:9" x14ac:dyDescent="0.2">
      <c r="C1128" s="780"/>
      <c r="D1128" s="780"/>
      <c r="E1128" s="780"/>
      <c r="F1128" s="780"/>
      <c r="G1128" s="780"/>
      <c r="H1128" s="780"/>
      <c r="I1128" s="780"/>
    </row>
    <row r="1129" spans="3:9" x14ac:dyDescent="0.2">
      <c r="C1129" s="780"/>
      <c r="D1129" s="780"/>
      <c r="E1129" s="780"/>
      <c r="F1129" s="780"/>
      <c r="G1129" s="780"/>
      <c r="H1129" s="780"/>
      <c r="I1129" s="780"/>
    </row>
    <row r="1130" spans="3:9" x14ac:dyDescent="0.2">
      <c r="C1130" s="780"/>
      <c r="D1130" s="780"/>
      <c r="E1130" s="780"/>
      <c r="F1130" s="780"/>
      <c r="G1130" s="780"/>
      <c r="H1130" s="780"/>
      <c r="I1130" s="780"/>
    </row>
    <row r="1131" spans="3:9" x14ac:dyDescent="0.2">
      <c r="C1131" s="780"/>
      <c r="D1131" s="780"/>
      <c r="E1131" s="780"/>
      <c r="F1131" s="780"/>
      <c r="G1131" s="780"/>
      <c r="H1131" s="780"/>
      <c r="I1131" s="780"/>
    </row>
    <row r="1132" spans="3:9" x14ac:dyDescent="0.2">
      <c r="C1132" s="780"/>
      <c r="D1132" s="780"/>
      <c r="E1132" s="780"/>
      <c r="F1132" s="780"/>
      <c r="G1132" s="780"/>
      <c r="H1132" s="780"/>
      <c r="I1132" s="780"/>
    </row>
    <row r="1133" spans="3:9" x14ac:dyDescent="0.2">
      <c r="C1133" s="780"/>
      <c r="D1133" s="780"/>
      <c r="E1133" s="780"/>
      <c r="F1133" s="780"/>
      <c r="G1133" s="780"/>
      <c r="H1133" s="780"/>
      <c r="I1133" s="780"/>
    </row>
    <row r="1134" spans="3:9" x14ac:dyDescent="0.2">
      <c r="C1134" s="780"/>
      <c r="D1134" s="780"/>
      <c r="E1134" s="780"/>
      <c r="F1134" s="780"/>
      <c r="G1134" s="780"/>
      <c r="H1134" s="780"/>
      <c r="I1134" s="780"/>
    </row>
    <row r="1135" spans="3:9" x14ac:dyDescent="0.2">
      <c r="C1135" s="780"/>
      <c r="D1135" s="780"/>
      <c r="E1135" s="780"/>
      <c r="F1135" s="780"/>
      <c r="G1135" s="780"/>
      <c r="H1135" s="780"/>
      <c r="I1135" s="780"/>
    </row>
    <row r="1136" spans="3:9" x14ac:dyDescent="0.2">
      <c r="C1136" s="780"/>
      <c r="D1136" s="780"/>
      <c r="E1136" s="780"/>
      <c r="F1136" s="780"/>
      <c r="G1136" s="780"/>
      <c r="H1136" s="780"/>
      <c r="I1136" s="780"/>
    </row>
    <row r="1137" spans="3:9" x14ac:dyDescent="0.2">
      <c r="C1137" s="780"/>
      <c r="D1137" s="780"/>
      <c r="E1137" s="780"/>
      <c r="F1137" s="780"/>
      <c r="G1137" s="780"/>
      <c r="H1137" s="780"/>
      <c r="I1137" s="780"/>
    </row>
  </sheetData>
  <mergeCells count="6">
    <mergeCell ref="F19:G19"/>
    <mergeCell ref="B2:C2"/>
    <mergeCell ref="B3:C3"/>
    <mergeCell ref="B4:C4"/>
    <mergeCell ref="B6:I6"/>
    <mergeCell ref="B18:C18"/>
  </mergeCells>
  <phoneticPr fontId="11" type="noConversion"/>
  <pageMargins left="0.7" right="0.5" top="0.5" bottom="0.5" header="0" footer="0"/>
  <pageSetup scale="94" orientation="portrait" blackAndWhite="1" r:id="rId1"/>
  <headerFooter alignWithMargins="0">
    <oddHeader>&amp;L&amp;D</oddHeader>
  </headerFooter>
  <drawing r:id="rId2"/>
  <legacy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9" tint="-0.499984740745262"/>
  </sheetPr>
  <dimension ref="B1:J1135"/>
  <sheetViews>
    <sheetView showZeros="0" topLeftCell="A10" zoomScaleNormal="100" zoomScaleSheetLayoutView="100" workbookViewId="0">
      <selection activeCell="N41" sqref="N41"/>
    </sheetView>
  </sheetViews>
  <sheetFormatPr defaultRowHeight="12.75" x14ac:dyDescent="0.2"/>
  <cols>
    <col min="1" max="1" width="2.28515625" style="848" customWidth="1"/>
    <col min="2" max="5" width="12.7109375" style="848" customWidth="1"/>
    <col min="6" max="6" width="9.28515625" style="848" customWidth="1"/>
    <col min="7" max="7" width="12.7109375" style="848" customWidth="1"/>
    <col min="8" max="8" width="9.42578125" style="848" customWidth="1"/>
    <col min="9" max="9" width="16" style="848" customWidth="1"/>
    <col min="10" max="10" width="6.7109375" style="847" customWidth="1"/>
    <col min="11" max="256" width="9.140625" style="848"/>
    <col min="257" max="257" width="2.28515625" style="848" customWidth="1"/>
    <col min="258" max="261" width="12.7109375" style="848" customWidth="1"/>
    <col min="262" max="262" width="9.28515625" style="848" customWidth="1"/>
    <col min="263" max="263" width="12.7109375" style="848" customWidth="1"/>
    <col min="264" max="264" width="8.7109375" style="848" customWidth="1"/>
    <col min="265" max="265" width="16" style="848" customWidth="1"/>
    <col min="266" max="266" width="6.7109375" style="848" customWidth="1"/>
    <col min="267" max="512" width="9.140625" style="848"/>
    <col min="513" max="513" width="2.28515625" style="848" customWidth="1"/>
    <col min="514" max="517" width="12.7109375" style="848" customWidth="1"/>
    <col min="518" max="518" width="9.28515625" style="848" customWidth="1"/>
    <col min="519" max="519" width="12.7109375" style="848" customWidth="1"/>
    <col min="520" max="520" width="8.7109375" style="848" customWidth="1"/>
    <col min="521" max="521" width="16" style="848" customWidth="1"/>
    <col min="522" max="522" width="6.7109375" style="848" customWidth="1"/>
    <col min="523" max="768" width="9.140625" style="848"/>
    <col min="769" max="769" width="2.28515625" style="848" customWidth="1"/>
    <col min="770" max="773" width="12.7109375" style="848" customWidth="1"/>
    <col min="774" max="774" width="9.28515625" style="848" customWidth="1"/>
    <col min="775" max="775" width="12.7109375" style="848" customWidth="1"/>
    <col min="776" max="776" width="8.7109375" style="848" customWidth="1"/>
    <col min="777" max="777" width="16" style="848" customWidth="1"/>
    <col min="778" max="778" width="6.7109375" style="848" customWidth="1"/>
    <col min="779" max="1024" width="9.140625" style="848"/>
    <col min="1025" max="1025" width="2.28515625" style="848" customWidth="1"/>
    <col min="1026" max="1029" width="12.7109375" style="848" customWidth="1"/>
    <col min="1030" max="1030" width="9.28515625" style="848" customWidth="1"/>
    <col min="1031" max="1031" width="12.7109375" style="848" customWidth="1"/>
    <col min="1032" max="1032" width="8.7109375" style="848" customWidth="1"/>
    <col min="1033" max="1033" width="16" style="848" customWidth="1"/>
    <col min="1034" max="1034" width="6.7109375" style="848" customWidth="1"/>
    <col min="1035" max="1280" width="9.140625" style="848"/>
    <col min="1281" max="1281" width="2.28515625" style="848" customWidth="1"/>
    <col min="1282" max="1285" width="12.7109375" style="848" customWidth="1"/>
    <col min="1286" max="1286" width="9.28515625" style="848" customWidth="1"/>
    <col min="1287" max="1287" width="12.7109375" style="848" customWidth="1"/>
    <col min="1288" max="1288" width="8.7109375" style="848" customWidth="1"/>
    <col min="1289" max="1289" width="16" style="848" customWidth="1"/>
    <col min="1290" max="1290" width="6.7109375" style="848" customWidth="1"/>
    <col min="1291" max="1536" width="9.140625" style="848"/>
    <col min="1537" max="1537" width="2.28515625" style="848" customWidth="1"/>
    <col min="1538" max="1541" width="12.7109375" style="848" customWidth="1"/>
    <col min="1542" max="1542" width="9.28515625" style="848" customWidth="1"/>
    <col min="1543" max="1543" width="12.7109375" style="848" customWidth="1"/>
    <col min="1544" max="1544" width="8.7109375" style="848" customWidth="1"/>
    <col min="1545" max="1545" width="16" style="848" customWidth="1"/>
    <col min="1546" max="1546" width="6.7109375" style="848" customWidth="1"/>
    <col min="1547" max="1792" width="9.140625" style="848"/>
    <col min="1793" max="1793" width="2.28515625" style="848" customWidth="1"/>
    <col min="1794" max="1797" width="12.7109375" style="848" customWidth="1"/>
    <col min="1798" max="1798" width="9.28515625" style="848" customWidth="1"/>
    <col min="1799" max="1799" width="12.7109375" style="848" customWidth="1"/>
    <col min="1800" max="1800" width="8.7109375" style="848" customWidth="1"/>
    <col min="1801" max="1801" width="16" style="848" customWidth="1"/>
    <col min="1802" max="1802" width="6.7109375" style="848" customWidth="1"/>
    <col min="1803" max="2048" width="9.140625" style="848"/>
    <col min="2049" max="2049" width="2.28515625" style="848" customWidth="1"/>
    <col min="2050" max="2053" width="12.7109375" style="848" customWidth="1"/>
    <col min="2054" max="2054" width="9.28515625" style="848" customWidth="1"/>
    <col min="2055" max="2055" width="12.7109375" style="848" customWidth="1"/>
    <col min="2056" max="2056" width="8.7109375" style="848" customWidth="1"/>
    <col min="2057" max="2057" width="16" style="848" customWidth="1"/>
    <col min="2058" max="2058" width="6.7109375" style="848" customWidth="1"/>
    <col min="2059" max="2304" width="9.140625" style="848"/>
    <col min="2305" max="2305" width="2.28515625" style="848" customWidth="1"/>
    <col min="2306" max="2309" width="12.7109375" style="848" customWidth="1"/>
    <col min="2310" max="2310" width="9.28515625" style="848" customWidth="1"/>
    <col min="2311" max="2311" width="12.7109375" style="848" customWidth="1"/>
    <col min="2312" max="2312" width="8.7109375" style="848" customWidth="1"/>
    <col min="2313" max="2313" width="16" style="848" customWidth="1"/>
    <col min="2314" max="2314" width="6.7109375" style="848" customWidth="1"/>
    <col min="2315" max="2560" width="9.140625" style="848"/>
    <col min="2561" max="2561" width="2.28515625" style="848" customWidth="1"/>
    <col min="2562" max="2565" width="12.7109375" style="848" customWidth="1"/>
    <col min="2566" max="2566" width="9.28515625" style="848" customWidth="1"/>
    <col min="2567" max="2567" width="12.7109375" style="848" customWidth="1"/>
    <col min="2568" max="2568" width="8.7109375" style="848" customWidth="1"/>
    <col min="2569" max="2569" width="16" style="848" customWidth="1"/>
    <col min="2570" max="2570" width="6.7109375" style="848" customWidth="1"/>
    <col min="2571" max="2816" width="9.140625" style="848"/>
    <col min="2817" max="2817" width="2.28515625" style="848" customWidth="1"/>
    <col min="2818" max="2821" width="12.7109375" style="848" customWidth="1"/>
    <col min="2822" max="2822" width="9.28515625" style="848" customWidth="1"/>
    <col min="2823" max="2823" width="12.7109375" style="848" customWidth="1"/>
    <col min="2824" max="2824" width="8.7109375" style="848" customWidth="1"/>
    <col min="2825" max="2825" width="16" style="848" customWidth="1"/>
    <col min="2826" max="2826" width="6.7109375" style="848" customWidth="1"/>
    <col min="2827" max="3072" width="9.140625" style="848"/>
    <col min="3073" max="3073" width="2.28515625" style="848" customWidth="1"/>
    <col min="3074" max="3077" width="12.7109375" style="848" customWidth="1"/>
    <col min="3078" max="3078" width="9.28515625" style="848" customWidth="1"/>
    <col min="3079" max="3079" width="12.7109375" style="848" customWidth="1"/>
    <col min="3080" max="3080" width="8.7109375" style="848" customWidth="1"/>
    <col min="3081" max="3081" width="16" style="848" customWidth="1"/>
    <col min="3082" max="3082" width="6.7109375" style="848" customWidth="1"/>
    <col min="3083" max="3328" width="9.140625" style="848"/>
    <col min="3329" max="3329" width="2.28515625" style="848" customWidth="1"/>
    <col min="3330" max="3333" width="12.7109375" style="848" customWidth="1"/>
    <col min="3334" max="3334" width="9.28515625" style="848" customWidth="1"/>
    <col min="3335" max="3335" width="12.7109375" style="848" customWidth="1"/>
    <col min="3336" max="3336" width="8.7109375" style="848" customWidth="1"/>
    <col min="3337" max="3337" width="16" style="848" customWidth="1"/>
    <col min="3338" max="3338" width="6.7109375" style="848" customWidth="1"/>
    <col min="3339" max="3584" width="9.140625" style="848"/>
    <col min="3585" max="3585" width="2.28515625" style="848" customWidth="1"/>
    <col min="3586" max="3589" width="12.7109375" style="848" customWidth="1"/>
    <col min="3590" max="3590" width="9.28515625" style="848" customWidth="1"/>
    <col min="3591" max="3591" width="12.7109375" style="848" customWidth="1"/>
    <col min="3592" max="3592" width="8.7109375" style="848" customWidth="1"/>
    <col min="3593" max="3593" width="16" style="848" customWidth="1"/>
    <col min="3594" max="3594" width="6.7109375" style="848" customWidth="1"/>
    <col min="3595" max="3840" width="9.140625" style="848"/>
    <col min="3841" max="3841" width="2.28515625" style="848" customWidth="1"/>
    <col min="3842" max="3845" width="12.7109375" style="848" customWidth="1"/>
    <col min="3846" max="3846" width="9.28515625" style="848" customWidth="1"/>
    <col min="3847" max="3847" width="12.7109375" style="848" customWidth="1"/>
    <col min="3848" max="3848" width="8.7109375" style="848" customWidth="1"/>
    <col min="3849" max="3849" width="16" style="848" customWidth="1"/>
    <col min="3850" max="3850" width="6.7109375" style="848" customWidth="1"/>
    <col min="3851" max="4096" width="9.140625" style="848"/>
    <col min="4097" max="4097" width="2.28515625" style="848" customWidth="1"/>
    <col min="4098" max="4101" width="12.7109375" style="848" customWidth="1"/>
    <col min="4102" max="4102" width="9.28515625" style="848" customWidth="1"/>
    <col min="4103" max="4103" width="12.7109375" style="848" customWidth="1"/>
    <col min="4104" max="4104" width="8.7109375" style="848" customWidth="1"/>
    <col min="4105" max="4105" width="16" style="848" customWidth="1"/>
    <col min="4106" max="4106" width="6.7109375" style="848" customWidth="1"/>
    <col min="4107" max="4352" width="9.140625" style="848"/>
    <col min="4353" max="4353" width="2.28515625" style="848" customWidth="1"/>
    <col min="4354" max="4357" width="12.7109375" style="848" customWidth="1"/>
    <col min="4358" max="4358" width="9.28515625" style="848" customWidth="1"/>
    <col min="4359" max="4359" width="12.7109375" style="848" customWidth="1"/>
    <col min="4360" max="4360" width="8.7109375" style="848" customWidth="1"/>
    <col min="4361" max="4361" width="16" style="848" customWidth="1"/>
    <col min="4362" max="4362" width="6.7109375" style="848" customWidth="1"/>
    <col min="4363" max="4608" width="9.140625" style="848"/>
    <col min="4609" max="4609" width="2.28515625" style="848" customWidth="1"/>
    <col min="4610" max="4613" width="12.7109375" style="848" customWidth="1"/>
    <col min="4614" max="4614" width="9.28515625" style="848" customWidth="1"/>
    <col min="4615" max="4615" width="12.7109375" style="848" customWidth="1"/>
    <col min="4616" max="4616" width="8.7109375" style="848" customWidth="1"/>
    <col min="4617" max="4617" width="16" style="848" customWidth="1"/>
    <col min="4618" max="4618" width="6.7109375" style="848" customWidth="1"/>
    <col min="4619" max="4864" width="9.140625" style="848"/>
    <col min="4865" max="4865" width="2.28515625" style="848" customWidth="1"/>
    <col min="4866" max="4869" width="12.7109375" style="848" customWidth="1"/>
    <col min="4870" max="4870" width="9.28515625" style="848" customWidth="1"/>
    <col min="4871" max="4871" width="12.7109375" style="848" customWidth="1"/>
    <col min="4872" max="4872" width="8.7109375" style="848" customWidth="1"/>
    <col min="4873" max="4873" width="16" style="848" customWidth="1"/>
    <col min="4874" max="4874" width="6.7109375" style="848" customWidth="1"/>
    <col min="4875" max="5120" width="9.140625" style="848"/>
    <col min="5121" max="5121" width="2.28515625" style="848" customWidth="1"/>
    <col min="5122" max="5125" width="12.7109375" style="848" customWidth="1"/>
    <col min="5126" max="5126" width="9.28515625" style="848" customWidth="1"/>
    <col min="5127" max="5127" width="12.7109375" style="848" customWidth="1"/>
    <col min="5128" max="5128" width="8.7109375" style="848" customWidth="1"/>
    <col min="5129" max="5129" width="16" style="848" customWidth="1"/>
    <col min="5130" max="5130" width="6.7109375" style="848" customWidth="1"/>
    <col min="5131" max="5376" width="9.140625" style="848"/>
    <col min="5377" max="5377" width="2.28515625" style="848" customWidth="1"/>
    <col min="5378" max="5381" width="12.7109375" style="848" customWidth="1"/>
    <col min="5382" max="5382" width="9.28515625" style="848" customWidth="1"/>
    <col min="5383" max="5383" width="12.7109375" style="848" customWidth="1"/>
    <col min="5384" max="5384" width="8.7109375" style="848" customWidth="1"/>
    <col min="5385" max="5385" width="16" style="848" customWidth="1"/>
    <col min="5386" max="5386" width="6.7109375" style="848" customWidth="1"/>
    <col min="5387" max="5632" width="9.140625" style="848"/>
    <col min="5633" max="5633" width="2.28515625" style="848" customWidth="1"/>
    <col min="5634" max="5637" width="12.7109375" style="848" customWidth="1"/>
    <col min="5638" max="5638" width="9.28515625" style="848" customWidth="1"/>
    <col min="5639" max="5639" width="12.7109375" style="848" customWidth="1"/>
    <col min="5640" max="5640" width="8.7109375" style="848" customWidth="1"/>
    <col min="5641" max="5641" width="16" style="848" customWidth="1"/>
    <col min="5642" max="5642" width="6.7109375" style="848" customWidth="1"/>
    <col min="5643" max="5888" width="9.140625" style="848"/>
    <col min="5889" max="5889" width="2.28515625" style="848" customWidth="1"/>
    <col min="5890" max="5893" width="12.7109375" style="848" customWidth="1"/>
    <col min="5894" max="5894" width="9.28515625" style="848" customWidth="1"/>
    <col min="5895" max="5895" width="12.7109375" style="848" customWidth="1"/>
    <col min="5896" max="5896" width="8.7109375" style="848" customWidth="1"/>
    <col min="5897" max="5897" width="16" style="848" customWidth="1"/>
    <col min="5898" max="5898" width="6.7109375" style="848" customWidth="1"/>
    <col min="5899" max="6144" width="9.140625" style="848"/>
    <col min="6145" max="6145" width="2.28515625" style="848" customWidth="1"/>
    <col min="6146" max="6149" width="12.7109375" style="848" customWidth="1"/>
    <col min="6150" max="6150" width="9.28515625" style="848" customWidth="1"/>
    <col min="6151" max="6151" width="12.7109375" style="848" customWidth="1"/>
    <col min="6152" max="6152" width="8.7109375" style="848" customWidth="1"/>
    <col min="6153" max="6153" width="16" style="848" customWidth="1"/>
    <col min="6154" max="6154" width="6.7109375" style="848" customWidth="1"/>
    <col min="6155" max="6400" width="9.140625" style="848"/>
    <col min="6401" max="6401" width="2.28515625" style="848" customWidth="1"/>
    <col min="6402" max="6405" width="12.7109375" style="848" customWidth="1"/>
    <col min="6406" max="6406" width="9.28515625" style="848" customWidth="1"/>
    <col min="6407" max="6407" width="12.7109375" style="848" customWidth="1"/>
    <col min="6408" max="6408" width="8.7109375" style="848" customWidth="1"/>
    <col min="6409" max="6409" width="16" style="848" customWidth="1"/>
    <col min="6410" max="6410" width="6.7109375" style="848" customWidth="1"/>
    <col min="6411" max="6656" width="9.140625" style="848"/>
    <col min="6657" max="6657" width="2.28515625" style="848" customWidth="1"/>
    <col min="6658" max="6661" width="12.7109375" style="848" customWidth="1"/>
    <col min="6662" max="6662" width="9.28515625" style="848" customWidth="1"/>
    <col min="6663" max="6663" width="12.7109375" style="848" customWidth="1"/>
    <col min="6664" max="6664" width="8.7109375" style="848" customWidth="1"/>
    <col min="6665" max="6665" width="16" style="848" customWidth="1"/>
    <col min="6666" max="6666" width="6.7109375" style="848" customWidth="1"/>
    <col min="6667" max="6912" width="9.140625" style="848"/>
    <col min="6913" max="6913" width="2.28515625" style="848" customWidth="1"/>
    <col min="6914" max="6917" width="12.7109375" style="848" customWidth="1"/>
    <col min="6918" max="6918" width="9.28515625" style="848" customWidth="1"/>
    <col min="6919" max="6919" width="12.7109375" style="848" customWidth="1"/>
    <col min="6920" max="6920" width="8.7109375" style="848" customWidth="1"/>
    <col min="6921" max="6921" width="16" style="848" customWidth="1"/>
    <col min="6922" max="6922" width="6.7109375" style="848" customWidth="1"/>
    <col min="6923" max="7168" width="9.140625" style="848"/>
    <col min="7169" max="7169" width="2.28515625" style="848" customWidth="1"/>
    <col min="7170" max="7173" width="12.7109375" style="848" customWidth="1"/>
    <col min="7174" max="7174" width="9.28515625" style="848" customWidth="1"/>
    <col min="7175" max="7175" width="12.7109375" style="848" customWidth="1"/>
    <col min="7176" max="7176" width="8.7109375" style="848" customWidth="1"/>
    <col min="7177" max="7177" width="16" style="848" customWidth="1"/>
    <col min="7178" max="7178" width="6.7109375" style="848" customWidth="1"/>
    <col min="7179" max="7424" width="9.140625" style="848"/>
    <col min="7425" max="7425" width="2.28515625" style="848" customWidth="1"/>
    <col min="7426" max="7429" width="12.7109375" style="848" customWidth="1"/>
    <col min="7430" max="7430" width="9.28515625" style="848" customWidth="1"/>
    <col min="7431" max="7431" width="12.7109375" style="848" customWidth="1"/>
    <col min="7432" max="7432" width="8.7109375" style="848" customWidth="1"/>
    <col min="7433" max="7433" width="16" style="848" customWidth="1"/>
    <col min="7434" max="7434" width="6.7109375" style="848" customWidth="1"/>
    <col min="7435" max="7680" width="9.140625" style="848"/>
    <col min="7681" max="7681" width="2.28515625" style="848" customWidth="1"/>
    <col min="7682" max="7685" width="12.7109375" style="848" customWidth="1"/>
    <col min="7686" max="7686" width="9.28515625" style="848" customWidth="1"/>
    <col min="7687" max="7687" width="12.7109375" style="848" customWidth="1"/>
    <col min="7688" max="7688" width="8.7109375" style="848" customWidth="1"/>
    <col min="7689" max="7689" width="16" style="848" customWidth="1"/>
    <col min="7690" max="7690" width="6.7109375" style="848" customWidth="1"/>
    <col min="7691" max="7936" width="9.140625" style="848"/>
    <col min="7937" max="7937" width="2.28515625" style="848" customWidth="1"/>
    <col min="7938" max="7941" width="12.7109375" style="848" customWidth="1"/>
    <col min="7942" max="7942" width="9.28515625" style="848" customWidth="1"/>
    <col min="7943" max="7943" width="12.7109375" style="848" customWidth="1"/>
    <col min="7944" max="7944" width="8.7109375" style="848" customWidth="1"/>
    <col min="7945" max="7945" width="16" style="848" customWidth="1"/>
    <col min="7946" max="7946" width="6.7109375" style="848" customWidth="1"/>
    <col min="7947" max="8192" width="9.140625" style="848"/>
    <col min="8193" max="8193" width="2.28515625" style="848" customWidth="1"/>
    <col min="8194" max="8197" width="12.7109375" style="848" customWidth="1"/>
    <col min="8198" max="8198" width="9.28515625" style="848" customWidth="1"/>
    <col min="8199" max="8199" width="12.7109375" style="848" customWidth="1"/>
    <col min="8200" max="8200" width="8.7109375" style="848" customWidth="1"/>
    <col min="8201" max="8201" width="16" style="848" customWidth="1"/>
    <col min="8202" max="8202" width="6.7109375" style="848" customWidth="1"/>
    <col min="8203" max="8448" width="9.140625" style="848"/>
    <col min="8449" max="8449" width="2.28515625" style="848" customWidth="1"/>
    <col min="8450" max="8453" width="12.7109375" style="848" customWidth="1"/>
    <col min="8454" max="8454" width="9.28515625" style="848" customWidth="1"/>
    <col min="8455" max="8455" width="12.7109375" style="848" customWidth="1"/>
    <col min="8456" max="8456" width="8.7109375" style="848" customWidth="1"/>
    <col min="8457" max="8457" width="16" style="848" customWidth="1"/>
    <col min="8458" max="8458" width="6.7109375" style="848" customWidth="1"/>
    <col min="8459" max="8704" width="9.140625" style="848"/>
    <col min="8705" max="8705" width="2.28515625" style="848" customWidth="1"/>
    <col min="8706" max="8709" width="12.7109375" style="848" customWidth="1"/>
    <col min="8710" max="8710" width="9.28515625" style="848" customWidth="1"/>
    <col min="8711" max="8711" width="12.7109375" style="848" customWidth="1"/>
    <col min="8712" max="8712" width="8.7109375" style="848" customWidth="1"/>
    <col min="8713" max="8713" width="16" style="848" customWidth="1"/>
    <col min="8714" max="8714" width="6.7109375" style="848" customWidth="1"/>
    <col min="8715" max="8960" width="9.140625" style="848"/>
    <col min="8961" max="8961" width="2.28515625" style="848" customWidth="1"/>
    <col min="8962" max="8965" width="12.7109375" style="848" customWidth="1"/>
    <col min="8966" max="8966" width="9.28515625" style="848" customWidth="1"/>
    <col min="8967" max="8967" width="12.7109375" style="848" customWidth="1"/>
    <col min="8968" max="8968" width="8.7109375" style="848" customWidth="1"/>
    <col min="8969" max="8969" width="16" style="848" customWidth="1"/>
    <col min="8970" max="8970" width="6.7109375" style="848" customWidth="1"/>
    <col min="8971" max="9216" width="9.140625" style="848"/>
    <col min="9217" max="9217" width="2.28515625" style="848" customWidth="1"/>
    <col min="9218" max="9221" width="12.7109375" style="848" customWidth="1"/>
    <col min="9222" max="9222" width="9.28515625" style="848" customWidth="1"/>
    <col min="9223" max="9223" width="12.7109375" style="848" customWidth="1"/>
    <col min="9224" max="9224" width="8.7109375" style="848" customWidth="1"/>
    <col min="9225" max="9225" width="16" style="848" customWidth="1"/>
    <col min="9226" max="9226" width="6.7109375" style="848" customWidth="1"/>
    <col min="9227" max="9472" width="9.140625" style="848"/>
    <col min="9473" max="9473" width="2.28515625" style="848" customWidth="1"/>
    <col min="9474" max="9477" width="12.7109375" style="848" customWidth="1"/>
    <col min="9478" max="9478" width="9.28515625" style="848" customWidth="1"/>
    <col min="9479" max="9479" width="12.7109375" style="848" customWidth="1"/>
    <col min="9480" max="9480" width="8.7109375" style="848" customWidth="1"/>
    <col min="9481" max="9481" width="16" style="848" customWidth="1"/>
    <col min="9482" max="9482" width="6.7109375" style="848" customWidth="1"/>
    <col min="9483" max="9728" width="9.140625" style="848"/>
    <col min="9729" max="9729" width="2.28515625" style="848" customWidth="1"/>
    <col min="9730" max="9733" width="12.7109375" style="848" customWidth="1"/>
    <col min="9734" max="9734" width="9.28515625" style="848" customWidth="1"/>
    <col min="9735" max="9735" width="12.7109375" style="848" customWidth="1"/>
    <col min="9736" max="9736" width="8.7109375" style="848" customWidth="1"/>
    <col min="9737" max="9737" width="16" style="848" customWidth="1"/>
    <col min="9738" max="9738" width="6.7109375" style="848" customWidth="1"/>
    <col min="9739" max="9984" width="9.140625" style="848"/>
    <col min="9985" max="9985" width="2.28515625" style="848" customWidth="1"/>
    <col min="9986" max="9989" width="12.7109375" style="848" customWidth="1"/>
    <col min="9990" max="9990" width="9.28515625" style="848" customWidth="1"/>
    <col min="9991" max="9991" width="12.7109375" style="848" customWidth="1"/>
    <col min="9992" max="9992" width="8.7109375" style="848" customWidth="1"/>
    <col min="9993" max="9993" width="16" style="848" customWidth="1"/>
    <col min="9994" max="9994" width="6.7109375" style="848" customWidth="1"/>
    <col min="9995" max="10240" width="9.140625" style="848"/>
    <col min="10241" max="10241" width="2.28515625" style="848" customWidth="1"/>
    <col min="10242" max="10245" width="12.7109375" style="848" customWidth="1"/>
    <col min="10246" max="10246" width="9.28515625" style="848" customWidth="1"/>
    <col min="10247" max="10247" width="12.7109375" style="848" customWidth="1"/>
    <col min="10248" max="10248" width="8.7109375" style="848" customWidth="1"/>
    <col min="10249" max="10249" width="16" style="848" customWidth="1"/>
    <col min="10250" max="10250" width="6.7109375" style="848" customWidth="1"/>
    <col min="10251" max="10496" width="9.140625" style="848"/>
    <col min="10497" max="10497" width="2.28515625" style="848" customWidth="1"/>
    <col min="10498" max="10501" width="12.7109375" style="848" customWidth="1"/>
    <col min="10502" max="10502" width="9.28515625" style="848" customWidth="1"/>
    <col min="10503" max="10503" width="12.7109375" style="848" customWidth="1"/>
    <col min="10504" max="10504" width="8.7109375" style="848" customWidth="1"/>
    <col min="10505" max="10505" width="16" style="848" customWidth="1"/>
    <col min="10506" max="10506" width="6.7109375" style="848" customWidth="1"/>
    <col min="10507" max="10752" width="9.140625" style="848"/>
    <col min="10753" max="10753" width="2.28515625" style="848" customWidth="1"/>
    <col min="10754" max="10757" width="12.7109375" style="848" customWidth="1"/>
    <col min="10758" max="10758" width="9.28515625" style="848" customWidth="1"/>
    <col min="10759" max="10759" width="12.7109375" style="848" customWidth="1"/>
    <col min="10760" max="10760" width="8.7109375" style="848" customWidth="1"/>
    <col min="10761" max="10761" width="16" style="848" customWidth="1"/>
    <col min="10762" max="10762" width="6.7109375" style="848" customWidth="1"/>
    <col min="10763" max="11008" width="9.140625" style="848"/>
    <col min="11009" max="11009" width="2.28515625" style="848" customWidth="1"/>
    <col min="11010" max="11013" width="12.7109375" style="848" customWidth="1"/>
    <col min="11014" max="11014" width="9.28515625" style="848" customWidth="1"/>
    <col min="11015" max="11015" width="12.7109375" style="848" customWidth="1"/>
    <col min="11016" max="11016" width="8.7109375" style="848" customWidth="1"/>
    <col min="11017" max="11017" width="16" style="848" customWidth="1"/>
    <col min="11018" max="11018" width="6.7109375" style="848" customWidth="1"/>
    <col min="11019" max="11264" width="9.140625" style="848"/>
    <col min="11265" max="11265" width="2.28515625" style="848" customWidth="1"/>
    <col min="11266" max="11269" width="12.7109375" style="848" customWidth="1"/>
    <col min="11270" max="11270" width="9.28515625" style="848" customWidth="1"/>
    <col min="11271" max="11271" width="12.7109375" style="848" customWidth="1"/>
    <col min="11272" max="11272" width="8.7109375" style="848" customWidth="1"/>
    <col min="11273" max="11273" width="16" style="848" customWidth="1"/>
    <col min="11274" max="11274" width="6.7109375" style="848" customWidth="1"/>
    <col min="11275" max="11520" width="9.140625" style="848"/>
    <col min="11521" max="11521" width="2.28515625" style="848" customWidth="1"/>
    <col min="11522" max="11525" width="12.7109375" style="848" customWidth="1"/>
    <col min="11526" max="11526" width="9.28515625" style="848" customWidth="1"/>
    <col min="11527" max="11527" width="12.7109375" style="848" customWidth="1"/>
    <col min="11528" max="11528" width="8.7109375" style="848" customWidth="1"/>
    <col min="11529" max="11529" width="16" style="848" customWidth="1"/>
    <col min="11530" max="11530" width="6.7109375" style="848" customWidth="1"/>
    <col min="11531" max="11776" width="9.140625" style="848"/>
    <col min="11777" max="11777" width="2.28515625" style="848" customWidth="1"/>
    <col min="11778" max="11781" width="12.7109375" style="848" customWidth="1"/>
    <col min="11782" max="11782" width="9.28515625" style="848" customWidth="1"/>
    <col min="11783" max="11783" width="12.7109375" style="848" customWidth="1"/>
    <col min="11784" max="11784" width="8.7109375" style="848" customWidth="1"/>
    <col min="11785" max="11785" width="16" style="848" customWidth="1"/>
    <col min="11786" max="11786" width="6.7109375" style="848" customWidth="1"/>
    <col min="11787" max="12032" width="9.140625" style="848"/>
    <col min="12033" max="12033" width="2.28515625" style="848" customWidth="1"/>
    <col min="12034" max="12037" width="12.7109375" style="848" customWidth="1"/>
    <col min="12038" max="12038" width="9.28515625" style="848" customWidth="1"/>
    <col min="12039" max="12039" width="12.7109375" style="848" customWidth="1"/>
    <col min="12040" max="12040" width="8.7109375" style="848" customWidth="1"/>
    <col min="12041" max="12041" width="16" style="848" customWidth="1"/>
    <col min="12042" max="12042" width="6.7109375" style="848" customWidth="1"/>
    <col min="12043" max="12288" width="9.140625" style="848"/>
    <col min="12289" max="12289" width="2.28515625" style="848" customWidth="1"/>
    <col min="12290" max="12293" width="12.7109375" style="848" customWidth="1"/>
    <col min="12294" max="12294" width="9.28515625" style="848" customWidth="1"/>
    <col min="12295" max="12295" width="12.7109375" style="848" customWidth="1"/>
    <col min="12296" max="12296" width="8.7109375" style="848" customWidth="1"/>
    <col min="12297" max="12297" width="16" style="848" customWidth="1"/>
    <col min="12298" max="12298" width="6.7109375" style="848" customWidth="1"/>
    <col min="12299" max="12544" width="9.140625" style="848"/>
    <col min="12545" max="12545" width="2.28515625" style="848" customWidth="1"/>
    <col min="12546" max="12549" width="12.7109375" style="848" customWidth="1"/>
    <col min="12550" max="12550" width="9.28515625" style="848" customWidth="1"/>
    <col min="12551" max="12551" width="12.7109375" style="848" customWidth="1"/>
    <col min="12552" max="12552" width="8.7109375" style="848" customWidth="1"/>
    <col min="12553" max="12553" width="16" style="848" customWidth="1"/>
    <col min="12554" max="12554" width="6.7109375" style="848" customWidth="1"/>
    <col min="12555" max="12800" width="9.140625" style="848"/>
    <col min="12801" max="12801" width="2.28515625" style="848" customWidth="1"/>
    <col min="12802" max="12805" width="12.7109375" style="848" customWidth="1"/>
    <col min="12806" max="12806" width="9.28515625" style="848" customWidth="1"/>
    <col min="12807" max="12807" width="12.7109375" style="848" customWidth="1"/>
    <col min="12808" max="12808" width="8.7109375" style="848" customWidth="1"/>
    <col min="12809" max="12809" width="16" style="848" customWidth="1"/>
    <col min="12810" max="12810" width="6.7109375" style="848" customWidth="1"/>
    <col min="12811" max="13056" width="9.140625" style="848"/>
    <col min="13057" max="13057" width="2.28515625" style="848" customWidth="1"/>
    <col min="13058" max="13061" width="12.7109375" style="848" customWidth="1"/>
    <col min="13062" max="13062" width="9.28515625" style="848" customWidth="1"/>
    <col min="13063" max="13063" width="12.7109375" style="848" customWidth="1"/>
    <col min="13064" max="13064" width="8.7109375" style="848" customWidth="1"/>
    <col min="13065" max="13065" width="16" style="848" customWidth="1"/>
    <col min="13066" max="13066" width="6.7109375" style="848" customWidth="1"/>
    <col min="13067" max="13312" width="9.140625" style="848"/>
    <col min="13313" max="13313" width="2.28515625" style="848" customWidth="1"/>
    <col min="13314" max="13317" width="12.7109375" style="848" customWidth="1"/>
    <col min="13318" max="13318" width="9.28515625" style="848" customWidth="1"/>
    <col min="13319" max="13319" width="12.7109375" style="848" customWidth="1"/>
    <col min="13320" max="13320" width="8.7109375" style="848" customWidth="1"/>
    <col min="13321" max="13321" width="16" style="848" customWidth="1"/>
    <col min="13322" max="13322" width="6.7109375" style="848" customWidth="1"/>
    <col min="13323" max="13568" width="9.140625" style="848"/>
    <col min="13569" max="13569" width="2.28515625" style="848" customWidth="1"/>
    <col min="13570" max="13573" width="12.7109375" style="848" customWidth="1"/>
    <col min="13574" max="13574" width="9.28515625" style="848" customWidth="1"/>
    <col min="13575" max="13575" width="12.7109375" style="848" customWidth="1"/>
    <col min="13576" max="13576" width="8.7109375" style="848" customWidth="1"/>
    <col min="13577" max="13577" width="16" style="848" customWidth="1"/>
    <col min="13578" max="13578" width="6.7109375" style="848" customWidth="1"/>
    <col min="13579" max="13824" width="9.140625" style="848"/>
    <col min="13825" max="13825" width="2.28515625" style="848" customWidth="1"/>
    <col min="13826" max="13829" width="12.7109375" style="848" customWidth="1"/>
    <col min="13830" max="13830" width="9.28515625" style="848" customWidth="1"/>
    <col min="13831" max="13831" width="12.7109375" style="848" customWidth="1"/>
    <col min="13832" max="13832" width="8.7109375" style="848" customWidth="1"/>
    <col min="13833" max="13833" width="16" style="848" customWidth="1"/>
    <col min="13834" max="13834" width="6.7109375" style="848" customWidth="1"/>
    <col min="13835" max="14080" width="9.140625" style="848"/>
    <col min="14081" max="14081" width="2.28515625" style="848" customWidth="1"/>
    <col min="14082" max="14085" width="12.7109375" style="848" customWidth="1"/>
    <col min="14086" max="14086" width="9.28515625" style="848" customWidth="1"/>
    <col min="14087" max="14087" width="12.7109375" style="848" customWidth="1"/>
    <col min="14088" max="14088" width="8.7109375" style="848" customWidth="1"/>
    <col min="14089" max="14089" width="16" style="848" customWidth="1"/>
    <col min="14090" max="14090" width="6.7109375" style="848" customWidth="1"/>
    <col min="14091" max="14336" width="9.140625" style="848"/>
    <col min="14337" max="14337" width="2.28515625" style="848" customWidth="1"/>
    <col min="14338" max="14341" width="12.7109375" style="848" customWidth="1"/>
    <col min="14342" max="14342" width="9.28515625" style="848" customWidth="1"/>
    <col min="14343" max="14343" width="12.7109375" style="848" customWidth="1"/>
    <col min="14344" max="14344" width="8.7109375" style="848" customWidth="1"/>
    <col min="14345" max="14345" width="16" style="848" customWidth="1"/>
    <col min="14346" max="14346" width="6.7109375" style="848" customWidth="1"/>
    <col min="14347" max="14592" width="9.140625" style="848"/>
    <col min="14593" max="14593" width="2.28515625" style="848" customWidth="1"/>
    <col min="14594" max="14597" width="12.7109375" style="848" customWidth="1"/>
    <col min="14598" max="14598" width="9.28515625" style="848" customWidth="1"/>
    <col min="14599" max="14599" width="12.7109375" style="848" customWidth="1"/>
    <col min="14600" max="14600" width="8.7109375" style="848" customWidth="1"/>
    <col min="14601" max="14601" width="16" style="848" customWidth="1"/>
    <col min="14602" max="14602" width="6.7109375" style="848" customWidth="1"/>
    <col min="14603" max="14848" width="9.140625" style="848"/>
    <col min="14849" max="14849" width="2.28515625" style="848" customWidth="1"/>
    <col min="14850" max="14853" width="12.7109375" style="848" customWidth="1"/>
    <col min="14854" max="14854" width="9.28515625" style="848" customWidth="1"/>
    <col min="14855" max="14855" width="12.7109375" style="848" customWidth="1"/>
    <col min="14856" max="14856" width="8.7109375" style="848" customWidth="1"/>
    <col min="14857" max="14857" width="16" style="848" customWidth="1"/>
    <col min="14858" max="14858" width="6.7109375" style="848" customWidth="1"/>
    <col min="14859" max="15104" width="9.140625" style="848"/>
    <col min="15105" max="15105" width="2.28515625" style="848" customWidth="1"/>
    <col min="15106" max="15109" width="12.7109375" style="848" customWidth="1"/>
    <col min="15110" max="15110" width="9.28515625" style="848" customWidth="1"/>
    <col min="15111" max="15111" width="12.7109375" style="848" customWidth="1"/>
    <col min="15112" max="15112" width="8.7109375" style="848" customWidth="1"/>
    <col min="15113" max="15113" width="16" style="848" customWidth="1"/>
    <col min="15114" max="15114" width="6.7109375" style="848" customWidth="1"/>
    <col min="15115" max="15360" width="9.140625" style="848"/>
    <col min="15361" max="15361" width="2.28515625" style="848" customWidth="1"/>
    <col min="15362" max="15365" width="12.7109375" style="848" customWidth="1"/>
    <col min="15366" max="15366" width="9.28515625" style="848" customWidth="1"/>
    <col min="15367" max="15367" width="12.7109375" style="848" customWidth="1"/>
    <col min="15368" max="15368" width="8.7109375" style="848" customWidth="1"/>
    <col min="15369" max="15369" width="16" style="848" customWidth="1"/>
    <col min="15370" max="15370" width="6.7109375" style="848" customWidth="1"/>
    <col min="15371" max="15616" width="9.140625" style="848"/>
    <col min="15617" max="15617" width="2.28515625" style="848" customWidth="1"/>
    <col min="15618" max="15621" width="12.7109375" style="848" customWidth="1"/>
    <col min="15622" max="15622" width="9.28515625" style="848" customWidth="1"/>
    <col min="15623" max="15623" width="12.7109375" style="848" customWidth="1"/>
    <col min="15624" max="15624" width="8.7109375" style="848" customWidth="1"/>
    <col min="15625" max="15625" width="16" style="848" customWidth="1"/>
    <col min="15626" max="15626" width="6.7109375" style="848" customWidth="1"/>
    <col min="15627" max="15872" width="9.140625" style="848"/>
    <col min="15873" max="15873" width="2.28515625" style="848" customWidth="1"/>
    <col min="15874" max="15877" width="12.7109375" style="848" customWidth="1"/>
    <col min="15878" max="15878" width="9.28515625" style="848" customWidth="1"/>
    <col min="15879" max="15879" width="12.7109375" style="848" customWidth="1"/>
    <col min="15880" max="15880" width="8.7109375" style="848" customWidth="1"/>
    <col min="15881" max="15881" width="16" style="848" customWidth="1"/>
    <col min="15882" max="15882" width="6.7109375" style="848" customWidth="1"/>
    <col min="15883" max="16128" width="9.140625" style="848"/>
    <col min="16129" max="16129" width="2.28515625" style="848" customWidth="1"/>
    <col min="16130" max="16133" width="12.7109375" style="848" customWidth="1"/>
    <col min="16134" max="16134" width="9.28515625" style="848" customWidth="1"/>
    <col min="16135" max="16135" width="12.7109375" style="848" customWidth="1"/>
    <col min="16136" max="16136" width="8.7109375" style="848" customWidth="1"/>
    <col min="16137" max="16137" width="16" style="848" customWidth="1"/>
    <col min="16138" max="16138" width="6.7109375" style="848" customWidth="1"/>
    <col min="16139" max="16384" width="9.140625" style="848"/>
  </cols>
  <sheetData>
    <row r="1" spans="2:10" s="803" customFormat="1" ht="15" x14ac:dyDescent="0.2">
      <c r="B1" s="802"/>
      <c r="C1" s="802"/>
      <c r="D1" s="802"/>
      <c r="E1" s="802"/>
      <c r="F1" s="802"/>
      <c r="G1" s="802"/>
      <c r="H1" s="802"/>
      <c r="I1" s="802"/>
      <c r="J1" s="802"/>
    </row>
    <row r="2" spans="2:10" s="803" customFormat="1" ht="15.75" x14ac:dyDescent="0.25">
      <c r="B2" s="334" t="s">
        <v>898</v>
      </c>
      <c r="D2" s="805"/>
      <c r="E2" s="805"/>
      <c r="F2" s="805"/>
      <c r="G2" s="805"/>
      <c r="H2" s="806" t="s">
        <v>322</v>
      </c>
      <c r="I2" s="807"/>
      <c r="J2" s="802"/>
    </row>
    <row r="3" spans="2:10" s="803" customFormat="1" ht="15.75" x14ac:dyDescent="0.25">
      <c r="B3" s="334" t="s">
        <v>323</v>
      </c>
      <c r="D3" s="805"/>
      <c r="E3" s="805"/>
      <c r="F3" s="805"/>
      <c r="G3" s="805"/>
      <c r="H3" s="804"/>
      <c r="I3" s="804"/>
      <c r="J3" s="802"/>
    </row>
    <row r="4" spans="2:10" s="803" customFormat="1" ht="15.75" x14ac:dyDescent="0.25">
      <c r="B4" s="334" t="s">
        <v>622</v>
      </c>
      <c r="D4" s="805"/>
      <c r="E4" s="805"/>
      <c r="F4" s="805"/>
      <c r="G4" s="805"/>
      <c r="H4" s="806" t="s">
        <v>245</v>
      </c>
      <c r="I4" s="807"/>
      <c r="J4" s="802"/>
    </row>
    <row r="5" spans="2:10" s="803" customFormat="1" ht="15" x14ac:dyDescent="0.2">
      <c r="B5" s="802"/>
      <c r="C5" s="802"/>
      <c r="D5" s="802"/>
      <c r="E5" s="802"/>
      <c r="F5" s="802"/>
      <c r="G5" s="802"/>
      <c r="H5" s="802"/>
      <c r="I5" s="802"/>
      <c r="J5" s="802"/>
    </row>
    <row r="6" spans="2:10" s="809" customFormat="1" ht="30" x14ac:dyDescent="0.4">
      <c r="B6" s="1564" t="s">
        <v>377</v>
      </c>
      <c r="C6" s="1565"/>
      <c r="D6" s="1565"/>
      <c r="E6" s="1565"/>
      <c r="F6" s="1565"/>
      <c r="G6" s="1565"/>
      <c r="H6" s="1565"/>
      <c r="I6" s="1565"/>
      <c r="J6" s="808"/>
    </row>
    <row r="7" spans="2:10" s="809" customFormat="1" ht="30" x14ac:dyDescent="0.4">
      <c r="B7" s="1564" t="s">
        <v>378</v>
      </c>
      <c r="C7" s="1565"/>
      <c r="D7" s="1565"/>
      <c r="E7" s="1565"/>
      <c r="F7" s="1565"/>
      <c r="G7" s="1565"/>
      <c r="H7" s="1565"/>
      <c r="I7" s="1565"/>
      <c r="J7" s="808"/>
    </row>
    <row r="8" spans="2:10" s="803" customFormat="1" ht="15.75" x14ac:dyDescent="0.25">
      <c r="B8" s="802"/>
      <c r="C8" s="810"/>
      <c r="D8" s="810"/>
      <c r="E8" s="811"/>
      <c r="F8" s="810"/>
      <c r="G8" s="810"/>
      <c r="H8" s="810"/>
      <c r="I8" s="810"/>
      <c r="J8" s="802"/>
    </row>
    <row r="9" spans="2:10" s="803" customFormat="1" ht="15.75" x14ac:dyDescent="0.25">
      <c r="B9" s="802"/>
      <c r="C9" s="810"/>
      <c r="D9" s="810"/>
      <c r="E9" s="811"/>
      <c r="F9" s="810"/>
      <c r="G9" s="810"/>
      <c r="H9" s="810"/>
      <c r="I9" s="810"/>
      <c r="J9" s="802"/>
    </row>
    <row r="10" spans="2:10" s="803" customFormat="1" ht="15.75" x14ac:dyDescent="0.25">
      <c r="B10" s="802"/>
      <c r="C10" s="810"/>
      <c r="D10" s="810"/>
      <c r="E10" s="811"/>
      <c r="F10" s="810"/>
      <c r="G10" s="810"/>
      <c r="H10" s="810"/>
      <c r="I10" s="810"/>
      <c r="J10" s="802"/>
    </row>
    <row r="11" spans="2:10" s="803" customFormat="1" ht="15.75" x14ac:dyDescent="0.25">
      <c r="B11" s="802"/>
      <c r="C11" s="810"/>
      <c r="D11" s="810"/>
      <c r="E11" s="811"/>
      <c r="F11" s="810"/>
      <c r="G11" s="810"/>
      <c r="H11" s="810"/>
      <c r="I11" s="810"/>
      <c r="J11" s="802"/>
    </row>
    <row r="12" spans="2:10" s="803" customFormat="1" ht="15.75" x14ac:dyDescent="0.25">
      <c r="B12" s="802"/>
      <c r="C12" s="810"/>
      <c r="D12" s="810"/>
      <c r="E12" s="811"/>
      <c r="F12" s="810"/>
      <c r="G12" s="810"/>
      <c r="H12" s="810"/>
      <c r="I12" s="810"/>
      <c r="J12" s="802"/>
    </row>
    <row r="13" spans="2:10" s="803" customFormat="1" ht="15.75" x14ac:dyDescent="0.25">
      <c r="B13" s="802"/>
      <c r="C13" s="810"/>
      <c r="D13" s="810"/>
      <c r="E13" s="811"/>
      <c r="F13" s="810"/>
      <c r="G13" s="810"/>
      <c r="H13" s="810"/>
      <c r="I13" s="810"/>
      <c r="J13" s="802"/>
    </row>
    <row r="14" spans="2:10" s="803" customFormat="1" ht="15.75" x14ac:dyDescent="0.25">
      <c r="B14" s="802"/>
      <c r="C14" s="810"/>
      <c r="D14" s="810"/>
      <c r="E14" s="811"/>
      <c r="F14" s="810"/>
      <c r="G14" s="810"/>
      <c r="H14" s="810"/>
      <c r="I14" s="810"/>
      <c r="J14" s="802"/>
    </row>
    <row r="15" spans="2:10" s="803" customFormat="1" ht="15.75" x14ac:dyDescent="0.25">
      <c r="B15" s="802"/>
      <c r="C15" s="810"/>
      <c r="D15" s="810"/>
      <c r="E15" s="811"/>
      <c r="F15" s="810"/>
      <c r="G15" s="810"/>
      <c r="H15" s="810"/>
      <c r="I15" s="810"/>
      <c r="J15" s="802"/>
    </row>
    <row r="16" spans="2:10" s="803" customFormat="1" ht="13.5" customHeight="1" x14ac:dyDescent="0.25">
      <c r="B16" s="802"/>
      <c r="C16" s="810"/>
      <c r="D16" s="810"/>
      <c r="E16" s="811"/>
      <c r="F16" s="810"/>
      <c r="G16" s="810"/>
      <c r="H16" s="810"/>
      <c r="I16" s="810"/>
      <c r="J16" s="802"/>
    </row>
    <row r="17" spans="2:10" s="803" customFormat="1" ht="15.75" x14ac:dyDescent="0.25">
      <c r="B17" s="802"/>
      <c r="C17" s="810"/>
      <c r="D17" s="810"/>
      <c r="E17" s="811"/>
      <c r="F17" s="810"/>
      <c r="G17" s="810"/>
      <c r="H17" s="810"/>
      <c r="I17" s="810"/>
      <c r="J17" s="802"/>
    </row>
    <row r="18" spans="2:10" s="803" customFormat="1" ht="15.75" x14ac:dyDescent="0.25">
      <c r="B18" s="1566" t="s">
        <v>258</v>
      </c>
      <c r="C18" s="1565"/>
      <c r="D18" s="812"/>
      <c r="E18" s="812"/>
      <c r="F18" s="812"/>
      <c r="G18" s="812"/>
      <c r="H18" s="812"/>
      <c r="I18" s="810"/>
      <c r="J18" s="802"/>
    </row>
    <row r="19" spans="2:10" s="803" customFormat="1" ht="19.5" thickBot="1" x14ac:dyDescent="0.3">
      <c r="B19" s="813" t="s">
        <v>379</v>
      </c>
      <c r="C19" s="814"/>
      <c r="D19" s="814"/>
      <c r="E19" s="814"/>
      <c r="F19" s="1567"/>
      <c r="G19" s="1567"/>
      <c r="H19" s="815" t="s">
        <v>232</v>
      </c>
      <c r="I19" s="814"/>
      <c r="J19" s="802"/>
    </row>
    <row r="20" spans="2:10" s="803" customFormat="1" ht="18.75" x14ac:dyDescent="0.25">
      <c r="B20" s="802"/>
      <c r="C20" s="816" t="s">
        <v>261</v>
      </c>
      <c r="D20" s="816"/>
      <c r="E20" s="812"/>
      <c r="F20" s="812"/>
      <c r="G20" s="812"/>
      <c r="H20" s="812"/>
      <c r="I20" s="810"/>
      <c r="J20" s="802"/>
    </row>
    <row r="21" spans="2:10" s="803" customFormat="1" ht="15" x14ac:dyDescent="0.2">
      <c r="B21" s="802"/>
      <c r="I21" s="810"/>
      <c r="J21" s="802"/>
    </row>
    <row r="22" spans="2:10" s="803" customFormat="1" ht="15" x14ac:dyDescent="0.2">
      <c r="B22" s="1553" t="s">
        <v>268</v>
      </c>
      <c r="C22" s="1568"/>
      <c r="D22" s="1568"/>
      <c r="E22" s="1568"/>
      <c r="F22" s="1568"/>
      <c r="G22" s="1568"/>
      <c r="H22" s="1568"/>
      <c r="I22" s="1568"/>
      <c r="J22" s="377"/>
    </row>
    <row r="23" spans="2:10" s="803" customFormat="1" ht="31.5" x14ac:dyDescent="0.2">
      <c r="B23" s="378" t="s">
        <v>274</v>
      </c>
      <c r="C23" s="817" t="s">
        <v>380</v>
      </c>
      <c r="D23" s="817" t="s">
        <v>276</v>
      </c>
      <c r="E23" s="380" t="s">
        <v>277</v>
      </c>
      <c r="F23" s="381" t="s">
        <v>381</v>
      </c>
      <c r="G23" s="382" t="s">
        <v>279</v>
      </c>
      <c r="H23" s="383" t="s">
        <v>280</v>
      </c>
      <c r="I23" s="380" t="s">
        <v>232</v>
      </c>
      <c r="J23" s="802"/>
    </row>
    <row r="24" spans="2:10" s="824" customFormat="1" ht="15" customHeight="1" x14ac:dyDescent="0.2">
      <c r="B24" s="818"/>
      <c r="C24" s="819"/>
      <c r="D24" s="819"/>
      <c r="E24" s="820">
        <f>D24-C24</f>
        <v>0</v>
      </c>
      <c r="F24" s="821"/>
      <c r="G24" s="822">
        <f>(H24/12)*2+F24</f>
        <v>0</v>
      </c>
      <c r="H24" s="821"/>
      <c r="I24" s="389">
        <f>ROUND(IF(G24=0,((F24*H24*114)/18000),((E24*((F24+G24)/2)*H24*114)/18000)),2)</f>
        <v>0</v>
      </c>
      <c r="J24" s="823"/>
    </row>
    <row r="25" spans="2:10" s="803" customFormat="1" ht="15" x14ac:dyDescent="0.2">
      <c r="B25" s="825" t="s">
        <v>198</v>
      </c>
      <c r="C25" s="819"/>
      <c r="D25" s="819"/>
      <c r="E25" s="820">
        <v>0</v>
      </c>
      <c r="F25" s="821">
        <v>0</v>
      </c>
      <c r="G25" s="822" t="s">
        <v>534</v>
      </c>
      <c r="H25" s="821" t="s">
        <v>533</v>
      </c>
      <c r="I25" s="389">
        <v>0</v>
      </c>
      <c r="J25" s="802"/>
    </row>
    <row r="26" spans="2:10" s="803" customFormat="1" ht="15" x14ac:dyDescent="0.2">
      <c r="B26" s="818" t="s">
        <v>329</v>
      </c>
      <c r="C26" s="819"/>
      <c r="D26" s="819"/>
      <c r="E26" s="820">
        <v>0</v>
      </c>
      <c r="F26" s="821">
        <v>0</v>
      </c>
      <c r="G26" s="850">
        <v>4104</v>
      </c>
      <c r="H26" s="850">
        <v>32508</v>
      </c>
      <c r="I26" s="851">
        <f>+'S9.5C WEDGING'!I25</f>
        <v>3259.87</v>
      </c>
      <c r="J26" s="802"/>
    </row>
    <row r="27" spans="2:10" s="803" customFormat="1" ht="15" x14ac:dyDescent="0.2">
      <c r="B27" s="851" t="str">
        <f>+'S9.5B WEDGING'!B26</f>
        <v>Y6</v>
      </c>
      <c r="C27" s="851">
        <f>+'S9.5B WEDGING'!C26</f>
        <v>0</v>
      </c>
      <c r="D27" s="851">
        <f>+'S9.5B WEDGING'!D26</f>
        <v>0</v>
      </c>
      <c r="E27" s="851">
        <f>+'S9.5B WEDGING'!E26</f>
        <v>0</v>
      </c>
      <c r="F27" s="851">
        <f>+'S9.5B WEDGING'!F26</f>
        <v>0</v>
      </c>
      <c r="G27" s="851">
        <f>+'S9.5B WEDGING'!G26</f>
        <v>3960</v>
      </c>
      <c r="H27" s="851">
        <f>+'S9.5B WEDGING'!H26</f>
        <v>2970</v>
      </c>
      <c r="I27" s="851">
        <f>+'S9.5B WEDGING'!I26</f>
        <v>217.8</v>
      </c>
      <c r="J27" s="802"/>
    </row>
    <row r="28" spans="2:10" s="803" customFormat="1" ht="15" x14ac:dyDescent="0.2">
      <c r="B28" s="851" t="str">
        <f>+'S9.5B WEDGING'!B27</f>
        <v>Y7</v>
      </c>
      <c r="C28" s="819"/>
      <c r="D28" s="819"/>
      <c r="E28" s="820">
        <v>0</v>
      </c>
      <c r="F28" s="821">
        <v>0</v>
      </c>
      <c r="G28" s="851">
        <f>+'S9.5B WEDGING'!G27</f>
        <v>3960</v>
      </c>
      <c r="H28" s="851">
        <f>+'S9.5B WEDGING'!H27</f>
        <v>65</v>
      </c>
      <c r="I28" s="851">
        <f>+'S9.5B WEDGING'!I27</f>
        <v>4.7699999999999996</v>
      </c>
      <c r="J28" s="802"/>
    </row>
    <row r="29" spans="2:10" s="803" customFormat="1" ht="15" x14ac:dyDescent="0.2">
      <c r="B29" s="851" t="str">
        <f>+'S9.5B WEDGING'!B28</f>
        <v>Y8</v>
      </c>
      <c r="C29" s="819"/>
      <c r="D29" s="819"/>
      <c r="E29" s="820">
        <v>0</v>
      </c>
      <c r="F29" s="821">
        <v>0</v>
      </c>
      <c r="G29" s="851">
        <f>+'S9.5B WEDGING'!G28</f>
        <v>3960</v>
      </c>
      <c r="H29" s="851">
        <f>+'S9.5B WEDGING'!H28</f>
        <v>2195.5</v>
      </c>
      <c r="I29" s="851">
        <f>+'S9.5B WEDGING'!I28</f>
        <v>161</v>
      </c>
      <c r="J29" s="802"/>
    </row>
    <row r="30" spans="2:10" s="803" customFormat="1" ht="15" x14ac:dyDescent="0.2">
      <c r="B30" s="851" t="str">
        <f>+'S9.5B WEDGING'!B29</f>
        <v>Y9</v>
      </c>
      <c r="C30" s="819"/>
      <c r="D30" s="819"/>
      <c r="E30" s="820">
        <v>0</v>
      </c>
      <c r="F30" s="821">
        <v>0</v>
      </c>
      <c r="G30" s="851">
        <f>+'S9.5B WEDGING'!G29</f>
        <v>3960</v>
      </c>
      <c r="H30" s="851">
        <f>+'S9.5B WEDGING'!H29</f>
        <v>5778</v>
      </c>
      <c r="I30" s="851">
        <f>+'S9.5B WEDGING'!I29</f>
        <v>423.72</v>
      </c>
      <c r="J30" s="802"/>
    </row>
    <row r="31" spans="2:10" s="803" customFormat="1" ht="15" x14ac:dyDescent="0.2">
      <c r="B31" s="851" t="str">
        <f>+'S9.5B WEDGING'!B30</f>
        <v>Y10</v>
      </c>
      <c r="C31" s="819"/>
      <c r="D31" s="819"/>
      <c r="E31" s="820">
        <v>0</v>
      </c>
      <c r="F31" s="821">
        <v>0</v>
      </c>
      <c r="G31" s="851">
        <f>+'S9.5B WEDGING'!G30</f>
        <v>3960</v>
      </c>
      <c r="H31" s="851">
        <f>+'S9.5B WEDGING'!H30</f>
        <v>459</v>
      </c>
      <c r="I31" s="851">
        <f>+'S9.5B WEDGING'!I30</f>
        <v>33.659999999999997</v>
      </c>
      <c r="J31" s="802"/>
    </row>
    <row r="32" spans="2:10" s="803" customFormat="1" ht="15" x14ac:dyDescent="0.2">
      <c r="B32" s="851" t="str">
        <f>+'S9.5B WEDGING'!B31</f>
        <v>Y11</v>
      </c>
      <c r="C32" s="819"/>
      <c r="D32" s="819"/>
      <c r="E32" s="820">
        <v>0</v>
      </c>
      <c r="F32" s="821">
        <v>0</v>
      </c>
      <c r="G32" s="851">
        <f>+'S9.5B WEDGING'!G31</f>
        <v>3960</v>
      </c>
      <c r="H32" s="851">
        <f>+'S9.5B WEDGING'!H31</f>
        <v>1269</v>
      </c>
      <c r="I32" s="851">
        <f>+'S9.5B WEDGING'!I31</f>
        <v>93.06</v>
      </c>
      <c r="J32" s="802"/>
    </row>
    <row r="33" spans="2:10" s="803" customFormat="1" ht="17.25" customHeight="1" x14ac:dyDescent="0.2">
      <c r="B33" s="851" t="str">
        <f>+'S9.5B WEDGING'!B32</f>
        <v>Y12</v>
      </c>
      <c r="C33" s="819"/>
      <c r="D33" s="819"/>
      <c r="E33" s="820">
        <v>0</v>
      </c>
      <c r="F33" s="821">
        <v>0</v>
      </c>
      <c r="G33" s="851">
        <f>+'S9.5B WEDGING'!G32</f>
        <v>3960</v>
      </c>
      <c r="H33" s="851">
        <f>+'S9.5B WEDGING'!H32</f>
        <v>1103.75</v>
      </c>
      <c r="I33" s="851">
        <f>+'S9.5B WEDGING'!I32</f>
        <v>80.94</v>
      </c>
      <c r="J33" s="802"/>
    </row>
    <row r="34" spans="2:10" s="803" customFormat="1" ht="15" x14ac:dyDescent="0.2">
      <c r="B34" s="851" t="str">
        <f>+'S9.5B WEDGING'!B33</f>
        <v>Y12A</v>
      </c>
      <c r="C34" s="819"/>
      <c r="D34" s="819"/>
      <c r="E34" s="820">
        <v>0</v>
      </c>
      <c r="F34" s="821">
        <v>0</v>
      </c>
      <c r="G34" s="851">
        <f>+'S9.5B WEDGING'!G33</f>
        <v>3960</v>
      </c>
      <c r="H34" s="851">
        <f>+'S9.5B WEDGING'!H33</f>
        <v>1286.19</v>
      </c>
      <c r="I34" s="851">
        <f>+'S9.5B WEDGING'!I33</f>
        <v>94.32</v>
      </c>
      <c r="J34" s="802"/>
    </row>
    <row r="35" spans="2:10" s="803" customFormat="1" ht="15" x14ac:dyDescent="0.2">
      <c r="B35" s="851" t="str">
        <f>+'S9.5B WEDGING'!B34</f>
        <v>Y13</v>
      </c>
      <c r="C35" s="819"/>
      <c r="D35" s="819"/>
      <c r="E35" s="820">
        <v>0</v>
      </c>
      <c r="F35" s="821">
        <v>0</v>
      </c>
      <c r="G35" s="851">
        <f>+'S9.5B WEDGING'!G34</f>
        <v>3960</v>
      </c>
      <c r="H35" s="851">
        <f>+'S9.5B WEDGING'!H34</f>
        <v>1377</v>
      </c>
      <c r="I35" s="851">
        <f>+'S9.5B WEDGING'!I34</f>
        <v>100.98</v>
      </c>
      <c r="J35" s="802"/>
    </row>
    <row r="36" spans="2:10" s="803" customFormat="1" ht="15" x14ac:dyDescent="0.2">
      <c r="B36" s="851" t="str">
        <f>+'S9.5B WEDGING'!B35</f>
        <v>Y13A</v>
      </c>
      <c r="C36" s="819"/>
      <c r="D36" s="819"/>
      <c r="E36" s="820">
        <v>0</v>
      </c>
      <c r="F36" s="821">
        <v>0</v>
      </c>
      <c r="G36" s="851">
        <f>+'S9.5B WEDGING'!G35</f>
        <v>3960</v>
      </c>
      <c r="H36" s="851">
        <f>+'S9.5B WEDGING'!H35</f>
        <v>405</v>
      </c>
      <c r="I36" s="851">
        <f>+'S9.5B WEDGING'!I35</f>
        <v>29.7</v>
      </c>
      <c r="J36" s="802"/>
    </row>
    <row r="37" spans="2:10" s="803" customFormat="1" ht="15" x14ac:dyDescent="0.2">
      <c r="B37" s="851" t="str">
        <f>+'S9.5B WEDGING'!B36</f>
        <v>Y14</v>
      </c>
      <c r="C37" s="819"/>
      <c r="D37" s="819"/>
      <c r="E37" s="820">
        <v>0</v>
      </c>
      <c r="F37" s="821">
        <v>0</v>
      </c>
      <c r="G37" s="851">
        <f>+'S9.5B WEDGING'!G36</f>
        <v>3960</v>
      </c>
      <c r="H37" s="851">
        <f>+'S9.5B WEDGING'!H36</f>
        <v>486</v>
      </c>
      <c r="I37" s="851">
        <f>+'S9.5B WEDGING'!I36</f>
        <v>35.64</v>
      </c>
      <c r="J37" s="802"/>
    </row>
    <row r="38" spans="2:10" s="803" customFormat="1" ht="15" x14ac:dyDescent="0.2">
      <c r="B38" s="851" t="str">
        <f>+'S9.5B WEDGING'!B37</f>
        <v>Y15</v>
      </c>
      <c r="C38" s="819"/>
      <c r="D38" s="819"/>
      <c r="E38" s="820">
        <v>0</v>
      </c>
      <c r="F38" s="821">
        <v>0</v>
      </c>
      <c r="G38" s="851">
        <f>+'S9.5B WEDGING'!G37</f>
        <v>3960</v>
      </c>
      <c r="H38" s="851">
        <f>+'S9.5B WEDGING'!H37</f>
        <v>918</v>
      </c>
      <c r="I38" s="851">
        <f>+'S9.5B WEDGING'!I37</f>
        <v>67.319999999999993</v>
      </c>
      <c r="J38" s="802"/>
    </row>
    <row r="39" spans="2:10" s="803" customFormat="1" ht="15" x14ac:dyDescent="0.2">
      <c r="B39" s="851" t="str">
        <f>+'S9.5B WEDGING'!B38</f>
        <v>Y16</v>
      </c>
      <c r="C39" s="819"/>
      <c r="D39" s="819"/>
      <c r="E39" s="820">
        <v>0</v>
      </c>
      <c r="F39" s="821">
        <v>0</v>
      </c>
      <c r="G39" s="851">
        <f>+'S9.5B WEDGING'!G38</f>
        <v>3960</v>
      </c>
      <c r="H39" s="851">
        <f>+'S9.5B WEDGING'!H38</f>
        <v>297</v>
      </c>
      <c r="I39" s="851">
        <f>+'S9.5B WEDGING'!I38</f>
        <v>21.78</v>
      </c>
      <c r="J39" s="802"/>
    </row>
    <row r="40" spans="2:10" s="803" customFormat="1" ht="15" x14ac:dyDescent="0.2">
      <c r="B40" s="851" t="str">
        <f>+'S9.5B WEDGING'!B39</f>
        <v>Y17</v>
      </c>
      <c r="C40" s="819"/>
      <c r="D40" s="819"/>
      <c r="E40" s="820">
        <v>0</v>
      </c>
      <c r="F40" s="821">
        <v>0</v>
      </c>
      <c r="G40" s="851">
        <f>+'S9.5B WEDGING'!G39</f>
        <v>3960</v>
      </c>
      <c r="H40" s="851">
        <f>+'S9.5B WEDGING'!H39</f>
        <v>1161</v>
      </c>
      <c r="I40" s="851">
        <f>+'S9.5B WEDGING'!I39</f>
        <v>85.14</v>
      </c>
      <c r="J40" s="802"/>
    </row>
    <row r="41" spans="2:10" s="803" customFormat="1" ht="15" x14ac:dyDescent="0.2">
      <c r="B41" s="851" t="str">
        <f>+'S9.5B WEDGING'!B40</f>
        <v>Y20</v>
      </c>
      <c r="C41" s="819"/>
      <c r="D41" s="819"/>
      <c r="E41" s="820">
        <f t="shared" ref="E41" si="0">D41-C41</f>
        <v>0</v>
      </c>
      <c r="F41" s="821"/>
      <c r="G41" s="851">
        <f>+'S9.5B WEDGING'!G40</f>
        <v>3960</v>
      </c>
      <c r="H41" s="851">
        <f>+'S9.5B WEDGING'!H40</f>
        <v>775.11</v>
      </c>
      <c r="I41" s="851">
        <f>+'S9.5B WEDGING'!I40</f>
        <v>56.84</v>
      </c>
      <c r="J41" s="802"/>
    </row>
    <row r="42" spans="2:10" s="803" customFormat="1" ht="15" x14ac:dyDescent="0.2">
      <c r="B42" s="851" t="str">
        <f>+'S9.5B WEDGING'!B41</f>
        <v>Y21</v>
      </c>
      <c r="C42" s="819"/>
      <c r="D42" s="819"/>
      <c r="E42" s="820">
        <f t="shared" ref="E42:E43" si="1">D42-C42</f>
        <v>0</v>
      </c>
      <c r="F42" s="821"/>
      <c r="G42" s="851">
        <f>+'S9.5B WEDGING'!G41</f>
        <v>3960</v>
      </c>
      <c r="H42" s="851">
        <f>+'S9.5B WEDGING'!H41</f>
        <v>313.55</v>
      </c>
      <c r="I42" s="851">
        <f>+'S9.5B WEDGING'!I41</f>
        <v>22.99</v>
      </c>
      <c r="J42" s="802"/>
    </row>
    <row r="43" spans="2:10" s="803" customFormat="1" ht="15" x14ac:dyDescent="0.2">
      <c r="B43" s="851">
        <f>+'S9.5B WEDGING'!B42</f>
        <v>0</v>
      </c>
      <c r="C43" s="819"/>
      <c r="D43" s="819"/>
      <c r="E43" s="820">
        <f t="shared" si="1"/>
        <v>0</v>
      </c>
      <c r="F43" s="821"/>
      <c r="G43" s="851">
        <f>+'S9.5B WEDGING'!G42</f>
        <v>0</v>
      </c>
      <c r="H43" s="851">
        <f>+'S9.5B WEDGING'!H42</f>
        <v>0</v>
      </c>
      <c r="I43" s="851">
        <f>+'S9.5B WEDGING'!I42</f>
        <v>0</v>
      </c>
      <c r="J43" s="802"/>
    </row>
    <row r="44" spans="2:10" s="803" customFormat="1" ht="15" x14ac:dyDescent="0.2">
      <c r="B44" s="826"/>
      <c r="C44" s="394"/>
      <c r="D44" s="394"/>
      <c r="E44" s="395"/>
      <c r="F44" s="395"/>
      <c r="G44" s="396">
        <f>IF(E44=0,0,(F44+2*(H44/12)))</f>
        <v>0</v>
      </c>
      <c r="H44" s="852" t="s">
        <v>376</v>
      </c>
      <c r="I44" s="853">
        <f>SUM(I24:I43)</f>
        <v>4789.5299999999988</v>
      </c>
      <c r="J44" s="802"/>
    </row>
    <row r="45" spans="2:10" s="803" customFormat="1" ht="15" x14ac:dyDescent="0.2">
      <c r="B45" s="802"/>
      <c r="C45" s="827"/>
      <c r="D45" s="827"/>
      <c r="E45" s="827"/>
      <c r="F45" s="827"/>
      <c r="G45" s="828"/>
      <c r="H45" s="827"/>
      <c r="I45" s="828"/>
      <c r="J45" s="802"/>
    </row>
    <row r="46" spans="2:10" s="803" customFormat="1" ht="15" x14ac:dyDescent="0.2">
      <c r="B46" s="802"/>
      <c r="C46" s="827"/>
      <c r="D46" s="827"/>
      <c r="E46" s="827"/>
      <c r="F46" s="827"/>
      <c r="G46" s="828"/>
      <c r="H46" s="827"/>
      <c r="I46" s="828"/>
      <c r="J46" s="802"/>
    </row>
    <row r="47" spans="2:10" s="803" customFormat="1" ht="15" x14ac:dyDescent="0.2">
      <c r="B47" s="802"/>
      <c r="C47" s="827"/>
      <c r="D47" s="827"/>
      <c r="E47" s="827"/>
      <c r="F47" s="827"/>
      <c r="G47" s="828"/>
      <c r="H47" s="827"/>
      <c r="I47" s="828"/>
      <c r="J47" s="802"/>
    </row>
    <row r="48" spans="2:10" s="803" customFormat="1" ht="15" x14ac:dyDescent="0.2">
      <c r="B48" s="802"/>
      <c r="C48" s="827"/>
      <c r="D48" s="827"/>
      <c r="E48" s="827"/>
      <c r="F48" s="827"/>
      <c r="G48" s="828"/>
      <c r="H48" s="827"/>
      <c r="I48" s="828"/>
      <c r="J48" s="802"/>
    </row>
    <row r="49" spans="2:10" s="803" customFormat="1" ht="15" x14ac:dyDescent="0.2">
      <c r="B49" s="802"/>
      <c r="C49" s="827"/>
      <c r="D49" s="827"/>
      <c r="E49" s="827"/>
      <c r="F49" s="827"/>
      <c r="G49" s="828"/>
      <c r="H49" s="827"/>
      <c r="I49" s="828"/>
      <c r="J49" s="802"/>
    </row>
    <row r="50" spans="2:10" s="803" customFormat="1" ht="15" x14ac:dyDescent="0.2">
      <c r="B50" s="802"/>
      <c r="C50" s="827"/>
      <c r="D50" s="827"/>
      <c r="E50" s="827"/>
      <c r="F50" s="827"/>
      <c r="G50" s="828"/>
      <c r="H50" s="827"/>
      <c r="I50" s="828"/>
      <c r="J50" s="802"/>
    </row>
    <row r="51" spans="2:10" s="803" customFormat="1" ht="15" x14ac:dyDescent="0.2">
      <c r="B51" s="802"/>
      <c r="C51" s="827"/>
      <c r="D51" s="827"/>
      <c r="E51" s="827"/>
      <c r="F51" s="827"/>
      <c r="G51" s="828"/>
      <c r="H51" s="827"/>
      <c r="I51" s="828"/>
      <c r="J51" s="802"/>
    </row>
    <row r="52" spans="2:10" s="803" customFormat="1" ht="15" x14ac:dyDescent="0.2">
      <c r="B52" s="802"/>
      <c r="C52" s="827"/>
      <c r="D52" s="827"/>
      <c r="E52" s="827"/>
      <c r="F52" s="827"/>
      <c r="G52" s="828"/>
      <c r="H52" s="827"/>
      <c r="I52" s="828"/>
      <c r="J52" s="802"/>
    </row>
    <row r="53" spans="2:10" s="803" customFormat="1" ht="15" x14ac:dyDescent="0.2">
      <c r="B53" s="802"/>
      <c r="C53" s="827"/>
      <c r="D53" s="827"/>
      <c r="E53" s="827"/>
      <c r="F53" s="827"/>
      <c r="G53" s="828"/>
      <c r="H53" s="827"/>
      <c r="I53" s="828"/>
      <c r="J53" s="802"/>
    </row>
    <row r="54" spans="2:10" s="803" customFormat="1" ht="15" x14ac:dyDescent="0.2">
      <c r="B54" s="802"/>
      <c r="C54" s="827"/>
      <c r="D54" s="827"/>
      <c r="E54" s="827"/>
      <c r="F54" s="827"/>
      <c r="G54" s="828"/>
      <c r="H54" s="827"/>
      <c r="I54" s="828"/>
      <c r="J54" s="802"/>
    </row>
    <row r="55" spans="2:10" s="803" customFormat="1" ht="15" x14ac:dyDescent="0.2">
      <c r="B55" s="802"/>
      <c r="C55" s="827"/>
      <c r="D55" s="827"/>
      <c r="E55" s="827"/>
      <c r="F55" s="827"/>
      <c r="G55" s="828"/>
      <c r="H55" s="827"/>
      <c r="I55" s="828"/>
      <c r="J55" s="802"/>
    </row>
    <row r="56" spans="2:10" s="803" customFormat="1" ht="15" x14ac:dyDescent="0.2">
      <c r="B56" s="802"/>
      <c r="C56" s="827"/>
      <c r="D56" s="827"/>
      <c r="E56" s="827"/>
      <c r="F56" s="827"/>
      <c r="G56" s="828"/>
      <c r="H56" s="827"/>
      <c r="I56" s="828"/>
      <c r="J56" s="802"/>
    </row>
    <row r="57" spans="2:10" s="803" customFormat="1" ht="15" x14ac:dyDescent="0.2">
      <c r="B57" s="802"/>
      <c r="C57" s="829"/>
      <c r="D57" s="829"/>
      <c r="E57" s="829"/>
      <c r="F57" s="829"/>
      <c r="G57" s="829"/>
      <c r="H57" s="829"/>
      <c r="I57" s="830"/>
      <c r="J57" s="802"/>
    </row>
    <row r="58" spans="2:10" s="803" customFormat="1" ht="15.75" x14ac:dyDescent="0.2">
      <c r="B58" s="802"/>
      <c r="C58" s="829"/>
      <c r="D58" s="829"/>
      <c r="E58" s="829"/>
      <c r="F58" s="829"/>
      <c r="G58" s="829"/>
      <c r="H58" s="831"/>
      <c r="I58" s="832"/>
      <c r="J58" s="802"/>
    </row>
    <row r="59" spans="2:10" s="803" customFormat="1" ht="15" x14ac:dyDescent="0.2">
      <c r="B59" s="802"/>
      <c r="C59" s="802"/>
      <c r="D59" s="802"/>
      <c r="E59" s="802"/>
      <c r="F59" s="802"/>
      <c r="G59" s="802"/>
      <c r="H59" s="802"/>
      <c r="I59" s="802"/>
      <c r="J59" s="802"/>
    </row>
    <row r="60" spans="2:10" s="803" customFormat="1" ht="15" x14ac:dyDescent="0.2">
      <c r="B60" s="802"/>
      <c r="C60" s="802"/>
      <c r="D60" s="802"/>
      <c r="E60" s="802"/>
      <c r="F60" s="802"/>
      <c r="G60" s="802"/>
      <c r="H60" s="802"/>
      <c r="I60" s="802"/>
      <c r="J60" s="802"/>
    </row>
    <row r="61" spans="2:10" s="803" customFormat="1" ht="15" x14ac:dyDescent="0.2">
      <c r="B61" s="802"/>
      <c r="C61" s="833"/>
      <c r="D61" s="802"/>
      <c r="E61" s="802"/>
      <c r="F61" s="802"/>
      <c r="G61" s="802"/>
      <c r="H61" s="834"/>
      <c r="I61" s="835"/>
      <c r="J61" s="802"/>
    </row>
    <row r="62" spans="2:10" s="809" customFormat="1" ht="15" customHeight="1" x14ac:dyDescent="0.4">
      <c r="B62" s="802"/>
      <c r="C62" s="833"/>
      <c r="D62" s="802"/>
      <c r="E62" s="802"/>
      <c r="F62" s="802"/>
      <c r="G62" s="802"/>
      <c r="H62" s="833"/>
      <c r="I62" s="833"/>
      <c r="J62" s="802"/>
    </row>
    <row r="63" spans="2:10" s="809" customFormat="1" ht="15" customHeight="1" x14ac:dyDescent="0.4">
      <c r="B63" s="802"/>
      <c r="C63" s="833"/>
      <c r="D63" s="802"/>
      <c r="E63" s="802"/>
      <c r="F63" s="802"/>
      <c r="G63" s="802"/>
      <c r="H63" s="834"/>
      <c r="I63" s="835"/>
      <c r="J63" s="802"/>
    </row>
    <row r="64" spans="2:10" s="803" customFormat="1" ht="15" x14ac:dyDescent="0.2">
      <c r="B64" s="802"/>
      <c r="C64" s="802"/>
      <c r="D64" s="802"/>
      <c r="E64" s="802"/>
      <c r="F64" s="802"/>
      <c r="G64" s="802"/>
      <c r="H64" s="802"/>
      <c r="I64" s="802"/>
      <c r="J64" s="802"/>
    </row>
    <row r="65" spans="2:10" s="803" customFormat="1" ht="15" customHeight="1" x14ac:dyDescent="0.4">
      <c r="B65" s="808"/>
      <c r="C65" s="836"/>
      <c r="D65" s="837"/>
      <c r="E65" s="837"/>
      <c r="F65" s="837"/>
      <c r="G65" s="837"/>
      <c r="H65" s="837"/>
      <c r="I65" s="837"/>
      <c r="J65" s="808"/>
    </row>
    <row r="66" spans="2:10" s="803" customFormat="1" ht="15" customHeight="1" x14ac:dyDescent="0.4">
      <c r="B66" s="808"/>
      <c r="C66" s="836"/>
      <c r="D66" s="837"/>
      <c r="E66" s="837"/>
      <c r="F66" s="837"/>
      <c r="G66" s="837"/>
      <c r="H66" s="837"/>
      <c r="I66" s="837"/>
      <c r="J66" s="808"/>
    </row>
    <row r="67" spans="2:10" s="803" customFormat="1" ht="15" x14ac:dyDescent="0.2">
      <c r="B67" s="802"/>
      <c r="C67" s="802"/>
      <c r="D67" s="802"/>
      <c r="E67" s="802"/>
      <c r="F67" s="802"/>
      <c r="G67" s="802"/>
      <c r="H67" s="802"/>
      <c r="I67" s="802"/>
      <c r="J67" s="802"/>
    </row>
    <row r="68" spans="2:10" s="803" customFormat="1" ht="15" x14ac:dyDescent="0.2">
      <c r="B68" s="802"/>
      <c r="C68" s="838"/>
      <c r="D68" s="838"/>
      <c r="E68" s="839"/>
      <c r="F68" s="839"/>
      <c r="G68" s="839"/>
      <c r="H68" s="839"/>
      <c r="I68" s="838"/>
      <c r="J68" s="802"/>
    </row>
    <row r="69" spans="2:10" s="803" customFormat="1" ht="15" x14ac:dyDescent="0.2">
      <c r="B69" s="802"/>
      <c r="C69" s="838"/>
      <c r="D69" s="838"/>
      <c r="E69" s="838"/>
      <c r="F69" s="838"/>
      <c r="G69" s="838"/>
      <c r="H69" s="838"/>
      <c r="I69" s="838"/>
      <c r="J69" s="802"/>
    </row>
    <row r="70" spans="2:10" s="803" customFormat="1" ht="15" x14ac:dyDescent="0.2">
      <c r="B70" s="802"/>
      <c r="C70" s="829"/>
      <c r="D70" s="829"/>
      <c r="E70" s="829"/>
      <c r="F70" s="829"/>
      <c r="G70" s="830"/>
      <c r="H70" s="829"/>
      <c r="I70" s="830"/>
      <c r="J70" s="802"/>
    </row>
    <row r="71" spans="2:10" s="803" customFormat="1" ht="15" x14ac:dyDescent="0.2">
      <c r="B71" s="823"/>
      <c r="C71" s="829"/>
      <c r="D71" s="829"/>
      <c r="E71" s="829"/>
      <c r="F71" s="829"/>
      <c r="G71" s="830"/>
      <c r="H71" s="829"/>
      <c r="I71" s="830"/>
      <c r="J71" s="823"/>
    </row>
    <row r="72" spans="2:10" s="803" customFormat="1" ht="15" x14ac:dyDescent="0.2">
      <c r="B72" s="823"/>
      <c r="C72" s="829"/>
      <c r="D72" s="829"/>
      <c r="E72" s="829"/>
      <c r="F72" s="829"/>
      <c r="G72" s="830"/>
      <c r="H72" s="829"/>
      <c r="I72" s="830"/>
      <c r="J72" s="823"/>
    </row>
    <row r="73" spans="2:10" s="803" customFormat="1" ht="15" x14ac:dyDescent="0.2">
      <c r="B73" s="802"/>
      <c r="C73" s="829"/>
      <c r="D73" s="829"/>
      <c r="E73" s="829"/>
      <c r="F73" s="829"/>
      <c r="G73" s="830"/>
      <c r="H73" s="829"/>
      <c r="I73" s="830"/>
      <c r="J73" s="802"/>
    </row>
    <row r="74" spans="2:10" s="803" customFormat="1" ht="15" x14ac:dyDescent="0.2">
      <c r="B74" s="802"/>
      <c r="C74" s="829"/>
      <c r="D74" s="829"/>
      <c r="E74" s="829"/>
      <c r="F74" s="829"/>
      <c r="G74" s="830"/>
      <c r="H74" s="829"/>
      <c r="I74" s="830"/>
      <c r="J74" s="802"/>
    </row>
    <row r="75" spans="2:10" s="803" customFormat="1" ht="15" x14ac:dyDescent="0.2">
      <c r="B75" s="802"/>
      <c r="C75" s="829"/>
      <c r="D75" s="829"/>
      <c r="E75" s="829"/>
      <c r="F75" s="829"/>
      <c r="G75" s="830"/>
      <c r="H75" s="829"/>
      <c r="I75" s="830"/>
      <c r="J75" s="802"/>
    </row>
    <row r="76" spans="2:10" s="803" customFormat="1" ht="15" x14ac:dyDescent="0.2">
      <c r="B76" s="802"/>
      <c r="C76" s="829"/>
      <c r="D76" s="829"/>
      <c r="E76" s="829"/>
      <c r="F76" s="829"/>
      <c r="G76" s="830"/>
      <c r="H76" s="829"/>
      <c r="I76" s="830"/>
      <c r="J76" s="802"/>
    </row>
    <row r="77" spans="2:10" s="803" customFormat="1" ht="15" x14ac:dyDescent="0.2">
      <c r="B77" s="802"/>
      <c r="C77" s="829"/>
      <c r="D77" s="829"/>
      <c r="E77" s="829"/>
      <c r="F77" s="829"/>
      <c r="G77" s="830"/>
      <c r="H77" s="829"/>
      <c r="I77" s="830"/>
      <c r="J77" s="802"/>
    </row>
    <row r="78" spans="2:10" s="803" customFormat="1" ht="15" x14ac:dyDescent="0.2">
      <c r="B78" s="802"/>
      <c r="C78" s="829"/>
      <c r="D78" s="829"/>
      <c r="E78" s="829"/>
      <c r="F78" s="829"/>
      <c r="G78" s="830"/>
      <c r="H78" s="829"/>
      <c r="I78" s="830"/>
      <c r="J78" s="802"/>
    </row>
    <row r="79" spans="2:10" s="803" customFormat="1" ht="15" x14ac:dyDescent="0.2">
      <c r="B79" s="802"/>
      <c r="C79" s="829"/>
      <c r="D79" s="829"/>
      <c r="E79" s="829"/>
      <c r="F79" s="829"/>
      <c r="G79" s="830"/>
      <c r="H79" s="829"/>
      <c r="I79" s="830"/>
      <c r="J79" s="802"/>
    </row>
    <row r="80" spans="2:10" s="803" customFormat="1" ht="15" x14ac:dyDescent="0.2">
      <c r="B80" s="802"/>
      <c r="C80" s="829"/>
      <c r="D80" s="829"/>
      <c r="E80" s="829"/>
      <c r="F80" s="829"/>
      <c r="G80" s="830"/>
      <c r="H80" s="829"/>
      <c r="I80" s="830"/>
      <c r="J80" s="802"/>
    </row>
    <row r="81" spans="2:10" s="803" customFormat="1" ht="15" x14ac:dyDescent="0.2">
      <c r="B81" s="802"/>
      <c r="C81" s="829"/>
      <c r="D81" s="829"/>
      <c r="E81" s="829"/>
      <c r="F81" s="829"/>
      <c r="G81" s="830"/>
      <c r="H81" s="829"/>
      <c r="I81" s="830"/>
      <c r="J81" s="802"/>
    </row>
    <row r="82" spans="2:10" s="803" customFormat="1" ht="15" x14ac:dyDescent="0.2">
      <c r="B82" s="802"/>
      <c r="C82" s="829"/>
      <c r="D82" s="829"/>
      <c r="E82" s="829"/>
      <c r="F82" s="829"/>
      <c r="G82" s="830"/>
      <c r="H82" s="829"/>
      <c r="I82" s="830"/>
      <c r="J82" s="802"/>
    </row>
    <row r="83" spans="2:10" s="803" customFormat="1" ht="15" x14ac:dyDescent="0.2">
      <c r="B83" s="802"/>
      <c r="C83" s="829"/>
      <c r="D83" s="829"/>
      <c r="E83" s="829"/>
      <c r="F83" s="829"/>
      <c r="G83" s="830"/>
      <c r="H83" s="829"/>
      <c r="I83" s="830"/>
      <c r="J83" s="802"/>
    </row>
    <row r="84" spans="2:10" s="803" customFormat="1" ht="15" x14ac:dyDescent="0.2">
      <c r="B84" s="802"/>
      <c r="C84" s="829"/>
      <c r="D84" s="829"/>
      <c r="E84" s="829"/>
      <c r="F84" s="829"/>
      <c r="G84" s="830"/>
      <c r="H84" s="829"/>
      <c r="I84" s="830"/>
      <c r="J84" s="802"/>
    </row>
    <row r="85" spans="2:10" s="803" customFormat="1" ht="15" x14ac:dyDescent="0.2">
      <c r="B85" s="802"/>
      <c r="C85" s="829"/>
      <c r="D85" s="829"/>
      <c r="E85" s="829"/>
      <c r="F85" s="829"/>
      <c r="G85" s="830"/>
      <c r="H85" s="829"/>
      <c r="I85" s="830"/>
      <c r="J85" s="802"/>
    </row>
    <row r="86" spans="2:10" s="803" customFormat="1" ht="15" x14ac:dyDescent="0.2">
      <c r="B86" s="802"/>
      <c r="C86" s="829"/>
      <c r="D86" s="829"/>
      <c r="E86" s="829"/>
      <c r="F86" s="829"/>
      <c r="G86" s="830"/>
      <c r="H86" s="829"/>
      <c r="I86" s="830"/>
      <c r="J86" s="802"/>
    </row>
    <row r="87" spans="2:10" s="803" customFormat="1" ht="15" x14ac:dyDescent="0.2">
      <c r="B87" s="802"/>
      <c r="C87" s="829"/>
      <c r="D87" s="829"/>
      <c r="E87" s="829"/>
      <c r="F87" s="829"/>
      <c r="G87" s="830"/>
      <c r="H87" s="829"/>
      <c r="I87" s="830"/>
      <c r="J87" s="802"/>
    </row>
    <row r="88" spans="2:10" s="803" customFormat="1" ht="15" x14ac:dyDescent="0.2">
      <c r="B88" s="802"/>
      <c r="C88" s="829"/>
      <c r="D88" s="829"/>
      <c r="E88" s="829"/>
      <c r="F88" s="829"/>
      <c r="G88" s="830"/>
      <c r="H88" s="829"/>
      <c r="I88" s="830"/>
      <c r="J88" s="802"/>
    </row>
    <row r="89" spans="2:10" s="803" customFormat="1" ht="15" x14ac:dyDescent="0.2">
      <c r="B89" s="802"/>
      <c r="C89" s="829"/>
      <c r="D89" s="829"/>
      <c r="E89" s="829"/>
      <c r="F89" s="829"/>
      <c r="G89" s="830"/>
      <c r="H89" s="829"/>
      <c r="I89" s="830"/>
      <c r="J89" s="802"/>
    </row>
    <row r="90" spans="2:10" s="803" customFormat="1" ht="15" x14ac:dyDescent="0.2">
      <c r="B90" s="802"/>
      <c r="C90" s="829"/>
      <c r="D90" s="829"/>
      <c r="E90" s="829"/>
      <c r="F90" s="829"/>
      <c r="G90" s="830"/>
      <c r="H90" s="829"/>
      <c r="I90" s="830"/>
      <c r="J90" s="802"/>
    </row>
    <row r="91" spans="2:10" s="803" customFormat="1" ht="15" x14ac:dyDescent="0.2">
      <c r="B91" s="802"/>
      <c r="C91" s="829"/>
      <c r="D91" s="829"/>
      <c r="E91" s="829"/>
      <c r="F91" s="829"/>
      <c r="G91" s="830"/>
      <c r="H91" s="829"/>
      <c r="I91" s="830"/>
      <c r="J91" s="802"/>
    </row>
    <row r="92" spans="2:10" s="803" customFormat="1" ht="15" x14ac:dyDescent="0.2">
      <c r="B92" s="802"/>
      <c r="C92" s="829"/>
      <c r="D92" s="829"/>
      <c r="E92" s="829"/>
      <c r="F92" s="829"/>
      <c r="G92" s="830"/>
      <c r="H92" s="829"/>
      <c r="I92" s="830"/>
      <c r="J92" s="802"/>
    </row>
    <row r="93" spans="2:10" s="803" customFormat="1" ht="15" x14ac:dyDescent="0.2">
      <c r="B93" s="802"/>
      <c r="C93" s="829"/>
      <c r="D93" s="829"/>
      <c r="E93" s="829"/>
      <c r="F93" s="829"/>
      <c r="G93" s="830"/>
      <c r="H93" s="829"/>
      <c r="I93" s="830"/>
      <c r="J93" s="802"/>
    </row>
    <row r="94" spans="2:10" s="803" customFormat="1" ht="15" x14ac:dyDescent="0.2">
      <c r="B94" s="802"/>
      <c r="C94" s="829"/>
      <c r="D94" s="829"/>
      <c r="E94" s="829"/>
      <c r="F94" s="829"/>
      <c r="G94" s="830"/>
      <c r="H94" s="829"/>
      <c r="I94" s="830"/>
      <c r="J94" s="802"/>
    </row>
    <row r="95" spans="2:10" s="803" customFormat="1" ht="15" x14ac:dyDescent="0.2">
      <c r="B95" s="802"/>
      <c r="C95" s="829"/>
      <c r="D95" s="829"/>
      <c r="E95" s="829"/>
      <c r="F95" s="829"/>
      <c r="G95" s="830"/>
      <c r="H95" s="829"/>
      <c r="I95" s="830"/>
      <c r="J95" s="802"/>
    </row>
    <row r="96" spans="2:10" s="803" customFormat="1" ht="15" x14ac:dyDescent="0.2">
      <c r="B96" s="802"/>
      <c r="C96" s="829"/>
      <c r="D96" s="829"/>
      <c r="E96" s="829"/>
      <c r="F96" s="829"/>
      <c r="G96" s="830"/>
      <c r="H96" s="829"/>
      <c r="I96" s="830"/>
      <c r="J96" s="802"/>
    </row>
    <row r="97" spans="2:10" s="803" customFormat="1" ht="15" x14ac:dyDescent="0.2">
      <c r="B97" s="802"/>
      <c r="C97" s="829"/>
      <c r="D97" s="829"/>
      <c r="E97" s="829"/>
      <c r="F97" s="829"/>
      <c r="G97" s="830"/>
      <c r="H97" s="829"/>
      <c r="I97" s="830"/>
      <c r="J97" s="802"/>
    </row>
    <row r="98" spans="2:10" s="803" customFormat="1" ht="15" x14ac:dyDescent="0.2">
      <c r="B98" s="802"/>
      <c r="C98" s="829"/>
      <c r="D98" s="829"/>
      <c r="E98" s="829"/>
      <c r="F98" s="829"/>
      <c r="G98" s="830"/>
      <c r="H98" s="829"/>
      <c r="I98" s="830"/>
      <c r="J98" s="802"/>
    </row>
    <row r="99" spans="2:10" s="803" customFormat="1" ht="15" x14ac:dyDescent="0.2">
      <c r="B99" s="802"/>
      <c r="C99" s="829"/>
      <c r="D99" s="829"/>
      <c r="E99" s="829"/>
      <c r="F99" s="829"/>
      <c r="G99" s="830"/>
      <c r="H99" s="829"/>
      <c r="I99" s="830"/>
      <c r="J99" s="802"/>
    </row>
    <row r="100" spans="2:10" s="803" customFormat="1" ht="15" x14ac:dyDescent="0.2">
      <c r="B100" s="802"/>
      <c r="C100" s="829"/>
      <c r="D100" s="829"/>
      <c r="E100" s="829"/>
      <c r="F100" s="829"/>
      <c r="G100" s="830"/>
      <c r="H100" s="829"/>
      <c r="I100" s="830"/>
      <c r="J100" s="802"/>
    </row>
    <row r="101" spans="2:10" s="803" customFormat="1" ht="15" x14ac:dyDescent="0.2">
      <c r="B101" s="802"/>
      <c r="C101" s="829"/>
      <c r="D101" s="829"/>
      <c r="E101" s="829"/>
      <c r="F101" s="829"/>
      <c r="G101" s="830"/>
      <c r="H101" s="829"/>
      <c r="I101" s="830"/>
      <c r="J101" s="802"/>
    </row>
    <row r="102" spans="2:10" s="803" customFormat="1" ht="15" x14ac:dyDescent="0.2">
      <c r="B102" s="802"/>
      <c r="C102" s="829"/>
      <c r="D102" s="829"/>
      <c r="E102" s="829"/>
      <c r="F102" s="829"/>
      <c r="G102" s="830"/>
      <c r="H102" s="829"/>
      <c r="I102" s="830"/>
      <c r="J102" s="802"/>
    </row>
    <row r="103" spans="2:10" s="803" customFormat="1" ht="15" x14ac:dyDescent="0.2">
      <c r="B103" s="802"/>
      <c r="C103" s="829"/>
      <c r="D103" s="829"/>
      <c r="E103" s="829"/>
      <c r="F103" s="829"/>
      <c r="G103" s="830"/>
      <c r="H103" s="829"/>
      <c r="I103" s="830"/>
      <c r="J103" s="802"/>
    </row>
    <row r="104" spans="2:10" s="803" customFormat="1" ht="15" x14ac:dyDescent="0.2">
      <c r="B104" s="802"/>
      <c r="C104" s="829"/>
      <c r="D104" s="829"/>
      <c r="E104" s="829"/>
      <c r="F104" s="829"/>
      <c r="G104" s="830"/>
      <c r="H104" s="829"/>
      <c r="I104" s="830"/>
      <c r="J104" s="802"/>
    </row>
    <row r="105" spans="2:10" s="803" customFormat="1" ht="15" x14ac:dyDescent="0.2">
      <c r="B105" s="802"/>
      <c r="C105" s="829"/>
      <c r="D105" s="829"/>
      <c r="E105" s="829"/>
      <c r="F105" s="829"/>
      <c r="G105" s="829"/>
      <c r="H105" s="829"/>
      <c r="I105" s="830"/>
      <c r="J105" s="802"/>
    </row>
    <row r="106" spans="2:10" s="803" customFormat="1" ht="15" x14ac:dyDescent="0.2">
      <c r="B106" s="802"/>
      <c r="C106" s="829"/>
      <c r="D106" s="829"/>
      <c r="E106" s="829"/>
      <c r="F106" s="829"/>
      <c r="G106" s="829"/>
      <c r="H106" s="829"/>
      <c r="I106" s="830"/>
      <c r="J106" s="802"/>
    </row>
    <row r="107" spans="2:10" s="803" customFormat="1" ht="15" x14ac:dyDescent="0.2">
      <c r="B107" s="802"/>
      <c r="C107" s="802"/>
      <c r="D107" s="802"/>
      <c r="E107" s="802"/>
      <c r="F107" s="802"/>
      <c r="G107" s="802"/>
      <c r="H107" s="802"/>
      <c r="I107" s="802"/>
      <c r="J107" s="802"/>
    </row>
    <row r="108" spans="2:10" s="803" customFormat="1" ht="15" x14ac:dyDescent="0.2">
      <c r="B108" s="802"/>
      <c r="C108" s="802"/>
      <c r="D108" s="802"/>
      <c r="E108" s="802"/>
      <c r="F108" s="802"/>
      <c r="G108" s="802"/>
      <c r="H108" s="802"/>
      <c r="I108" s="802"/>
      <c r="J108" s="802"/>
    </row>
    <row r="109" spans="2:10" s="803" customFormat="1" ht="15" x14ac:dyDescent="0.2">
      <c r="B109" s="802"/>
      <c r="C109" s="833"/>
      <c r="D109" s="802"/>
      <c r="E109" s="802"/>
      <c r="F109" s="802"/>
      <c r="G109" s="802"/>
      <c r="H109" s="833"/>
      <c r="I109" s="802"/>
      <c r="J109" s="802"/>
    </row>
    <row r="110" spans="2:10" s="803" customFormat="1" ht="15" x14ac:dyDescent="0.2">
      <c r="B110" s="802"/>
      <c r="C110" s="833"/>
      <c r="D110" s="802"/>
      <c r="E110" s="802"/>
      <c r="F110" s="802"/>
      <c r="G110" s="802"/>
      <c r="H110" s="802"/>
      <c r="I110" s="802"/>
      <c r="J110" s="802"/>
    </row>
    <row r="111" spans="2:10" s="803" customFormat="1" ht="15" x14ac:dyDescent="0.2">
      <c r="B111" s="802"/>
      <c r="C111" s="833"/>
      <c r="D111" s="802"/>
      <c r="E111" s="802"/>
      <c r="F111" s="802"/>
      <c r="G111" s="802"/>
      <c r="H111" s="834"/>
      <c r="I111" s="840"/>
      <c r="J111" s="802"/>
    </row>
    <row r="112" spans="2:10" s="803" customFormat="1" ht="15" x14ac:dyDescent="0.2">
      <c r="B112" s="802"/>
      <c r="C112" s="802"/>
      <c r="D112" s="802"/>
      <c r="E112" s="802"/>
      <c r="F112" s="802"/>
      <c r="G112" s="802"/>
      <c r="H112" s="802"/>
      <c r="I112" s="802"/>
      <c r="J112" s="802"/>
    </row>
    <row r="113" spans="2:10" s="803" customFormat="1" ht="15" customHeight="1" x14ac:dyDescent="0.4">
      <c r="B113" s="808"/>
      <c r="C113" s="836"/>
      <c r="D113" s="837"/>
      <c r="E113" s="837"/>
      <c r="F113" s="837"/>
      <c r="G113" s="837"/>
      <c r="H113" s="837"/>
      <c r="I113" s="837"/>
      <c r="J113" s="808"/>
    </row>
    <row r="114" spans="2:10" s="803" customFormat="1" ht="15" customHeight="1" x14ac:dyDescent="0.4">
      <c r="B114" s="808"/>
      <c r="C114" s="836"/>
      <c r="D114" s="837"/>
      <c r="E114" s="837"/>
      <c r="F114" s="837"/>
      <c r="G114" s="837"/>
      <c r="H114" s="837"/>
      <c r="I114" s="837"/>
      <c r="J114" s="808"/>
    </row>
    <row r="115" spans="2:10" s="803" customFormat="1" ht="15" x14ac:dyDescent="0.2">
      <c r="B115" s="802"/>
      <c r="C115" s="802"/>
      <c r="D115" s="802"/>
      <c r="E115" s="802"/>
      <c r="F115" s="802"/>
      <c r="G115" s="802"/>
      <c r="H115" s="802"/>
      <c r="I115" s="802"/>
      <c r="J115" s="802"/>
    </row>
    <row r="116" spans="2:10" s="803" customFormat="1" ht="15" x14ac:dyDescent="0.2">
      <c r="B116" s="802"/>
      <c r="C116" s="802"/>
      <c r="D116" s="802"/>
      <c r="E116" s="802"/>
      <c r="F116" s="802"/>
      <c r="G116" s="802"/>
      <c r="H116" s="802"/>
      <c r="I116" s="802"/>
      <c r="J116" s="802"/>
    </row>
    <row r="117" spans="2:10" s="803" customFormat="1" ht="15" x14ac:dyDescent="0.2">
      <c r="B117" s="802"/>
      <c r="C117" s="802"/>
      <c r="D117" s="841"/>
      <c r="E117" s="802"/>
      <c r="F117" s="842"/>
      <c r="G117" s="802"/>
      <c r="H117" s="843"/>
      <c r="I117" s="843"/>
      <c r="J117" s="802"/>
    </row>
    <row r="118" spans="2:10" s="803" customFormat="1" ht="15" x14ac:dyDescent="0.2">
      <c r="B118" s="802"/>
      <c r="C118" s="802"/>
      <c r="D118" s="844"/>
      <c r="E118" s="802"/>
      <c r="F118" s="802"/>
      <c r="G118" s="802"/>
      <c r="H118" s="802"/>
      <c r="I118" s="802"/>
      <c r="J118" s="802"/>
    </row>
    <row r="119" spans="2:10" s="803" customFormat="1" ht="15" x14ac:dyDescent="0.2">
      <c r="B119" s="823"/>
      <c r="C119" s="823"/>
      <c r="D119" s="845"/>
      <c r="E119" s="823"/>
      <c r="F119" s="823"/>
      <c r="G119" s="823"/>
      <c r="H119" s="823"/>
      <c r="I119" s="823"/>
      <c r="J119" s="823"/>
    </row>
    <row r="120" spans="2:10" s="803" customFormat="1" ht="15" x14ac:dyDescent="0.2">
      <c r="B120" s="823"/>
      <c r="C120" s="823"/>
      <c r="D120" s="845"/>
      <c r="E120" s="823"/>
      <c r="F120" s="823"/>
      <c r="G120" s="823"/>
      <c r="H120" s="823"/>
      <c r="I120" s="823"/>
      <c r="J120" s="823"/>
    </row>
    <row r="121" spans="2:10" s="803" customFormat="1" ht="15" x14ac:dyDescent="0.2">
      <c r="B121" s="802"/>
      <c r="C121" s="802"/>
      <c r="D121" s="802"/>
      <c r="E121" s="802"/>
      <c r="F121" s="802"/>
      <c r="G121" s="802"/>
      <c r="H121" s="802"/>
      <c r="I121" s="802"/>
      <c r="J121" s="802"/>
    </row>
    <row r="122" spans="2:10" s="803" customFormat="1" ht="15" x14ac:dyDescent="0.2">
      <c r="B122" s="802"/>
      <c r="C122" s="838"/>
      <c r="D122" s="838"/>
      <c r="E122" s="839"/>
      <c r="F122" s="839"/>
      <c r="G122" s="839"/>
      <c r="H122" s="839"/>
      <c r="I122" s="838"/>
      <c r="J122" s="802"/>
    </row>
    <row r="123" spans="2:10" s="803" customFormat="1" ht="15" x14ac:dyDescent="0.2">
      <c r="B123" s="802"/>
      <c r="C123" s="838"/>
      <c r="D123" s="838"/>
      <c r="E123" s="838"/>
      <c r="F123" s="838"/>
      <c r="G123" s="838"/>
      <c r="H123" s="838"/>
      <c r="I123" s="838"/>
      <c r="J123" s="802"/>
    </row>
    <row r="124" spans="2:10" s="803" customFormat="1" ht="15" x14ac:dyDescent="0.2">
      <c r="B124" s="802"/>
      <c r="C124" s="829"/>
      <c r="D124" s="829"/>
      <c r="E124" s="829"/>
      <c r="F124" s="829"/>
      <c r="G124" s="829"/>
      <c r="H124" s="829"/>
      <c r="I124" s="830"/>
      <c r="J124" s="802"/>
    </row>
    <row r="125" spans="2:10" s="803" customFormat="1" ht="15" x14ac:dyDescent="0.2">
      <c r="B125" s="802"/>
      <c r="C125" s="829"/>
      <c r="D125" s="829"/>
      <c r="E125" s="829"/>
      <c r="F125" s="829"/>
      <c r="G125" s="829"/>
      <c r="H125" s="829"/>
      <c r="I125" s="830"/>
      <c r="J125" s="802"/>
    </row>
    <row r="126" spans="2:10" s="803" customFormat="1" ht="15" x14ac:dyDescent="0.2">
      <c r="B126" s="802"/>
      <c r="C126" s="829"/>
      <c r="D126" s="829"/>
      <c r="E126" s="829"/>
      <c r="F126" s="829"/>
      <c r="G126" s="829"/>
      <c r="H126" s="829"/>
      <c r="I126" s="830"/>
      <c r="J126" s="802"/>
    </row>
    <row r="127" spans="2:10" s="803" customFormat="1" ht="15" x14ac:dyDescent="0.2">
      <c r="B127" s="802"/>
      <c r="C127" s="829"/>
      <c r="D127" s="829"/>
      <c r="E127" s="829"/>
      <c r="F127" s="829"/>
      <c r="G127" s="829"/>
      <c r="H127" s="829"/>
      <c r="I127" s="830"/>
      <c r="J127" s="802"/>
    </row>
    <row r="128" spans="2:10" s="803" customFormat="1" ht="15" x14ac:dyDescent="0.2">
      <c r="B128" s="802"/>
      <c r="C128" s="829"/>
      <c r="D128" s="829"/>
      <c r="E128" s="829"/>
      <c r="F128" s="829"/>
      <c r="G128" s="829"/>
      <c r="H128" s="829"/>
      <c r="I128" s="830"/>
      <c r="J128" s="802"/>
    </row>
    <row r="129" spans="2:10" s="803" customFormat="1" ht="15" x14ac:dyDescent="0.2">
      <c r="B129" s="802"/>
      <c r="C129" s="829"/>
      <c r="D129" s="829"/>
      <c r="E129" s="829"/>
      <c r="F129" s="829"/>
      <c r="G129" s="829"/>
      <c r="H129" s="829"/>
      <c r="I129" s="830"/>
      <c r="J129" s="802"/>
    </row>
    <row r="130" spans="2:10" s="803" customFormat="1" ht="15" x14ac:dyDescent="0.2">
      <c r="B130" s="802"/>
      <c r="C130" s="829"/>
      <c r="D130" s="829"/>
      <c r="E130" s="829"/>
      <c r="F130" s="829"/>
      <c r="G130" s="829"/>
      <c r="H130" s="829"/>
      <c r="I130" s="830"/>
      <c r="J130" s="802"/>
    </row>
    <row r="131" spans="2:10" s="803" customFormat="1" ht="15" x14ac:dyDescent="0.2">
      <c r="B131" s="802"/>
      <c r="C131" s="829"/>
      <c r="D131" s="829"/>
      <c r="E131" s="829"/>
      <c r="F131" s="829"/>
      <c r="G131" s="829"/>
      <c r="H131" s="829"/>
      <c r="I131" s="830"/>
      <c r="J131" s="802"/>
    </row>
    <row r="132" spans="2:10" s="803" customFormat="1" ht="15" x14ac:dyDescent="0.2">
      <c r="B132" s="802"/>
      <c r="C132" s="829"/>
      <c r="D132" s="829"/>
      <c r="E132" s="829"/>
      <c r="F132" s="829"/>
      <c r="G132" s="829"/>
      <c r="H132" s="829"/>
      <c r="I132" s="830"/>
      <c r="J132" s="802"/>
    </row>
    <row r="133" spans="2:10" s="803" customFormat="1" ht="15" x14ac:dyDescent="0.2">
      <c r="B133" s="802"/>
      <c r="C133" s="829"/>
      <c r="D133" s="829"/>
      <c r="E133" s="829"/>
      <c r="F133" s="829"/>
      <c r="G133" s="829"/>
      <c r="H133" s="829"/>
      <c r="I133" s="830"/>
      <c r="J133" s="802"/>
    </row>
    <row r="134" spans="2:10" s="803" customFormat="1" ht="15" x14ac:dyDescent="0.2">
      <c r="B134" s="802"/>
      <c r="C134" s="829"/>
      <c r="D134" s="829"/>
      <c r="E134" s="829"/>
      <c r="F134" s="829"/>
      <c r="G134" s="829"/>
      <c r="H134" s="829"/>
      <c r="I134" s="830"/>
      <c r="J134" s="802"/>
    </row>
    <row r="135" spans="2:10" s="803" customFormat="1" ht="15" x14ac:dyDescent="0.2">
      <c r="B135" s="802"/>
      <c r="C135" s="829"/>
      <c r="D135" s="829"/>
      <c r="E135" s="829"/>
      <c r="F135" s="829"/>
      <c r="G135" s="829"/>
      <c r="H135" s="829"/>
      <c r="I135" s="830"/>
      <c r="J135" s="802"/>
    </row>
    <row r="136" spans="2:10" s="803" customFormat="1" ht="15" x14ac:dyDescent="0.2">
      <c r="B136" s="802"/>
      <c r="C136" s="829"/>
      <c r="D136" s="829"/>
      <c r="E136" s="829"/>
      <c r="F136" s="829"/>
      <c r="G136" s="829"/>
      <c r="H136" s="829"/>
      <c r="I136" s="830"/>
      <c r="J136" s="802"/>
    </row>
    <row r="137" spans="2:10" s="803" customFormat="1" ht="15" x14ac:dyDescent="0.2">
      <c r="B137" s="802"/>
      <c r="C137" s="829"/>
      <c r="D137" s="829"/>
      <c r="E137" s="829"/>
      <c r="F137" s="829"/>
      <c r="G137" s="829"/>
      <c r="H137" s="829"/>
      <c r="I137" s="830"/>
      <c r="J137" s="802"/>
    </row>
    <row r="138" spans="2:10" s="803" customFormat="1" ht="15" x14ac:dyDescent="0.2">
      <c r="B138" s="802"/>
      <c r="C138" s="829"/>
      <c r="D138" s="829"/>
      <c r="E138" s="829"/>
      <c r="F138" s="829"/>
      <c r="G138" s="829"/>
      <c r="H138" s="829"/>
      <c r="I138" s="830"/>
      <c r="J138" s="802"/>
    </row>
    <row r="139" spans="2:10" s="803" customFormat="1" ht="15" x14ac:dyDescent="0.2">
      <c r="B139" s="802"/>
      <c r="C139" s="829"/>
      <c r="D139" s="829"/>
      <c r="E139" s="829"/>
      <c r="F139" s="829"/>
      <c r="G139" s="829"/>
      <c r="H139" s="829"/>
      <c r="I139" s="830"/>
      <c r="J139" s="802"/>
    </row>
    <row r="140" spans="2:10" s="803" customFormat="1" ht="15" x14ac:dyDescent="0.2">
      <c r="B140" s="802"/>
      <c r="C140" s="829"/>
      <c r="D140" s="829"/>
      <c r="E140" s="829"/>
      <c r="F140" s="829"/>
      <c r="G140" s="829"/>
      <c r="H140" s="829"/>
      <c r="I140" s="830"/>
      <c r="J140" s="802"/>
    </row>
    <row r="141" spans="2:10" s="803" customFormat="1" ht="15" x14ac:dyDescent="0.2">
      <c r="B141" s="802"/>
      <c r="C141" s="829"/>
      <c r="D141" s="829"/>
      <c r="E141" s="829"/>
      <c r="F141" s="829"/>
      <c r="G141" s="829"/>
      <c r="H141" s="829"/>
      <c r="I141" s="830"/>
      <c r="J141" s="802"/>
    </row>
    <row r="142" spans="2:10" s="803" customFormat="1" ht="15" x14ac:dyDescent="0.2">
      <c r="B142" s="802"/>
      <c r="C142" s="829"/>
      <c r="D142" s="829"/>
      <c r="E142" s="829"/>
      <c r="F142" s="829"/>
      <c r="G142" s="829"/>
      <c r="H142" s="829"/>
      <c r="I142" s="830"/>
      <c r="J142" s="802"/>
    </row>
    <row r="143" spans="2:10" s="803" customFormat="1" ht="15" x14ac:dyDescent="0.2">
      <c r="B143" s="802"/>
      <c r="C143" s="829"/>
      <c r="D143" s="829"/>
      <c r="E143" s="829"/>
      <c r="F143" s="829"/>
      <c r="G143" s="829"/>
      <c r="H143" s="829"/>
      <c r="I143" s="830"/>
      <c r="J143" s="802"/>
    </row>
    <row r="144" spans="2:10" s="803" customFormat="1" ht="15" x14ac:dyDescent="0.2">
      <c r="B144" s="802"/>
      <c r="C144" s="829"/>
      <c r="D144" s="829"/>
      <c r="E144" s="829"/>
      <c r="F144" s="829"/>
      <c r="G144" s="829"/>
      <c r="H144" s="829"/>
      <c r="I144" s="830"/>
      <c r="J144" s="802"/>
    </row>
    <row r="145" spans="2:10" s="803" customFormat="1" ht="15" x14ac:dyDescent="0.2">
      <c r="B145" s="802"/>
      <c r="C145" s="829"/>
      <c r="D145" s="829"/>
      <c r="E145" s="829"/>
      <c r="F145" s="829"/>
      <c r="G145" s="829"/>
      <c r="H145" s="829"/>
      <c r="I145" s="830"/>
      <c r="J145" s="802"/>
    </row>
    <row r="146" spans="2:10" s="803" customFormat="1" ht="15" x14ac:dyDescent="0.2">
      <c r="B146" s="802"/>
      <c r="C146" s="829"/>
      <c r="D146" s="829"/>
      <c r="E146" s="829"/>
      <c r="F146" s="829"/>
      <c r="G146" s="829"/>
      <c r="H146" s="829"/>
      <c r="I146" s="830"/>
      <c r="J146" s="802"/>
    </row>
    <row r="147" spans="2:10" s="803" customFormat="1" ht="15" x14ac:dyDescent="0.2">
      <c r="B147" s="802"/>
      <c r="C147" s="829"/>
      <c r="D147" s="829"/>
      <c r="E147" s="829"/>
      <c r="F147" s="829"/>
      <c r="G147" s="829"/>
      <c r="H147" s="829"/>
      <c r="I147" s="830"/>
      <c r="J147" s="802"/>
    </row>
    <row r="148" spans="2:10" s="803" customFormat="1" ht="15" x14ac:dyDescent="0.2">
      <c r="B148" s="802"/>
      <c r="C148" s="829"/>
      <c r="D148" s="829"/>
      <c r="E148" s="829"/>
      <c r="F148" s="829"/>
      <c r="G148" s="829"/>
      <c r="H148" s="829"/>
      <c r="I148" s="830"/>
      <c r="J148" s="802"/>
    </row>
    <row r="149" spans="2:10" s="803" customFormat="1" ht="15" x14ac:dyDescent="0.2">
      <c r="B149" s="802"/>
      <c r="C149" s="829"/>
      <c r="D149" s="829"/>
      <c r="E149" s="829"/>
      <c r="F149" s="829"/>
      <c r="G149" s="829"/>
      <c r="H149" s="829"/>
      <c r="I149" s="830"/>
      <c r="J149" s="802"/>
    </row>
    <row r="150" spans="2:10" s="803" customFormat="1" ht="15" x14ac:dyDescent="0.2">
      <c r="B150" s="802"/>
      <c r="C150" s="829"/>
      <c r="D150" s="829"/>
      <c r="E150" s="829"/>
      <c r="F150" s="829"/>
      <c r="G150" s="829"/>
      <c r="H150" s="829"/>
      <c r="I150" s="830"/>
      <c r="J150" s="802"/>
    </row>
    <row r="151" spans="2:10" s="803" customFormat="1" ht="15" x14ac:dyDescent="0.2">
      <c r="B151" s="802"/>
      <c r="C151" s="829"/>
      <c r="D151" s="829"/>
      <c r="E151" s="829"/>
      <c r="F151" s="829"/>
      <c r="G151" s="829"/>
      <c r="H151" s="829"/>
      <c r="I151" s="830"/>
      <c r="J151" s="802"/>
    </row>
    <row r="152" spans="2:10" s="803" customFormat="1" ht="15" x14ac:dyDescent="0.2">
      <c r="B152" s="802"/>
      <c r="C152" s="829"/>
      <c r="D152" s="829"/>
      <c r="E152" s="829"/>
      <c r="F152" s="829"/>
      <c r="G152" s="829"/>
      <c r="H152" s="829"/>
      <c r="I152" s="830"/>
      <c r="J152" s="802"/>
    </row>
    <row r="153" spans="2:10" s="803" customFormat="1" ht="15" x14ac:dyDescent="0.2">
      <c r="B153" s="802"/>
      <c r="C153" s="829"/>
      <c r="D153" s="829"/>
      <c r="E153" s="829"/>
      <c r="F153" s="829"/>
      <c r="G153" s="829"/>
      <c r="H153" s="829"/>
      <c r="I153" s="830"/>
      <c r="J153" s="802"/>
    </row>
    <row r="154" spans="2:10" s="803" customFormat="1" ht="15" x14ac:dyDescent="0.2">
      <c r="B154" s="802"/>
      <c r="C154" s="829"/>
      <c r="D154" s="829"/>
      <c r="E154" s="829"/>
      <c r="F154" s="829"/>
      <c r="G154" s="829"/>
      <c r="H154" s="829"/>
      <c r="I154" s="830"/>
      <c r="J154" s="802"/>
    </row>
    <row r="155" spans="2:10" s="803" customFormat="1" ht="15" x14ac:dyDescent="0.2">
      <c r="B155" s="802"/>
      <c r="C155" s="802"/>
      <c r="D155" s="802"/>
      <c r="E155" s="802"/>
      <c r="F155" s="802"/>
      <c r="G155" s="802"/>
      <c r="H155" s="802"/>
      <c r="I155" s="802"/>
      <c r="J155" s="802"/>
    </row>
    <row r="156" spans="2:10" s="803" customFormat="1" ht="15" x14ac:dyDescent="0.2">
      <c r="B156" s="802"/>
      <c r="C156" s="802"/>
      <c r="D156" s="802"/>
      <c r="E156" s="802"/>
      <c r="F156" s="802"/>
      <c r="G156" s="802"/>
      <c r="H156" s="802"/>
      <c r="I156" s="802"/>
      <c r="J156" s="802"/>
    </row>
    <row r="157" spans="2:10" s="803" customFormat="1" ht="15" x14ac:dyDescent="0.2">
      <c r="B157" s="802"/>
      <c r="C157" s="833"/>
      <c r="D157" s="802"/>
      <c r="E157" s="802"/>
      <c r="F157" s="802"/>
      <c r="G157" s="802"/>
      <c r="H157" s="833"/>
      <c r="I157" s="802"/>
      <c r="J157" s="802"/>
    </row>
    <row r="158" spans="2:10" s="803" customFormat="1" ht="15" x14ac:dyDescent="0.2">
      <c r="B158" s="802"/>
      <c r="C158" s="833"/>
      <c r="D158" s="802"/>
      <c r="E158" s="802"/>
      <c r="F158" s="802"/>
      <c r="G158" s="802"/>
      <c r="H158" s="802"/>
      <c r="I158" s="802"/>
      <c r="J158" s="802"/>
    </row>
    <row r="159" spans="2:10" s="803" customFormat="1" ht="15" x14ac:dyDescent="0.2">
      <c r="B159" s="802"/>
      <c r="C159" s="833"/>
      <c r="D159" s="802"/>
      <c r="E159" s="802"/>
      <c r="F159" s="802"/>
      <c r="G159" s="802"/>
      <c r="H159" s="834"/>
      <c r="I159" s="840"/>
      <c r="J159" s="802"/>
    </row>
    <row r="160" spans="2:10" s="803" customFormat="1" ht="15" x14ac:dyDescent="0.2">
      <c r="B160" s="802"/>
      <c r="C160" s="802"/>
      <c r="D160" s="802"/>
      <c r="E160" s="802"/>
      <c r="F160" s="802"/>
      <c r="G160" s="802"/>
      <c r="H160" s="802"/>
      <c r="I160" s="802"/>
      <c r="J160" s="802"/>
    </row>
    <row r="161" spans="2:10" s="803" customFormat="1" ht="15" customHeight="1" x14ac:dyDescent="0.4">
      <c r="B161" s="808"/>
      <c r="C161" s="836"/>
      <c r="D161" s="837"/>
      <c r="E161" s="837"/>
      <c r="F161" s="837"/>
      <c r="G161" s="837"/>
      <c r="H161" s="837"/>
      <c r="I161" s="837"/>
      <c r="J161" s="808"/>
    </row>
    <row r="162" spans="2:10" s="803" customFormat="1" ht="15" customHeight="1" x14ac:dyDescent="0.4">
      <c r="B162" s="808"/>
      <c r="C162" s="836"/>
      <c r="D162" s="837"/>
      <c r="E162" s="837"/>
      <c r="F162" s="837"/>
      <c r="G162" s="837"/>
      <c r="H162" s="837"/>
      <c r="I162" s="837"/>
      <c r="J162" s="808"/>
    </row>
    <row r="163" spans="2:10" s="803" customFormat="1" ht="15" x14ac:dyDescent="0.2">
      <c r="B163" s="802"/>
      <c r="C163" s="802"/>
      <c r="D163" s="802"/>
      <c r="E163" s="802"/>
      <c r="F163" s="802"/>
      <c r="G163" s="802"/>
      <c r="H163" s="802"/>
      <c r="I163" s="802"/>
      <c r="J163" s="802"/>
    </row>
    <row r="164" spans="2:10" s="803" customFormat="1" ht="15" x14ac:dyDescent="0.2">
      <c r="B164" s="802"/>
      <c r="C164" s="802"/>
      <c r="D164" s="802"/>
      <c r="E164" s="802"/>
      <c r="F164" s="802"/>
      <c r="G164" s="802"/>
      <c r="H164" s="802"/>
      <c r="I164" s="802"/>
      <c r="J164" s="802"/>
    </row>
    <row r="165" spans="2:10" s="803" customFormat="1" ht="15" x14ac:dyDescent="0.2">
      <c r="B165" s="802"/>
      <c r="C165" s="802"/>
      <c r="D165" s="841"/>
      <c r="E165" s="802"/>
      <c r="F165" s="842"/>
      <c r="G165" s="802"/>
      <c r="H165" s="843"/>
      <c r="I165" s="843"/>
      <c r="J165" s="802"/>
    </row>
    <row r="166" spans="2:10" s="803" customFormat="1" ht="15" x14ac:dyDescent="0.2">
      <c r="B166" s="802"/>
      <c r="C166" s="802"/>
      <c r="D166" s="844"/>
      <c r="E166" s="802"/>
      <c r="F166" s="802"/>
      <c r="G166" s="802"/>
      <c r="H166" s="802"/>
      <c r="I166" s="802"/>
      <c r="J166" s="802"/>
    </row>
    <row r="167" spans="2:10" s="803" customFormat="1" ht="15" x14ac:dyDescent="0.2">
      <c r="B167" s="823"/>
      <c r="C167" s="823"/>
      <c r="D167" s="845"/>
      <c r="E167" s="823"/>
      <c r="F167" s="823"/>
      <c r="G167" s="823"/>
      <c r="H167" s="823"/>
      <c r="I167" s="823"/>
      <c r="J167" s="823"/>
    </row>
    <row r="168" spans="2:10" s="803" customFormat="1" ht="15" x14ac:dyDescent="0.2">
      <c r="B168" s="823"/>
      <c r="C168" s="823"/>
      <c r="D168" s="845"/>
      <c r="E168" s="823"/>
      <c r="F168" s="823"/>
      <c r="G168" s="823"/>
      <c r="H168" s="823"/>
      <c r="I168" s="823"/>
      <c r="J168" s="823"/>
    </row>
    <row r="169" spans="2:10" s="803" customFormat="1" ht="15" x14ac:dyDescent="0.2">
      <c r="B169" s="802"/>
      <c r="C169" s="802"/>
      <c r="D169" s="802"/>
      <c r="E169" s="802"/>
      <c r="F169" s="802"/>
      <c r="G169" s="802"/>
      <c r="H169" s="802"/>
      <c r="I169" s="802"/>
      <c r="J169" s="802"/>
    </row>
    <row r="170" spans="2:10" s="803" customFormat="1" ht="15" x14ac:dyDescent="0.2">
      <c r="B170" s="802"/>
      <c r="C170" s="838"/>
      <c r="D170" s="838"/>
      <c r="E170" s="839"/>
      <c r="F170" s="839"/>
      <c r="G170" s="839"/>
      <c r="H170" s="839"/>
      <c r="I170" s="838"/>
      <c r="J170" s="802"/>
    </row>
    <row r="171" spans="2:10" s="803" customFormat="1" ht="15" x14ac:dyDescent="0.2">
      <c r="B171" s="802"/>
      <c r="C171" s="838"/>
      <c r="D171" s="838"/>
      <c r="E171" s="838"/>
      <c r="F171" s="838"/>
      <c r="G171" s="838"/>
      <c r="H171" s="838"/>
      <c r="I171" s="838"/>
      <c r="J171" s="802"/>
    </row>
    <row r="172" spans="2:10" s="803" customFormat="1" ht="15" x14ac:dyDescent="0.2">
      <c r="B172" s="802"/>
      <c r="C172" s="829"/>
      <c r="D172" s="829"/>
      <c r="E172" s="829"/>
      <c r="F172" s="829"/>
      <c r="G172" s="829"/>
      <c r="H172" s="829"/>
      <c r="I172" s="830"/>
      <c r="J172" s="802"/>
    </row>
    <row r="173" spans="2:10" s="803" customFormat="1" ht="15" x14ac:dyDescent="0.2">
      <c r="B173" s="802"/>
      <c r="C173" s="829"/>
      <c r="D173" s="829"/>
      <c r="E173" s="829"/>
      <c r="F173" s="829"/>
      <c r="G173" s="829"/>
      <c r="H173" s="829"/>
      <c r="I173" s="830"/>
      <c r="J173" s="802"/>
    </row>
    <row r="174" spans="2:10" s="803" customFormat="1" ht="15" x14ac:dyDescent="0.2">
      <c r="B174" s="802"/>
      <c r="C174" s="829"/>
      <c r="D174" s="829"/>
      <c r="E174" s="829"/>
      <c r="F174" s="829"/>
      <c r="G174" s="829"/>
      <c r="H174" s="829"/>
      <c r="I174" s="830"/>
      <c r="J174" s="802"/>
    </row>
    <row r="175" spans="2:10" s="803" customFormat="1" ht="15" x14ac:dyDescent="0.2">
      <c r="B175" s="802"/>
      <c r="C175" s="829"/>
      <c r="D175" s="829"/>
      <c r="E175" s="829"/>
      <c r="F175" s="829"/>
      <c r="G175" s="829"/>
      <c r="H175" s="829"/>
      <c r="I175" s="830"/>
      <c r="J175" s="802"/>
    </row>
    <row r="176" spans="2:10" s="803" customFormat="1" ht="15" x14ac:dyDescent="0.2">
      <c r="B176" s="802"/>
      <c r="C176" s="829"/>
      <c r="D176" s="829"/>
      <c r="E176" s="829"/>
      <c r="F176" s="829"/>
      <c r="G176" s="829"/>
      <c r="H176" s="829"/>
      <c r="I176" s="830"/>
      <c r="J176" s="802"/>
    </row>
    <row r="177" spans="2:10" s="803" customFormat="1" ht="15" x14ac:dyDescent="0.2">
      <c r="B177" s="802"/>
      <c r="C177" s="829"/>
      <c r="D177" s="829"/>
      <c r="E177" s="829"/>
      <c r="F177" s="829"/>
      <c r="G177" s="829"/>
      <c r="H177" s="829"/>
      <c r="I177" s="830"/>
      <c r="J177" s="802"/>
    </row>
    <row r="178" spans="2:10" s="803" customFormat="1" ht="15" x14ac:dyDescent="0.2">
      <c r="B178" s="802"/>
      <c r="C178" s="829"/>
      <c r="D178" s="829"/>
      <c r="E178" s="829"/>
      <c r="F178" s="829"/>
      <c r="G178" s="829"/>
      <c r="H178" s="829"/>
      <c r="I178" s="830"/>
      <c r="J178" s="802"/>
    </row>
    <row r="179" spans="2:10" s="803" customFormat="1" ht="15" x14ac:dyDescent="0.2">
      <c r="B179" s="802"/>
      <c r="C179" s="829"/>
      <c r="D179" s="829"/>
      <c r="E179" s="829"/>
      <c r="F179" s="829"/>
      <c r="G179" s="829"/>
      <c r="H179" s="829"/>
      <c r="I179" s="830"/>
      <c r="J179" s="802"/>
    </row>
    <row r="180" spans="2:10" s="803" customFormat="1" ht="15" x14ac:dyDescent="0.2">
      <c r="B180" s="802"/>
      <c r="C180" s="829"/>
      <c r="D180" s="829"/>
      <c r="E180" s="829"/>
      <c r="F180" s="829"/>
      <c r="G180" s="829"/>
      <c r="H180" s="829"/>
      <c r="I180" s="830"/>
      <c r="J180" s="802"/>
    </row>
    <row r="181" spans="2:10" s="803" customFormat="1" ht="15" x14ac:dyDescent="0.2">
      <c r="B181" s="802"/>
      <c r="C181" s="829"/>
      <c r="D181" s="829"/>
      <c r="E181" s="829"/>
      <c r="F181" s="829"/>
      <c r="G181" s="829"/>
      <c r="H181" s="829"/>
      <c r="I181" s="830"/>
      <c r="J181" s="802"/>
    </row>
    <row r="182" spans="2:10" s="803" customFormat="1" ht="15" x14ac:dyDescent="0.2">
      <c r="B182" s="802"/>
      <c r="C182" s="829"/>
      <c r="D182" s="829"/>
      <c r="E182" s="829"/>
      <c r="F182" s="829"/>
      <c r="G182" s="829"/>
      <c r="H182" s="829"/>
      <c r="I182" s="830"/>
      <c r="J182" s="802"/>
    </row>
    <row r="183" spans="2:10" s="803" customFormat="1" ht="15" x14ac:dyDescent="0.2">
      <c r="B183" s="802"/>
      <c r="C183" s="829"/>
      <c r="D183" s="829"/>
      <c r="E183" s="829"/>
      <c r="F183" s="829"/>
      <c r="G183" s="829"/>
      <c r="H183" s="829"/>
      <c r="I183" s="830"/>
      <c r="J183" s="802"/>
    </row>
    <row r="184" spans="2:10" s="803" customFormat="1" ht="15" x14ac:dyDescent="0.2">
      <c r="B184" s="802"/>
      <c r="C184" s="829"/>
      <c r="D184" s="829"/>
      <c r="E184" s="829"/>
      <c r="F184" s="829"/>
      <c r="G184" s="829"/>
      <c r="H184" s="829"/>
      <c r="I184" s="830"/>
      <c r="J184" s="802"/>
    </row>
    <row r="185" spans="2:10" s="803" customFormat="1" ht="15" x14ac:dyDescent="0.2">
      <c r="B185" s="802"/>
      <c r="C185" s="829"/>
      <c r="D185" s="829"/>
      <c r="E185" s="829"/>
      <c r="F185" s="829"/>
      <c r="G185" s="829"/>
      <c r="H185" s="829"/>
      <c r="I185" s="830"/>
      <c r="J185" s="802"/>
    </row>
    <row r="186" spans="2:10" s="803" customFormat="1" ht="15" x14ac:dyDescent="0.2">
      <c r="B186" s="802"/>
      <c r="C186" s="829"/>
      <c r="D186" s="829"/>
      <c r="E186" s="829"/>
      <c r="F186" s="829"/>
      <c r="G186" s="829"/>
      <c r="H186" s="829"/>
      <c r="I186" s="830"/>
      <c r="J186" s="802"/>
    </row>
    <row r="187" spans="2:10" s="803" customFormat="1" ht="15" x14ac:dyDescent="0.2">
      <c r="B187" s="802"/>
      <c r="C187" s="829"/>
      <c r="D187" s="829"/>
      <c r="E187" s="829"/>
      <c r="F187" s="829"/>
      <c r="G187" s="829"/>
      <c r="H187" s="829"/>
      <c r="I187" s="830"/>
      <c r="J187" s="802"/>
    </row>
    <row r="188" spans="2:10" s="803" customFormat="1" ht="15" x14ac:dyDescent="0.2">
      <c r="B188" s="802"/>
      <c r="C188" s="829"/>
      <c r="D188" s="829"/>
      <c r="E188" s="829"/>
      <c r="F188" s="829"/>
      <c r="G188" s="829"/>
      <c r="H188" s="829"/>
      <c r="I188" s="830"/>
      <c r="J188" s="802"/>
    </row>
    <row r="189" spans="2:10" s="803" customFormat="1" ht="15" x14ac:dyDescent="0.2">
      <c r="B189" s="802"/>
      <c r="C189" s="829"/>
      <c r="D189" s="829"/>
      <c r="E189" s="829"/>
      <c r="F189" s="829"/>
      <c r="G189" s="829"/>
      <c r="H189" s="829"/>
      <c r="I189" s="830"/>
      <c r="J189" s="802"/>
    </row>
    <row r="190" spans="2:10" s="803" customFormat="1" ht="15" x14ac:dyDescent="0.2">
      <c r="B190" s="802"/>
      <c r="C190" s="829"/>
      <c r="D190" s="829"/>
      <c r="E190" s="829"/>
      <c r="F190" s="829"/>
      <c r="G190" s="829"/>
      <c r="H190" s="829"/>
      <c r="I190" s="830"/>
      <c r="J190" s="802"/>
    </row>
    <row r="191" spans="2:10" s="803" customFormat="1" ht="15" x14ac:dyDescent="0.2">
      <c r="B191" s="802"/>
      <c r="C191" s="829"/>
      <c r="D191" s="829"/>
      <c r="E191" s="829"/>
      <c r="F191" s="829"/>
      <c r="G191" s="829"/>
      <c r="H191" s="829"/>
      <c r="I191" s="830"/>
      <c r="J191" s="802"/>
    </row>
    <row r="192" spans="2:10" s="803" customFormat="1" ht="15" x14ac:dyDescent="0.2">
      <c r="B192" s="802"/>
      <c r="C192" s="829"/>
      <c r="D192" s="829"/>
      <c r="E192" s="829"/>
      <c r="F192" s="829"/>
      <c r="G192" s="829"/>
      <c r="H192" s="829"/>
      <c r="I192" s="830"/>
      <c r="J192" s="802"/>
    </row>
    <row r="193" spans="2:10" s="803" customFormat="1" ht="15" x14ac:dyDescent="0.2">
      <c r="B193" s="802"/>
      <c r="C193" s="829"/>
      <c r="D193" s="829"/>
      <c r="E193" s="829"/>
      <c r="F193" s="829"/>
      <c r="G193" s="829"/>
      <c r="H193" s="829"/>
      <c r="I193" s="830"/>
      <c r="J193" s="802"/>
    </row>
    <row r="194" spans="2:10" s="803" customFormat="1" ht="15" x14ac:dyDescent="0.2">
      <c r="B194" s="802"/>
      <c r="C194" s="829"/>
      <c r="D194" s="829"/>
      <c r="E194" s="829"/>
      <c r="F194" s="829"/>
      <c r="G194" s="829"/>
      <c r="H194" s="829"/>
      <c r="I194" s="830"/>
      <c r="J194" s="802"/>
    </row>
    <row r="195" spans="2:10" s="803" customFormat="1" ht="15" x14ac:dyDescent="0.2">
      <c r="B195" s="802"/>
      <c r="C195" s="829"/>
      <c r="D195" s="829"/>
      <c r="E195" s="829"/>
      <c r="F195" s="829"/>
      <c r="G195" s="829"/>
      <c r="H195" s="829"/>
      <c r="I195" s="830"/>
      <c r="J195" s="802"/>
    </row>
    <row r="196" spans="2:10" s="803" customFormat="1" ht="15" x14ac:dyDescent="0.2">
      <c r="B196" s="802"/>
      <c r="C196" s="829"/>
      <c r="D196" s="829"/>
      <c r="E196" s="829"/>
      <c r="F196" s="829"/>
      <c r="G196" s="829"/>
      <c r="H196" s="829"/>
      <c r="I196" s="830"/>
      <c r="J196" s="802"/>
    </row>
    <row r="197" spans="2:10" s="803" customFormat="1" ht="15" x14ac:dyDescent="0.2">
      <c r="B197" s="802"/>
      <c r="C197" s="829"/>
      <c r="D197" s="829"/>
      <c r="E197" s="829"/>
      <c r="F197" s="829"/>
      <c r="G197" s="829"/>
      <c r="H197" s="829"/>
      <c r="I197" s="830"/>
      <c r="J197" s="802"/>
    </row>
    <row r="198" spans="2:10" s="803" customFormat="1" ht="15" x14ac:dyDescent="0.2">
      <c r="B198" s="802"/>
      <c r="C198" s="829"/>
      <c r="D198" s="829"/>
      <c r="E198" s="829"/>
      <c r="F198" s="829"/>
      <c r="G198" s="829"/>
      <c r="H198" s="829"/>
      <c r="I198" s="830"/>
      <c r="J198" s="802"/>
    </row>
    <row r="199" spans="2:10" s="803" customFormat="1" ht="15" x14ac:dyDescent="0.2">
      <c r="B199" s="802"/>
      <c r="C199" s="829"/>
      <c r="D199" s="829"/>
      <c r="E199" s="829"/>
      <c r="F199" s="829"/>
      <c r="G199" s="829"/>
      <c r="H199" s="829"/>
      <c r="I199" s="830"/>
      <c r="J199" s="802"/>
    </row>
    <row r="200" spans="2:10" s="803" customFormat="1" ht="15" x14ac:dyDescent="0.2">
      <c r="B200" s="802"/>
      <c r="C200" s="829"/>
      <c r="D200" s="829"/>
      <c r="E200" s="829"/>
      <c r="F200" s="829"/>
      <c r="G200" s="829"/>
      <c r="H200" s="829"/>
      <c r="I200" s="830"/>
      <c r="J200" s="802"/>
    </row>
    <row r="201" spans="2:10" s="803" customFormat="1" ht="15" x14ac:dyDescent="0.2">
      <c r="B201" s="802"/>
      <c r="C201" s="829"/>
      <c r="D201" s="829"/>
      <c r="E201" s="829"/>
      <c r="F201" s="829"/>
      <c r="G201" s="829"/>
      <c r="H201" s="829"/>
      <c r="I201" s="830"/>
      <c r="J201" s="802"/>
    </row>
    <row r="202" spans="2:10" s="803" customFormat="1" ht="15" x14ac:dyDescent="0.2">
      <c r="B202" s="802"/>
      <c r="C202" s="829"/>
      <c r="D202" s="829"/>
      <c r="E202" s="829"/>
      <c r="F202" s="829"/>
      <c r="G202" s="829"/>
      <c r="H202" s="829"/>
      <c r="I202" s="830"/>
      <c r="J202" s="802"/>
    </row>
    <row r="203" spans="2:10" s="803" customFormat="1" ht="15" x14ac:dyDescent="0.2">
      <c r="B203" s="802"/>
      <c r="C203" s="802"/>
      <c r="D203" s="802"/>
      <c r="E203" s="802"/>
      <c r="F203" s="802"/>
      <c r="G203" s="802"/>
      <c r="H203" s="802"/>
      <c r="I203" s="802"/>
      <c r="J203" s="802"/>
    </row>
    <row r="204" spans="2:10" s="803" customFormat="1" ht="15" x14ac:dyDescent="0.2">
      <c r="B204" s="846"/>
      <c r="C204" s="846"/>
      <c r="D204" s="846"/>
      <c r="E204" s="846"/>
      <c r="F204" s="846"/>
      <c r="G204" s="846"/>
      <c r="H204" s="846"/>
      <c r="I204" s="846"/>
      <c r="J204" s="846"/>
    </row>
    <row r="205" spans="2:10" s="803" customFormat="1" ht="15" x14ac:dyDescent="0.2">
      <c r="B205" s="846"/>
      <c r="C205" s="846"/>
      <c r="D205" s="846"/>
      <c r="E205" s="846"/>
      <c r="F205" s="846"/>
      <c r="G205" s="846"/>
      <c r="H205" s="846"/>
      <c r="I205" s="846"/>
      <c r="J205" s="846"/>
    </row>
    <row r="206" spans="2:10" s="803" customFormat="1" ht="15" x14ac:dyDescent="0.2">
      <c r="B206" s="846"/>
      <c r="C206" s="846"/>
      <c r="D206" s="846"/>
      <c r="E206" s="846"/>
      <c r="F206" s="846"/>
      <c r="G206" s="846"/>
      <c r="H206" s="846"/>
      <c r="I206" s="846"/>
      <c r="J206" s="846"/>
    </row>
    <row r="207" spans="2:10" s="803" customFormat="1" ht="15" x14ac:dyDescent="0.2">
      <c r="B207" s="846"/>
      <c r="C207" s="846"/>
      <c r="D207" s="846"/>
      <c r="E207" s="846"/>
      <c r="F207" s="846"/>
      <c r="G207" s="846"/>
      <c r="H207" s="846"/>
      <c r="I207" s="846"/>
      <c r="J207" s="846"/>
    </row>
    <row r="208" spans="2:10" s="803" customFormat="1" ht="15" x14ac:dyDescent="0.2">
      <c r="B208" s="846"/>
      <c r="C208" s="846"/>
      <c r="D208" s="846"/>
      <c r="E208" s="846"/>
      <c r="F208" s="846"/>
      <c r="G208" s="846"/>
      <c r="H208" s="846"/>
      <c r="I208" s="846"/>
      <c r="J208" s="846"/>
    </row>
    <row r="209" spans="2:10" s="803" customFormat="1" ht="15" x14ac:dyDescent="0.2">
      <c r="B209" s="846"/>
      <c r="C209" s="846"/>
      <c r="D209" s="846"/>
      <c r="E209" s="846"/>
      <c r="F209" s="846"/>
      <c r="G209" s="846"/>
      <c r="H209" s="846"/>
      <c r="I209" s="846"/>
      <c r="J209" s="846"/>
    </row>
    <row r="210" spans="2:10" s="803" customFormat="1" ht="15" x14ac:dyDescent="0.2">
      <c r="C210" s="846"/>
      <c r="D210" s="846"/>
      <c r="E210" s="846"/>
      <c r="F210" s="846"/>
      <c r="G210" s="846"/>
      <c r="H210" s="846"/>
      <c r="I210" s="846"/>
      <c r="J210" s="846"/>
    </row>
    <row r="211" spans="2:10" s="803" customFormat="1" ht="15" x14ac:dyDescent="0.2">
      <c r="C211" s="846"/>
      <c r="D211" s="846"/>
      <c r="E211" s="846"/>
      <c r="F211" s="846"/>
      <c r="G211" s="846"/>
      <c r="H211" s="846"/>
      <c r="I211" s="846"/>
      <c r="J211" s="846"/>
    </row>
    <row r="212" spans="2:10" s="803" customFormat="1" ht="15" x14ac:dyDescent="0.2">
      <c r="C212" s="846"/>
      <c r="D212" s="846"/>
      <c r="E212" s="846"/>
      <c r="F212" s="846"/>
      <c r="G212" s="846"/>
      <c r="H212" s="846"/>
      <c r="I212" s="846"/>
      <c r="J212" s="846"/>
    </row>
    <row r="213" spans="2:10" s="803" customFormat="1" ht="15" x14ac:dyDescent="0.2">
      <c r="C213" s="846"/>
      <c r="D213" s="846"/>
      <c r="E213" s="846"/>
      <c r="F213" s="846"/>
      <c r="G213" s="846"/>
      <c r="H213" s="846"/>
      <c r="I213" s="846"/>
      <c r="J213" s="846"/>
    </row>
    <row r="214" spans="2:10" s="803" customFormat="1" ht="15" x14ac:dyDescent="0.2">
      <c r="C214" s="846"/>
      <c r="D214" s="846"/>
      <c r="E214" s="846"/>
      <c r="F214" s="846"/>
      <c r="G214" s="846"/>
      <c r="H214" s="846"/>
      <c r="I214" s="846"/>
      <c r="J214" s="846"/>
    </row>
    <row r="215" spans="2:10" s="803" customFormat="1" ht="15" x14ac:dyDescent="0.2">
      <c r="C215" s="846"/>
      <c r="D215" s="846"/>
      <c r="E215" s="846"/>
      <c r="F215" s="846"/>
      <c r="G215" s="846"/>
      <c r="H215" s="846"/>
      <c r="I215" s="846"/>
      <c r="J215" s="846"/>
    </row>
    <row r="216" spans="2:10" s="803" customFormat="1" ht="15" x14ac:dyDescent="0.2">
      <c r="C216" s="846"/>
      <c r="D216" s="846"/>
      <c r="E216" s="846"/>
      <c r="F216" s="846"/>
      <c r="G216" s="846"/>
      <c r="H216" s="846"/>
      <c r="I216" s="846"/>
      <c r="J216" s="846"/>
    </row>
    <row r="217" spans="2:10" s="803" customFormat="1" ht="15" x14ac:dyDescent="0.2">
      <c r="C217" s="846"/>
      <c r="D217" s="846"/>
      <c r="E217" s="846"/>
      <c r="F217" s="846"/>
      <c r="G217" s="846"/>
      <c r="H217" s="846"/>
      <c r="I217" s="846"/>
      <c r="J217" s="846"/>
    </row>
    <row r="218" spans="2:10" s="803" customFormat="1" ht="15" x14ac:dyDescent="0.2">
      <c r="C218" s="846"/>
      <c r="D218" s="846"/>
      <c r="E218" s="846"/>
      <c r="F218" s="846"/>
      <c r="G218" s="846"/>
      <c r="H218" s="846"/>
      <c r="I218" s="846"/>
      <c r="J218" s="846"/>
    </row>
    <row r="219" spans="2:10" s="803" customFormat="1" ht="15" x14ac:dyDescent="0.2">
      <c r="C219" s="846"/>
      <c r="D219" s="846"/>
      <c r="E219" s="846"/>
      <c r="F219" s="846"/>
      <c r="G219" s="846"/>
      <c r="H219" s="846"/>
      <c r="I219" s="846"/>
      <c r="J219" s="846"/>
    </row>
    <row r="220" spans="2:10" s="803" customFormat="1" ht="15" x14ac:dyDescent="0.2">
      <c r="C220" s="846"/>
      <c r="D220" s="846"/>
      <c r="E220" s="846"/>
      <c r="F220" s="846"/>
      <c r="G220" s="846"/>
      <c r="H220" s="846"/>
      <c r="I220" s="846"/>
      <c r="J220" s="846"/>
    </row>
    <row r="221" spans="2:10" s="803" customFormat="1" ht="15" x14ac:dyDescent="0.2">
      <c r="C221" s="846"/>
      <c r="D221" s="846"/>
      <c r="E221" s="846"/>
      <c r="F221" s="846"/>
      <c r="G221" s="846"/>
      <c r="H221" s="846"/>
      <c r="I221" s="846"/>
      <c r="J221" s="846"/>
    </row>
    <row r="222" spans="2:10" s="803" customFormat="1" ht="15" x14ac:dyDescent="0.2">
      <c r="C222" s="846"/>
      <c r="D222" s="846"/>
      <c r="E222" s="846"/>
      <c r="F222" s="846"/>
      <c r="G222" s="846"/>
      <c r="H222" s="846"/>
      <c r="I222" s="846"/>
      <c r="J222" s="846"/>
    </row>
    <row r="223" spans="2:10" s="803" customFormat="1" ht="15" x14ac:dyDescent="0.2">
      <c r="C223" s="846"/>
      <c r="D223" s="846"/>
      <c r="E223" s="846"/>
      <c r="F223" s="846"/>
      <c r="G223" s="846"/>
      <c r="H223" s="846"/>
      <c r="I223" s="846"/>
      <c r="J223" s="846"/>
    </row>
    <row r="224" spans="2:10" s="803" customFormat="1" ht="15" x14ac:dyDescent="0.2">
      <c r="C224" s="846"/>
      <c r="D224" s="846"/>
      <c r="E224" s="846"/>
      <c r="F224" s="846"/>
      <c r="G224" s="846"/>
      <c r="H224" s="846"/>
      <c r="I224" s="846"/>
      <c r="J224" s="846"/>
    </row>
    <row r="225" spans="3:10" s="803" customFormat="1" ht="15" x14ac:dyDescent="0.2">
      <c r="C225" s="846"/>
      <c r="D225" s="846"/>
      <c r="E225" s="846"/>
      <c r="F225" s="846"/>
      <c r="G225" s="846"/>
      <c r="H225" s="846"/>
      <c r="I225" s="846"/>
      <c r="J225" s="846"/>
    </row>
    <row r="226" spans="3:10" s="803" customFormat="1" ht="15" x14ac:dyDescent="0.2">
      <c r="C226" s="846"/>
      <c r="D226" s="846"/>
      <c r="E226" s="846"/>
      <c r="F226" s="846"/>
      <c r="G226" s="846"/>
      <c r="H226" s="846"/>
      <c r="I226" s="846"/>
      <c r="J226" s="846"/>
    </row>
    <row r="227" spans="3:10" s="803" customFormat="1" ht="15" x14ac:dyDescent="0.2">
      <c r="C227" s="846"/>
      <c r="D227" s="846"/>
      <c r="E227" s="846"/>
      <c r="F227" s="846"/>
      <c r="G227" s="846"/>
      <c r="H227" s="846"/>
      <c r="I227" s="846"/>
      <c r="J227" s="846"/>
    </row>
    <row r="228" spans="3:10" s="803" customFormat="1" ht="15" x14ac:dyDescent="0.2">
      <c r="C228" s="846"/>
      <c r="D228" s="846"/>
      <c r="E228" s="846"/>
      <c r="F228" s="846"/>
      <c r="G228" s="846"/>
      <c r="H228" s="846"/>
      <c r="I228" s="846"/>
      <c r="J228" s="846"/>
    </row>
    <row r="229" spans="3:10" s="803" customFormat="1" ht="15" x14ac:dyDescent="0.2">
      <c r="C229" s="846"/>
      <c r="D229" s="846"/>
      <c r="E229" s="846"/>
      <c r="F229" s="846"/>
      <c r="G229" s="846"/>
      <c r="H229" s="846"/>
      <c r="I229" s="846"/>
      <c r="J229" s="846"/>
    </row>
    <row r="230" spans="3:10" s="803" customFormat="1" ht="15" x14ac:dyDescent="0.2">
      <c r="C230" s="846"/>
      <c r="D230" s="846"/>
      <c r="E230" s="846"/>
      <c r="F230" s="846"/>
      <c r="G230" s="846"/>
      <c r="H230" s="846"/>
      <c r="I230" s="846"/>
      <c r="J230" s="846"/>
    </row>
    <row r="231" spans="3:10" s="803" customFormat="1" ht="15" x14ac:dyDescent="0.2">
      <c r="C231" s="846"/>
      <c r="D231" s="846"/>
      <c r="E231" s="846"/>
      <c r="F231" s="846"/>
      <c r="G231" s="846"/>
      <c r="H231" s="846"/>
      <c r="I231" s="846"/>
      <c r="J231" s="846"/>
    </row>
    <row r="232" spans="3:10" s="803" customFormat="1" ht="15" x14ac:dyDescent="0.2">
      <c r="C232" s="846"/>
      <c r="D232" s="846"/>
      <c r="E232" s="846"/>
      <c r="F232" s="846"/>
      <c r="G232" s="846"/>
      <c r="H232" s="846"/>
      <c r="I232" s="846"/>
      <c r="J232" s="846"/>
    </row>
    <row r="233" spans="3:10" s="803" customFormat="1" ht="15" x14ac:dyDescent="0.2">
      <c r="C233" s="846"/>
      <c r="D233" s="846"/>
      <c r="E233" s="846"/>
      <c r="F233" s="846"/>
      <c r="G233" s="846"/>
      <c r="H233" s="846"/>
      <c r="I233" s="846"/>
      <c r="J233" s="846"/>
    </row>
    <row r="234" spans="3:10" s="803" customFormat="1" ht="15" x14ac:dyDescent="0.2">
      <c r="C234" s="846"/>
      <c r="D234" s="846"/>
      <c r="E234" s="846"/>
      <c r="F234" s="846"/>
      <c r="G234" s="846"/>
      <c r="H234" s="846"/>
      <c r="I234" s="846"/>
      <c r="J234" s="846"/>
    </row>
    <row r="235" spans="3:10" s="803" customFormat="1" ht="15" x14ac:dyDescent="0.2">
      <c r="C235" s="846"/>
      <c r="D235" s="846"/>
      <c r="E235" s="846"/>
      <c r="F235" s="846"/>
      <c r="G235" s="846"/>
      <c r="H235" s="846"/>
      <c r="I235" s="846"/>
      <c r="J235" s="846"/>
    </row>
    <row r="236" spans="3:10" s="803" customFormat="1" ht="15" x14ac:dyDescent="0.2">
      <c r="C236" s="846"/>
      <c r="D236" s="846"/>
      <c r="E236" s="846"/>
      <c r="F236" s="846"/>
      <c r="G236" s="846"/>
      <c r="H236" s="846"/>
      <c r="I236" s="846"/>
      <c r="J236" s="846"/>
    </row>
    <row r="237" spans="3:10" s="803" customFormat="1" ht="15" x14ac:dyDescent="0.2">
      <c r="C237" s="846"/>
      <c r="D237" s="846"/>
      <c r="E237" s="846"/>
      <c r="F237" s="846"/>
      <c r="G237" s="846"/>
      <c r="H237" s="846"/>
      <c r="I237" s="846"/>
      <c r="J237" s="846"/>
    </row>
    <row r="238" spans="3:10" s="803" customFormat="1" ht="15" x14ac:dyDescent="0.2">
      <c r="C238" s="846"/>
      <c r="D238" s="846"/>
      <c r="E238" s="846"/>
      <c r="F238" s="846"/>
      <c r="G238" s="846"/>
      <c r="H238" s="846"/>
      <c r="I238" s="846"/>
      <c r="J238" s="846"/>
    </row>
    <row r="239" spans="3:10" s="803" customFormat="1" ht="15" x14ac:dyDescent="0.2">
      <c r="C239" s="846"/>
      <c r="D239" s="846"/>
      <c r="E239" s="846"/>
      <c r="F239" s="846"/>
      <c r="G239" s="846"/>
      <c r="H239" s="846"/>
      <c r="I239" s="846"/>
      <c r="J239" s="846"/>
    </row>
    <row r="240" spans="3:10" s="803" customFormat="1" ht="15" x14ac:dyDescent="0.2">
      <c r="C240" s="846"/>
      <c r="D240" s="846"/>
      <c r="E240" s="846"/>
      <c r="F240" s="846"/>
      <c r="G240" s="846"/>
      <c r="H240" s="846"/>
      <c r="I240" s="846"/>
      <c r="J240" s="846"/>
    </row>
    <row r="241" spans="3:10" s="803" customFormat="1" ht="15" x14ac:dyDescent="0.2">
      <c r="C241" s="846"/>
      <c r="D241" s="846"/>
      <c r="E241" s="846"/>
      <c r="F241" s="846"/>
      <c r="G241" s="846"/>
      <c r="H241" s="846"/>
      <c r="I241" s="846"/>
      <c r="J241" s="846"/>
    </row>
    <row r="242" spans="3:10" s="803" customFormat="1" ht="15" x14ac:dyDescent="0.2">
      <c r="C242" s="846"/>
      <c r="D242" s="846"/>
      <c r="E242" s="846"/>
      <c r="F242" s="846"/>
      <c r="G242" s="846"/>
      <c r="H242" s="846"/>
      <c r="I242" s="846"/>
      <c r="J242" s="846"/>
    </row>
    <row r="243" spans="3:10" s="803" customFormat="1" ht="15" x14ac:dyDescent="0.2">
      <c r="C243" s="846"/>
      <c r="D243" s="846"/>
      <c r="E243" s="846"/>
      <c r="F243" s="846"/>
      <c r="G243" s="846"/>
      <c r="H243" s="846"/>
      <c r="I243" s="846"/>
      <c r="J243" s="846"/>
    </row>
    <row r="244" spans="3:10" s="803" customFormat="1" ht="15" x14ac:dyDescent="0.2">
      <c r="C244" s="846"/>
      <c r="D244" s="846"/>
      <c r="E244" s="846"/>
      <c r="F244" s="846"/>
      <c r="G244" s="846"/>
      <c r="H244" s="846"/>
      <c r="I244" s="846"/>
      <c r="J244" s="846"/>
    </row>
    <row r="245" spans="3:10" s="803" customFormat="1" ht="15" x14ac:dyDescent="0.2">
      <c r="C245" s="846"/>
      <c r="D245" s="846"/>
      <c r="E245" s="846"/>
      <c r="F245" s="846"/>
      <c r="G245" s="846"/>
      <c r="H245" s="846"/>
      <c r="I245" s="846"/>
      <c r="J245" s="846"/>
    </row>
    <row r="246" spans="3:10" s="803" customFormat="1" ht="15" x14ac:dyDescent="0.2">
      <c r="C246" s="846"/>
      <c r="D246" s="846"/>
      <c r="E246" s="846"/>
      <c r="F246" s="846"/>
      <c r="G246" s="846"/>
      <c r="H246" s="846"/>
      <c r="I246" s="846"/>
      <c r="J246" s="846"/>
    </row>
    <row r="247" spans="3:10" s="803" customFormat="1" ht="15" x14ac:dyDescent="0.2">
      <c r="C247" s="846"/>
      <c r="D247" s="846"/>
      <c r="E247" s="846"/>
      <c r="F247" s="846"/>
      <c r="G247" s="846"/>
      <c r="H247" s="846"/>
      <c r="I247" s="846"/>
      <c r="J247" s="846"/>
    </row>
    <row r="248" spans="3:10" s="803" customFormat="1" ht="15" x14ac:dyDescent="0.2">
      <c r="C248" s="846"/>
      <c r="D248" s="846"/>
      <c r="E248" s="846"/>
      <c r="F248" s="846"/>
      <c r="G248" s="846"/>
      <c r="H248" s="846"/>
      <c r="I248" s="846"/>
      <c r="J248" s="846"/>
    </row>
    <row r="249" spans="3:10" s="803" customFormat="1" ht="15" x14ac:dyDescent="0.2">
      <c r="C249" s="846"/>
      <c r="D249" s="846"/>
      <c r="E249" s="846"/>
      <c r="F249" s="846"/>
      <c r="G249" s="846"/>
      <c r="H249" s="846"/>
      <c r="I249" s="846"/>
      <c r="J249" s="846"/>
    </row>
    <row r="250" spans="3:10" s="803" customFormat="1" ht="15" x14ac:dyDescent="0.2">
      <c r="C250" s="846"/>
      <c r="D250" s="846"/>
      <c r="E250" s="846"/>
      <c r="F250" s="846"/>
      <c r="G250" s="846"/>
      <c r="H250" s="846"/>
      <c r="I250" s="846"/>
      <c r="J250" s="846"/>
    </row>
    <row r="251" spans="3:10" s="803" customFormat="1" ht="15" x14ac:dyDescent="0.2">
      <c r="C251" s="846"/>
      <c r="D251" s="846"/>
      <c r="E251" s="846"/>
      <c r="F251" s="846"/>
      <c r="G251" s="846"/>
      <c r="H251" s="846"/>
      <c r="I251" s="846"/>
      <c r="J251" s="846"/>
    </row>
    <row r="252" spans="3:10" s="803" customFormat="1" ht="15" x14ac:dyDescent="0.2">
      <c r="C252" s="846"/>
      <c r="D252" s="846"/>
      <c r="E252" s="846"/>
      <c r="F252" s="846"/>
      <c r="G252" s="846"/>
      <c r="H252" s="846"/>
      <c r="I252" s="846"/>
      <c r="J252" s="846"/>
    </row>
    <row r="253" spans="3:10" s="803" customFormat="1" ht="15" x14ac:dyDescent="0.2">
      <c r="C253" s="846"/>
      <c r="D253" s="846"/>
      <c r="E253" s="846"/>
      <c r="F253" s="846"/>
      <c r="G253" s="846"/>
      <c r="H253" s="846"/>
      <c r="I253" s="846"/>
      <c r="J253" s="846"/>
    </row>
    <row r="254" spans="3:10" s="803" customFormat="1" ht="15" x14ac:dyDescent="0.2">
      <c r="C254" s="846"/>
      <c r="D254" s="846"/>
      <c r="E254" s="846"/>
      <c r="F254" s="846"/>
      <c r="G254" s="846"/>
      <c r="H254" s="846"/>
      <c r="I254" s="846"/>
      <c r="J254" s="846"/>
    </row>
    <row r="255" spans="3:10" s="803" customFormat="1" ht="15" x14ac:dyDescent="0.2">
      <c r="C255" s="846"/>
      <c r="D255" s="846"/>
      <c r="E255" s="846"/>
      <c r="F255" s="846"/>
      <c r="G255" s="846"/>
      <c r="H255" s="846"/>
      <c r="I255" s="846"/>
      <c r="J255" s="846"/>
    </row>
    <row r="256" spans="3:10" s="803" customFormat="1" ht="15" x14ac:dyDescent="0.2">
      <c r="C256" s="846"/>
      <c r="D256" s="846"/>
      <c r="E256" s="846"/>
      <c r="F256" s="846"/>
      <c r="G256" s="846"/>
      <c r="H256" s="846"/>
      <c r="I256" s="846"/>
      <c r="J256" s="846"/>
    </row>
    <row r="257" spans="3:10" s="803" customFormat="1" ht="15" x14ac:dyDescent="0.2">
      <c r="C257" s="846"/>
      <c r="D257" s="846"/>
      <c r="E257" s="846"/>
      <c r="F257" s="846"/>
      <c r="G257" s="846"/>
      <c r="H257" s="846"/>
      <c r="I257" s="846"/>
      <c r="J257" s="846"/>
    </row>
    <row r="258" spans="3:10" s="803" customFormat="1" ht="15" x14ac:dyDescent="0.2">
      <c r="C258" s="846"/>
      <c r="D258" s="846"/>
      <c r="E258" s="846"/>
      <c r="F258" s="846"/>
      <c r="G258" s="846"/>
      <c r="H258" s="846"/>
      <c r="I258" s="846"/>
      <c r="J258" s="846"/>
    </row>
    <row r="259" spans="3:10" s="803" customFormat="1" ht="15" x14ac:dyDescent="0.2">
      <c r="C259" s="846"/>
      <c r="D259" s="846"/>
      <c r="E259" s="846"/>
      <c r="F259" s="846"/>
      <c r="G259" s="846"/>
      <c r="H259" s="846"/>
      <c r="I259" s="846"/>
      <c r="J259" s="846"/>
    </row>
    <row r="260" spans="3:10" s="803" customFormat="1" ht="15" x14ac:dyDescent="0.2">
      <c r="C260" s="846"/>
      <c r="D260" s="846"/>
      <c r="E260" s="846"/>
      <c r="F260" s="846"/>
      <c r="G260" s="846"/>
      <c r="H260" s="846"/>
      <c r="I260" s="846"/>
      <c r="J260" s="846"/>
    </row>
    <row r="261" spans="3:10" s="803" customFormat="1" ht="15" x14ac:dyDescent="0.2">
      <c r="C261" s="846"/>
      <c r="D261" s="846"/>
      <c r="E261" s="846"/>
      <c r="F261" s="846"/>
      <c r="G261" s="846"/>
      <c r="H261" s="846"/>
      <c r="I261" s="846"/>
      <c r="J261" s="846"/>
    </row>
    <row r="262" spans="3:10" s="803" customFormat="1" ht="15" x14ac:dyDescent="0.2">
      <c r="C262" s="846"/>
      <c r="D262" s="846"/>
      <c r="E262" s="846"/>
      <c r="F262" s="846"/>
      <c r="G262" s="846"/>
      <c r="H262" s="846"/>
      <c r="I262" s="846"/>
      <c r="J262" s="846"/>
    </row>
    <row r="263" spans="3:10" s="803" customFormat="1" ht="15" x14ac:dyDescent="0.2">
      <c r="C263" s="846"/>
      <c r="D263" s="846"/>
      <c r="E263" s="846"/>
      <c r="F263" s="846"/>
      <c r="G263" s="846"/>
      <c r="H263" s="846"/>
      <c r="I263" s="846"/>
      <c r="J263" s="846"/>
    </row>
    <row r="264" spans="3:10" s="803" customFormat="1" ht="15" x14ac:dyDescent="0.2">
      <c r="C264" s="846"/>
      <c r="D264" s="846"/>
      <c r="E264" s="846"/>
      <c r="F264" s="846"/>
      <c r="G264" s="846"/>
      <c r="H264" s="846"/>
      <c r="I264" s="846"/>
      <c r="J264" s="846"/>
    </row>
    <row r="265" spans="3:10" s="803" customFormat="1" ht="15" x14ac:dyDescent="0.2">
      <c r="C265" s="846"/>
      <c r="D265" s="846"/>
      <c r="E265" s="846"/>
      <c r="F265" s="846"/>
      <c r="G265" s="846"/>
      <c r="H265" s="846"/>
      <c r="I265" s="846"/>
      <c r="J265" s="846"/>
    </row>
    <row r="266" spans="3:10" s="803" customFormat="1" ht="15" x14ac:dyDescent="0.2">
      <c r="C266" s="846"/>
      <c r="D266" s="846"/>
      <c r="E266" s="846"/>
      <c r="F266" s="846"/>
      <c r="G266" s="846"/>
      <c r="H266" s="846"/>
      <c r="I266" s="846"/>
      <c r="J266" s="846"/>
    </row>
    <row r="267" spans="3:10" s="803" customFormat="1" ht="15" x14ac:dyDescent="0.2">
      <c r="C267" s="846"/>
      <c r="D267" s="846"/>
      <c r="E267" s="846"/>
      <c r="F267" s="846"/>
      <c r="G267" s="846"/>
      <c r="H267" s="846"/>
      <c r="I267" s="846"/>
      <c r="J267" s="846"/>
    </row>
    <row r="268" spans="3:10" s="803" customFormat="1" ht="15" x14ac:dyDescent="0.2">
      <c r="C268" s="846"/>
      <c r="D268" s="846"/>
      <c r="E268" s="846"/>
      <c r="F268" s="846"/>
      <c r="G268" s="846"/>
      <c r="H268" s="846"/>
      <c r="I268" s="846"/>
      <c r="J268" s="846"/>
    </row>
    <row r="269" spans="3:10" s="803" customFormat="1" ht="15" x14ac:dyDescent="0.2">
      <c r="C269" s="846"/>
      <c r="D269" s="846"/>
      <c r="E269" s="846"/>
      <c r="F269" s="846"/>
      <c r="G269" s="846"/>
      <c r="H269" s="846"/>
      <c r="I269" s="846"/>
      <c r="J269" s="846"/>
    </row>
    <row r="270" spans="3:10" s="803" customFormat="1" ht="15" x14ac:dyDescent="0.2">
      <c r="C270" s="846"/>
      <c r="D270" s="846"/>
      <c r="E270" s="846"/>
      <c r="F270" s="846"/>
      <c r="G270" s="846"/>
      <c r="H270" s="846"/>
      <c r="I270" s="846"/>
      <c r="J270" s="846"/>
    </row>
    <row r="271" spans="3:10" s="803" customFormat="1" ht="15" x14ac:dyDescent="0.2">
      <c r="C271" s="846"/>
      <c r="D271" s="846"/>
      <c r="E271" s="846"/>
      <c r="F271" s="846"/>
      <c r="G271" s="846"/>
      <c r="H271" s="846"/>
      <c r="I271" s="846"/>
      <c r="J271" s="846"/>
    </row>
    <row r="272" spans="3:10" s="803" customFormat="1" ht="15" x14ac:dyDescent="0.2">
      <c r="C272" s="846"/>
      <c r="D272" s="846"/>
      <c r="E272" s="846"/>
      <c r="F272" s="846"/>
      <c r="G272" s="846"/>
      <c r="H272" s="846"/>
      <c r="I272" s="846"/>
      <c r="J272" s="846"/>
    </row>
    <row r="273" spans="3:10" s="803" customFormat="1" ht="15" x14ac:dyDescent="0.2">
      <c r="C273" s="846"/>
      <c r="D273" s="846"/>
      <c r="E273" s="846"/>
      <c r="F273" s="846"/>
      <c r="G273" s="846"/>
      <c r="H273" s="846"/>
      <c r="I273" s="846"/>
      <c r="J273" s="846"/>
    </row>
    <row r="274" spans="3:10" s="803" customFormat="1" ht="15" x14ac:dyDescent="0.2">
      <c r="C274" s="846"/>
      <c r="D274" s="846"/>
      <c r="E274" s="846"/>
      <c r="F274" s="846"/>
      <c r="G274" s="846"/>
      <c r="H274" s="846"/>
      <c r="I274" s="846"/>
      <c r="J274" s="846"/>
    </row>
    <row r="275" spans="3:10" s="803" customFormat="1" ht="15" x14ac:dyDescent="0.2">
      <c r="C275" s="846"/>
      <c r="D275" s="846"/>
      <c r="E275" s="846"/>
      <c r="F275" s="846"/>
      <c r="G275" s="846"/>
      <c r="H275" s="846"/>
      <c r="I275" s="846"/>
      <c r="J275" s="846"/>
    </row>
    <row r="276" spans="3:10" s="803" customFormat="1" ht="15" x14ac:dyDescent="0.2">
      <c r="C276" s="846"/>
      <c r="D276" s="846"/>
      <c r="E276" s="846"/>
      <c r="F276" s="846"/>
      <c r="G276" s="846"/>
      <c r="H276" s="846"/>
      <c r="I276" s="846"/>
      <c r="J276" s="846"/>
    </row>
    <row r="277" spans="3:10" s="803" customFormat="1" ht="15" x14ac:dyDescent="0.2">
      <c r="C277" s="846"/>
      <c r="D277" s="846"/>
      <c r="E277" s="846"/>
      <c r="F277" s="846"/>
      <c r="G277" s="846"/>
      <c r="H277" s="846"/>
      <c r="I277" s="846"/>
      <c r="J277" s="846"/>
    </row>
    <row r="278" spans="3:10" x14ac:dyDescent="0.2">
      <c r="C278" s="847"/>
      <c r="D278" s="847"/>
      <c r="E278" s="847"/>
      <c r="F278" s="847"/>
      <c r="G278" s="847"/>
      <c r="H278" s="847"/>
      <c r="I278" s="847"/>
    </row>
    <row r="279" spans="3:10" x14ac:dyDescent="0.2">
      <c r="C279" s="847"/>
      <c r="D279" s="847"/>
      <c r="E279" s="847"/>
      <c r="F279" s="847"/>
      <c r="G279" s="847"/>
      <c r="H279" s="847"/>
      <c r="I279" s="847"/>
    </row>
    <row r="280" spans="3:10" x14ac:dyDescent="0.2">
      <c r="C280" s="847"/>
      <c r="D280" s="847"/>
      <c r="E280" s="847"/>
      <c r="F280" s="847"/>
      <c r="G280" s="847"/>
      <c r="H280" s="847"/>
      <c r="I280" s="847"/>
    </row>
    <row r="281" spans="3:10" x14ac:dyDescent="0.2">
      <c r="C281" s="847"/>
      <c r="D281" s="847"/>
      <c r="E281" s="847"/>
      <c r="F281" s="847"/>
      <c r="G281" s="847"/>
      <c r="H281" s="847"/>
      <c r="I281" s="847"/>
    </row>
    <row r="282" spans="3:10" x14ac:dyDescent="0.2">
      <c r="C282" s="847"/>
      <c r="D282" s="847"/>
      <c r="E282" s="847"/>
      <c r="F282" s="847"/>
      <c r="G282" s="847"/>
      <c r="H282" s="847"/>
      <c r="I282" s="847"/>
    </row>
    <row r="283" spans="3:10" x14ac:dyDescent="0.2">
      <c r="C283" s="847"/>
      <c r="D283" s="847"/>
      <c r="E283" s="847"/>
      <c r="F283" s="847"/>
      <c r="G283" s="847"/>
      <c r="H283" s="847"/>
      <c r="I283" s="847"/>
    </row>
    <row r="284" spans="3:10" x14ac:dyDescent="0.2">
      <c r="C284" s="847"/>
      <c r="D284" s="847"/>
      <c r="E284" s="847"/>
      <c r="F284" s="847"/>
      <c r="G284" s="847"/>
      <c r="H284" s="847"/>
      <c r="I284" s="847"/>
    </row>
    <row r="285" spans="3:10" x14ac:dyDescent="0.2">
      <c r="C285" s="847"/>
      <c r="D285" s="847"/>
      <c r="E285" s="847"/>
      <c r="F285" s="847"/>
      <c r="G285" s="847"/>
      <c r="H285" s="847"/>
      <c r="I285" s="847"/>
    </row>
    <row r="286" spans="3:10" x14ac:dyDescent="0.2">
      <c r="C286" s="847"/>
      <c r="D286" s="847"/>
      <c r="E286" s="847"/>
      <c r="F286" s="847"/>
      <c r="G286" s="847"/>
      <c r="H286" s="847"/>
      <c r="I286" s="847"/>
    </row>
    <row r="287" spans="3:10" x14ac:dyDescent="0.2">
      <c r="C287" s="847"/>
      <c r="D287" s="847"/>
      <c r="E287" s="847"/>
      <c r="F287" s="847"/>
      <c r="G287" s="847"/>
      <c r="H287" s="847"/>
      <c r="I287" s="847"/>
    </row>
    <row r="288" spans="3:10" x14ac:dyDescent="0.2">
      <c r="C288" s="847"/>
      <c r="D288" s="847"/>
      <c r="E288" s="847"/>
      <c r="F288" s="847"/>
      <c r="G288" s="847"/>
      <c r="H288" s="847"/>
      <c r="I288" s="847"/>
    </row>
    <row r="289" spans="3:9" x14ac:dyDescent="0.2">
      <c r="C289" s="847"/>
      <c r="D289" s="847"/>
      <c r="E289" s="847"/>
      <c r="F289" s="847"/>
      <c r="G289" s="847"/>
      <c r="H289" s="847"/>
      <c r="I289" s="847"/>
    </row>
    <row r="290" spans="3:9" x14ac:dyDescent="0.2">
      <c r="C290" s="847"/>
      <c r="D290" s="847"/>
      <c r="E290" s="847"/>
      <c r="F290" s="847"/>
      <c r="G290" s="847"/>
      <c r="H290" s="847"/>
      <c r="I290" s="847"/>
    </row>
    <row r="291" spans="3:9" x14ac:dyDescent="0.2">
      <c r="C291" s="847"/>
      <c r="D291" s="847"/>
      <c r="E291" s="847"/>
      <c r="F291" s="847"/>
      <c r="G291" s="847"/>
      <c r="H291" s="847"/>
      <c r="I291" s="847"/>
    </row>
    <row r="292" spans="3:9" x14ac:dyDescent="0.2">
      <c r="C292" s="847"/>
      <c r="D292" s="847"/>
      <c r="E292" s="847"/>
      <c r="F292" s="847"/>
      <c r="G292" s="847"/>
      <c r="H292" s="847"/>
      <c r="I292" s="847"/>
    </row>
    <row r="293" spans="3:9" x14ac:dyDescent="0.2">
      <c r="C293" s="847"/>
      <c r="D293" s="847"/>
      <c r="E293" s="847"/>
      <c r="F293" s="847"/>
      <c r="G293" s="847"/>
      <c r="H293" s="847"/>
      <c r="I293" s="847"/>
    </row>
    <row r="294" spans="3:9" x14ac:dyDescent="0.2">
      <c r="C294" s="847"/>
      <c r="D294" s="847"/>
      <c r="E294" s="847"/>
      <c r="F294" s="847"/>
      <c r="G294" s="847"/>
      <c r="H294" s="847"/>
      <c r="I294" s="847"/>
    </row>
    <row r="295" spans="3:9" x14ac:dyDescent="0.2">
      <c r="C295" s="847"/>
      <c r="D295" s="847"/>
      <c r="E295" s="847"/>
      <c r="F295" s="847"/>
      <c r="G295" s="847"/>
      <c r="H295" s="847"/>
      <c r="I295" s="847"/>
    </row>
    <row r="296" spans="3:9" x14ac:dyDescent="0.2">
      <c r="C296" s="847"/>
      <c r="D296" s="847"/>
      <c r="E296" s="847"/>
      <c r="F296" s="847"/>
      <c r="G296" s="847"/>
      <c r="H296" s="847"/>
      <c r="I296" s="847"/>
    </row>
    <row r="297" spans="3:9" x14ac:dyDescent="0.2">
      <c r="C297" s="847"/>
      <c r="D297" s="847"/>
      <c r="E297" s="847"/>
      <c r="F297" s="847"/>
      <c r="G297" s="847"/>
      <c r="H297" s="847"/>
      <c r="I297" s="847"/>
    </row>
    <row r="298" spans="3:9" x14ac:dyDescent="0.2">
      <c r="C298" s="847"/>
      <c r="D298" s="847"/>
      <c r="E298" s="847"/>
      <c r="F298" s="847"/>
      <c r="G298" s="847"/>
      <c r="H298" s="847"/>
      <c r="I298" s="847"/>
    </row>
    <row r="299" spans="3:9" x14ac:dyDescent="0.2">
      <c r="C299" s="847"/>
      <c r="D299" s="847"/>
      <c r="E299" s="847"/>
      <c r="F299" s="847"/>
      <c r="G299" s="847"/>
      <c r="H299" s="847"/>
      <c r="I299" s="847"/>
    </row>
    <row r="300" spans="3:9" x14ac:dyDescent="0.2">
      <c r="C300" s="847"/>
      <c r="D300" s="847"/>
      <c r="E300" s="847"/>
      <c r="F300" s="847"/>
      <c r="G300" s="847"/>
      <c r="H300" s="847"/>
      <c r="I300" s="847"/>
    </row>
    <row r="301" spans="3:9" x14ac:dyDescent="0.2">
      <c r="C301" s="847"/>
      <c r="D301" s="847"/>
      <c r="E301" s="847"/>
      <c r="F301" s="847"/>
      <c r="G301" s="847"/>
      <c r="H301" s="847"/>
      <c r="I301" s="847"/>
    </row>
    <row r="302" spans="3:9" x14ac:dyDescent="0.2">
      <c r="C302" s="847"/>
      <c r="D302" s="847"/>
      <c r="E302" s="847"/>
      <c r="F302" s="847"/>
      <c r="G302" s="847"/>
      <c r="H302" s="847"/>
      <c r="I302" s="847"/>
    </row>
    <row r="303" spans="3:9" x14ac:dyDescent="0.2">
      <c r="C303" s="847"/>
      <c r="D303" s="847"/>
      <c r="E303" s="847"/>
      <c r="F303" s="847"/>
      <c r="G303" s="847"/>
      <c r="H303" s="847"/>
      <c r="I303" s="847"/>
    </row>
    <row r="304" spans="3:9" x14ac:dyDescent="0.2">
      <c r="C304" s="847"/>
      <c r="D304" s="847"/>
      <c r="E304" s="847"/>
      <c r="F304" s="847"/>
      <c r="G304" s="847"/>
      <c r="H304" s="847"/>
      <c r="I304" s="847"/>
    </row>
    <row r="305" spans="3:9" x14ac:dyDescent="0.2">
      <c r="C305" s="847"/>
      <c r="D305" s="847"/>
      <c r="E305" s="847"/>
      <c r="F305" s="847"/>
      <c r="G305" s="847"/>
      <c r="H305" s="847"/>
      <c r="I305" s="847"/>
    </row>
    <row r="306" spans="3:9" x14ac:dyDescent="0.2">
      <c r="C306" s="847"/>
      <c r="D306" s="847"/>
      <c r="E306" s="847"/>
      <c r="F306" s="847"/>
      <c r="G306" s="847"/>
      <c r="H306" s="847"/>
      <c r="I306" s="847"/>
    </row>
    <row r="307" spans="3:9" x14ac:dyDescent="0.2">
      <c r="C307" s="847"/>
      <c r="D307" s="847"/>
      <c r="E307" s="847"/>
      <c r="F307" s="847"/>
      <c r="G307" s="847"/>
      <c r="H307" s="847"/>
      <c r="I307" s="847"/>
    </row>
    <row r="308" spans="3:9" x14ac:dyDescent="0.2">
      <c r="C308" s="847"/>
      <c r="D308" s="847"/>
      <c r="E308" s="847"/>
      <c r="F308" s="847"/>
      <c r="G308" s="847"/>
      <c r="H308" s="847"/>
      <c r="I308" s="847"/>
    </row>
    <row r="309" spans="3:9" x14ac:dyDescent="0.2">
      <c r="C309" s="847"/>
      <c r="D309" s="847"/>
      <c r="E309" s="847"/>
      <c r="F309" s="847"/>
      <c r="G309" s="847"/>
      <c r="H309" s="847"/>
      <c r="I309" s="847"/>
    </row>
    <row r="310" spans="3:9" x14ac:dyDescent="0.2">
      <c r="C310" s="847"/>
      <c r="D310" s="847"/>
      <c r="E310" s="847"/>
      <c r="F310" s="847"/>
      <c r="G310" s="847"/>
      <c r="H310" s="847"/>
      <c r="I310" s="847"/>
    </row>
    <row r="311" spans="3:9" x14ac:dyDescent="0.2">
      <c r="C311" s="847"/>
      <c r="D311" s="847"/>
      <c r="E311" s="847"/>
      <c r="F311" s="847"/>
      <c r="G311" s="847"/>
      <c r="H311" s="847"/>
      <c r="I311" s="847"/>
    </row>
    <row r="312" spans="3:9" x14ac:dyDescent="0.2">
      <c r="C312" s="847"/>
      <c r="D312" s="847"/>
      <c r="E312" s="847"/>
      <c r="F312" s="847"/>
      <c r="G312" s="847"/>
      <c r="H312" s="847"/>
      <c r="I312" s="847"/>
    </row>
    <row r="313" spans="3:9" x14ac:dyDescent="0.2">
      <c r="C313" s="847"/>
      <c r="D313" s="847"/>
      <c r="E313" s="847"/>
      <c r="F313" s="847"/>
      <c r="G313" s="847"/>
      <c r="H313" s="847"/>
      <c r="I313" s="847"/>
    </row>
    <row r="314" spans="3:9" x14ac:dyDescent="0.2">
      <c r="C314" s="847"/>
      <c r="D314" s="847"/>
      <c r="E314" s="847"/>
      <c r="F314" s="847"/>
      <c r="G314" s="847"/>
      <c r="H314" s="847"/>
      <c r="I314" s="847"/>
    </row>
    <row r="315" spans="3:9" x14ac:dyDescent="0.2">
      <c r="C315" s="847"/>
      <c r="D315" s="847"/>
      <c r="E315" s="847"/>
      <c r="F315" s="847"/>
      <c r="G315" s="847"/>
      <c r="H315" s="847"/>
      <c r="I315" s="847"/>
    </row>
    <row r="316" spans="3:9" x14ac:dyDescent="0.2">
      <c r="C316" s="847"/>
      <c r="D316" s="847"/>
      <c r="E316" s="847"/>
      <c r="F316" s="847"/>
      <c r="G316" s="847"/>
      <c r="H316" s="847"/>
      <c r="I316" s="847"/>
    </row>
    <row r="317" spans="3:9" x14ac:dyDescent="0.2">
      <c r="C317" s="847"/>
      <c r="D317" s="847"/>
      <c r="E317" s="847"/>
      <c r="F317" s="847"/>
      <c r="G317" s="847"/>
      <c r="H317" s="847"/>
      <c r="I317" s="847"/>
    </row>
    <row r="318" spans="3:9" x14ac:dyDescent="0.2">
      <c r="C318" s="847"/>
      <c r="D318" s="847"/>
      <c r="E318" s="847"/>
      <c r="F318" s="847"/>
      <c r="G318" s="847"/>
      <c r="H318" s="847"/>
      <c r="I318" s="847"/>
    </row>
    <row r="319" spans="3:9" x14ac:dyDescent="0.2">
      <c r="C319" s="847"/>
      <c r="D319" s="847"/>
      <c r="E319" s="847"/>
      <c r="F319" s="847"/>
      <c r="G319" s="847"/>
      <c r="H319" s="847"/>
      <c r="I319" s="847"/>
    </row>
    <row r="320" spans="3:9" x14ac:dyDescent="0.2">
      <c r="C320" s="847"/>
      <c r="D320" s="847"/>
      <c r="E320" s="847"/>
      <c r="F320" s="847"/>
      <c r="G320" s="847"/>
      <c r="H320" s="847"/>
      <c r="I320" s="847"/>
    </row>
    <row r="321" spans="3:9" x14ac:dyDescent="0.2">
      <c r="C321" s="847"/>
      <c r="D321" s="847"/>
      <c r="E321" s="847"/>
      <c r="F321" s="847"/>
      <c r="G321" s="847"/>
      <c r="H321" s="847"/>
      <c r="I321" s="847"/>
    </row>
    <row r="322" spans="3:9" x14ac:dyDescent="0.2">
      <c r="C322" s="847"/>
      <c r="D322" s="847"/>
      <c r="E322" s="847"/>
      <c r="F322" s="847"/>
      <c r="G322" s="847"/>
      <c r="H322" s="847"/>
      <c r="I322" s="847"/>
    </row>
    <row r="323" spans="3:9" x14ac:dyDescent="0.2">
      <c r="C323" s="847"/>
      <c r="D323" s="847"/>
      <c r="E323" s="847"/>
      <c r="F323" s="847"/>
      <c r="G323" s="847"/>
      <c r="H323" s="847"/>
      <c r="I323" s="847"/>
    </row>
    <row r="324" spans="3:9" x14ac:dyDescent="0.2">
      <c r="C324" s="847"/>
      <c r="D324" s="847"/>
      <c r="E324" s="847"/>
      <c r="F324" s="847"/>
      <c r="G324" s="847"/>
      <c r="H324" s="847"/>
      <c r="I324" s="847"/>
    </row>
    <row r="325" spans="3:9" x14ac:dyDescent="0.2">
      <c r="C325" s="847"/>
      <c r="D325" s="847"/>
      <c r="E325" s="847"/>
      <c r="F325" s="847"/>
      <c r="G325" s="847"/>
      <c r="H325" s="847"/>
      <c r="I325" s="847"/>
    </row>
    <row r="326" spans="3:9" x14ac:dyDescent="0.2">
      <c r="C326" s="847"/>
      <c r="D326" s="847"/>
      <c r="E326" s="847"/>
      <c r="F326" s="847"/>
      <c r="G326" s="847"/>
      <c r="H326" s="847"/>
      <c r="I326" s="847"/>
    </row>
    <row r="327" spans="3:9" x14ac:dyDescent="0.2">
      <c r="C327" s="847"/>
      <c r="D327" s="847"/>
      <c r="E327" s="847"/>
      <c r="F327" s="847"/>
      <c r="G327" s="847"/>
      <c r="H327" s="847"/>
      <c r="I327" s="847"/>
    </row>
    <row r="328" spans="3:9" x14ac:dyDescent="0.2">
      <c r="C328" s="847"/>
      <c r="D328" s="847"/>
      <c r="E328" s="847"/>
      <c r="F328" s="847"/>
      <c r="G328" s="847"/>
      <c r="H328" s="847"/>
      <c r="I328" s="847"/>
    </row>
    <row r="329" spans="3:9" x14ac:dyDescent="0.2">
      <c r="C329" s="847"/>
      <c r="D329" s="847"/>
      <c r="E329" s="847"/>
      <c r="F329" s="847"/>
      <c r="G329" s="847"/>
      <c r="H329" s="847"/>
      <c r="I329" s="847"/>
    </row>
    <row r="330" spans="3:9" x14ac:dyDescent="0.2">
      <c r="C330" s="847"/>
      <c r="D330" s="847"/>
      <c r="E330" s="847"/>
      <c r="F330" s="847"/>
      <c r="G330" s="847"/>
      <c r="H330" s="847"/>
      <c r="I330" s="847"/>
    </row>
    <row r="331" spans="3:9" x14ac:dyDescent="0.2">
      <c r="C331" s="847"/>
      <c r="D331" s="847"/>
      <c r="E331" s="847"/>
      <c r="F331" s="847"/>
      <c r="G331" s="847"/>
      <c r="H331" s="847"/>
      <c r="I331" s="847"/>
    </row>
    <row r="332" spans="3:9" x14ac:dyDescent="0.2">
      <c r="C332" s="847"/>
      <c r="D332" s="847"/>
      <c r="E332" s="847"/>
      <c r="F332" s="847"/>
      <c r="G332" s="847"/>
      <c r="H332" s="847"/>
      <c r="I332" s="847"/>
    </row>
    <row r="333" spans="3:9" x14ac:dyDescent="0.2">
      <c r="C333" s="847"/>
      <c r="D333" s="847"/>
      <c r="E333" s="847"/>
      <c r="F333" s="847"/>
      <c r="G333" s="847"/>
      <c r="H333" s="847"/>
      <c r="I333" s="847"/>
    </row>
    <row r="334" spans="3:9" x14ac:dyDescent="0.2">
      <c r="C334" s="847"/>
      <c r="D334" s="847"/>
      <c r="E334" s="847"/>
      <c r="F334" s="847"/>
      <c r="G334" s="847"/>
      <c r="H334" s="847"/>
      <c r="I334" s="847"/>
    </row>
    <row r="335" spans="3:9" x14ac:dyDescent="0.2">
      <c r="C335" s="847"/>
      <c r="D335" s="847"/>
      <c r="E335" s="847"/>
      <c r="F335" s="847"/>
      <c r="G335" s="847"/>
      <c r="H335" s="847"/>
      <c r="I335" s="847"/>
    </row>
    <row r="336" spans="3:9" x14ac:dyDescent="0.2">
      <c r="C336" s="847"/>
      <c r="D336" s="847"/>
      <c r="E336" s="847"/>
      <c r="F336" s="847"/>
      <c r="G336" s="847"/>
      <c r="H336" s="847"/>
      <c r="I336" s="847"/>
    </row>
    <row r="337" spans="3:9" x14ac:dyDescent="0.2">
      <c r="C337" s="847"/>
      <c r="D337" s="847"/>
      <c r="E337" s="847"/>
      <c r="F337" s="847"/>
      <c r="G337" s="847"/>
      <c r="H337" s="847"/>
      <c r="I337" s="847"/>
    </row>
    <row r="338" spans="3:9" x14ac:dyDescent="0.2">
      <c r="C338" s="847"/>
      <c r="D338" s="847"/>
      <c r="E338" s="847"/>
      <c r="F338" s="847"/>
      <c r="G338" s="847"/>
      <c r="H338" s="847"/>
      <c r="I338" s="847"/>
    </row>
    <row r="339" spans="3:9" x14ac:dyDescent="0.2">
      <c r="C339" s="847"/>
      <c r="D339" s="847"/>
      <c r="E339" s="847"/>
      <c r="F339" s="847"/>
      <c r="G339" s="847"/>
      <c r="H339" s="847"/>
      <c r="I339" s="847"/>
    </row>
    <row r="340" spans="3:9" x14ac:dyDescent="0.2">
      <c r="C340" s="847"/>
      <c r="D340" s="847"/>
      <c r="E340" s="847"/>
      <c r="F340" s="847"/>
      <c r="G340" s="847"/>
      <c r="H340" s="847"/>
      <c r="I340" s="847"/>
    </row>
    <row r="341" spans="3:9" x14ac:dyDescent="0.2">
      <c r="C341" s="847"/>
      <c r="D341" s="847"/>
      <c r="E341" s="847"/>
      <c r="F341" s="847"/>
      <c r="G341" s="847"/>
      <c r="H341" s="847"/>
      <c r="I341" s="847"/>
    </row>
    <row r="342" spans="3:9" x14ac:dyDescent="0.2">
      <c r="C342" s="847"/>
      <c r="D342" s="847"/>
      <c r="E342" s="847"/>
      <c r="F342" s="847"/>
      <c r="G342" s="847"/>
      <c r="H342" s="847"/>
      <c r="I342" s="847"/>
    </row>
    <row r="343" spans="3:9" x14ac:dyDescent="0.2">
      <c r="C343" s="847"/>
      <c r="D343" s="847"/>
      <c r="E343" s="847"/>
      <c r="F343" s="847"/>
      <c r="G343" s="847"/>
      <c r="H343" s="847"/>
      <c r="I343" s="847"/>
    </row>
    <row r="344" spans="3:9" x14ac:dyDescent="0.2">
      <c r="C344" s="847"/>
      <c r="D344" s="847"/>
      <c r="E344" s="847"/>
      <c r="F344" s="847"/>
      <c r="G344" s="847"/>
      <c r="H344" s="847"/>
      <c r="I344" s="847"/>
    </row>
    <row r="345" spans="3:9" x14ac:dyDescent="0.2">
      <c r="C345" s="847"/>
      <c r="D345" s="847"/>
      <c r="E345" s="847"/>
      <c r="F345" s="847"/>
      <c r="G345" s="847"/>
      <c r="H345" s="847"/>
      <c r="I345" s="847"/>
    </row>
    <row r="346" spans="3:9" x14ac:dyDescent="0.2">
      <c r="C346" s="847"/>
      <c r="D346" s="847"/>
      <c r="E346" s="847"/>
      <c r="F346" s="847"/>
      <c r="G346" s="847"/>
      <c r="H346" s="847"/>
      <c r="I346" s="847"/>
    </row>
    <row r="347" spans="3:9" x14ac:dyDescent="0.2">
      <c r="C347" s="847"/>
      <c r="D347" s="847"/>
      <c r="E347" s="847"/>
      <c r="F347" s="847"/>
      <c r="G347" s="847"/>
      <c r="H347" s="847"/>
      <c r="I347" s="847"/>
    </row>
    <row r="348" spans="3:9" x14ac:dyDescent="0.2">
      <c r="C348" s="847"/>
      <c r="D348" s="847"/>
      <c r="E348" s="847"/>
      <c r="F348" s="847"/>
      <c r="G348" s="847"/>
      <c r="H348" s="847"/>
      <c r="I348" s="847"/>
    </row>
    <row r="349" spans="3:9" x14ac:dyDescent="0.2">
      <c r="C349" s="847"/>
      <c r="D349" s="847"/>
      <c r="E349" s="847"/>
      <c r="F349" s="847"/>
      <c r="G349" s="847"/>
      <c r="H349" s="847"/>
      <c r="I349" s="847"/>
    </row>
    <row r="350" spans="3:9" x14ac:dyDescent="0.2">
      <c r="C350" s="847"/>
      <c r="D350" s="847"/>
      <c r="E350" s="847"/>
      <c r="F350" s="847"/>
      <c r="G350" s="847"/>
      <c r="H350" s="847"/>
      <c r="I350" s="847"/>
    </row>
    <row r="351" spans="3:9" x14ac:dyDescent="0.2">
      <c r="C351" s="847"/>
      <c r="D351" s="847"/>
      <c r="E351" s="847"/>
      <c r="F351" s="847"/>
      <c r="G351" s="847"/>
      <c r="H351" s="847"/>
      <c r="I351" s="847"/>
    </row>
    <row r="352" spans="3:9" x14ac:dyDescent="0.2">
      <c r="C352" s="847"/>
      <c r="D352" s="847"/>
      <c r="E352" s="847"/>
      <c r="F352" s="847"/>
      <c r="G352" s="847"/>
      <c r="H352" s="847"/>
      <c r="I352" s="847"/>
    </row>
    <row r="353" spans="3:9" x14ac:dyDescent="0.2">
      <c r="C353" s="847"/>
      <c r="D353" s="847"/>
      <c r="E353" s="847"/>
      <c r="F353" s="847"/>
      <c r="G353" s="847"/>
      <c r="H353" s="847"/>
      <c r="I353" s="847"/>
    </row>
    <row r="354" spans="3:9" x14ac:dyDescent="0.2">
      <c r="C354" s="847"/>
      <c r="D354" s="847"/>
      <c r="E354" s="847"/>
      <c r="F354" s="847"/>
      <c r="G354" s="847"/>
      <c r="H354" s="847"/>
      <c r="I354" s="847"/>
    </row>
    <row r="355" spans="3:9" x14ac:dyDescent="0.2">
      <c r="C355" s="847"/>
      <c r="D355" s="847"/>
      <c r="E355" s="847"/>
      <c r="F355" s="847"/>
      <c r="G355" s="847"/>
      <c r="H355" s="847"/>
      <c r="I355" s="847"/>
    </row>
    <row r="356" spans="3:9" x14ac:dyDescent="0.2">
      <c r="C356" s="847"/>
      <c r="D356" s="847"/>
      <c r="E356" s="847"/>
      <c r="F356" s="847"/>
      <c r="G356" s="847"/>
      <c r="H356" s="847"/>
      <c r="I356" s="847"/>
    </row>
    <row r="357" spans="3:9" x14ac:dyDescent="0.2">
      <c r="C357" s="847"/>
      <c r="D357" s="847"/>
      <c r="E357" s="847"/>
      <c r="F357" s="847"/>
      <c r="G357" s="847"/>
      <c r="H357" s="847"/>
      <c r="I357" s="847"/>
    </row>
    <row r="358" spans="3:9" x14ac:dyDescent="0.2">
      <c r="C358" s="847"/>
      <c r="D358" s="847"/>
      <c r="E358" s="847"/>
      <c r="F358" s="847"/>
      <c r="G358" s="847"/>
      <c r="H358" s="847"/>
      <c r="I358" s="847"/>
    </row>
    <row r="359" spans="3:9" x14ac:dyDescent="0.2">
      <c r="C359" s="847"/>
      <c r="D359" s="847"/>
      <c r="E359" s="847"/>
      <c r="F359" s="847"/>
      <c r="G359" s="847"/>
      <c r="H359" s="847"/>
      <c r="I359" s="847"/>
    </row>
    <row r="360" spans="3:9" x14ac:dyDescent="0.2">
      <c r="C360" s="847"/>
      <c r="D360" s="847"/>
      <c r="E360" s="847"/>
      <c r="F360" s="847"/>
      <c r="G360" s="847"/>
      <c r="H360" s="847"/>
      <c r="I360" s="847"/>
    </row>
    <row r="361" spans="3:9" x14ac:dyDescent="0.2">
      <c r="C361" s="847"/>
      <c r="D361" s="847"/>
      <c r="E361" s="847"/>
      <c r="F361" s="847"/>
      <c r="G361" s="847"/>
      <c r="H361" s="847"/>
      <c r="I361" s="847"/>
    </row>
    <row r="362" spans="3:9" x14ac:dyDescent="0.2">
      <c r="C362" s="847"/>
      <c r="D362" s="847"/>
      <c r="E362" s="847"/>
      <c r="F362" s="847"/>
      <c r="G362" s="847"/>
      <c r="H362" s="847"/>
      <c r="I362" s="847"/>
    </row>
    <row r="363" spans="3:9" x14ac:dyDescent="0.2">
      <c r="C363" s="847"/>
      <c r="D363" s="847"/>
      <c r="E363" s="847"/>
      <c r="F363" s="847"/>
      <c r="G363" s="847"/>
      <c r="H363" s="847"/>
      <c r="I363" s="847"/>
    </row>
    <row r="364" spans="3:9" x14ac:dyDescent="0.2">
      <c r="C364" s="847"/>
      <c r="D364" s="847"/>
      <c r="E364" s="847"/>
      <c r="F364" s="847"/>
      <c r="G364" s="847"/>
      <c r="H364" s="847"/>
      <c r="I364" s="847"/>
    </row>
    <row r="365" spans="3:9" x14ac:dyDescent="0.2">
      <c r="C365" s="847"/>
      <c r="D365" s="847"/>
      <c r="E365" s="847"/>
      <c r="F365" s="847"/>
      <c r="G365" s="847"/>
      <c r="H365" s="847"/>
      <c r="I365" s="847"/>
    </row>
    <row r="366" spans="3:9" x14ac:dyDescent="0.2">
      <c r="C366" s="847"/>
      <c r="D366" s="847"/>
      <c r="E366" s="847"/>
      <c r="F366" s="847"/>
      <c r="G366" s="847"/>
      <c r="H366" s="847"/>
      <c r="I366" s="847"/>
    </row>
    <row r="367" spans="3:9" x14ac:dyDescent="0.2">
      <c r="C367" s="847"/>
      <c r="D367" s="847"/>
      <c r="E367" s="847"/>
      <c r="F367" s="847"/>
      <c r="G367" s="847"/>
      <c r="H367" s="847"/>
      <c r="I367" s="847"/>
    </row>
    <row r="368" spans="3:9" x14ac:dyDescent="0.2">
      <c r="C368" s="847"/>
      <c r="D368" s="847"/>
      <c r="E368" s="847"/>
      <c r="F368" s="847"/>
      <c r="G368" s="847"/>
      <c r="H368" s="847"/>
      <c r="I368" s="847"/>
    </row>
    <row r="369" spans="3:9" x14ac:dyDescent="0.2">
      <c r="C369" s="847"/>
      <c r="D369" s="847"/>
      <c r="E369" s="847"/>
      <c r="F369" s="847"/>
      <c r="G369" s="847"/>
      <c r="H369" s="847"/>
      <c r="I369" s="847"/>
    </row>
    <row r="370" spans="3:9" x14ac:dyDescent="0.2">
      <c r="C370" s="847"/>
      <c r="D370" s="847"/>
      <c r="E370" s="847"/>
      <c r="F370" s="847"/>
      <c r="G370" s="847"/>
      <c r="H370" s="847"/>
      <c r="I370" s="847"/>
    </row>
    <row r="371" spans="3:9" x14ac:dyDescent="0.2">
      <c r="C371" s="847"/>
      <c r="D371" s="847"/>
      <c r="E371" s="847"/>
      <c r="F371" s="847"/>
      <c r="G371" s="847"/>
      <c r="H371" s="847"/>
      <c r="I371" s="847"/>
    </row>
    <row r="372" spans="3:9" x14ac:dyDescent="0.2">
      <c r="C372" s="847"/>
      <c r="D372" s="847"/>
      <c r="E372" s="847"/>
      <c r="F372" s="847"/>
      <c r="G372" s="847"/>
      <c r="H372" s="847"/>
      <c r="I372" s="847"/>
    </row>
    <row r="373" spans="3:9" x14ac:dyDescent="0.2">
      <c r="C373" s="847"/>
      <c r="D373" s="847"/>
      <c r="E373" s="847"/>
      <c r="F373" s="847"/>
      <c r="G373" s="847"/>
      <c r="H373" s="847"/>
      <c r="I373" s="847"/>
    </row>
    <row r="374" spans="3:9" x14ac:dyDescent="0.2">
      <c r="C374" s="847"/>
      <c r="D374" s="847"/>
      <c r="E374" s="847"/>
      <c r="F374" s="847"/>
      <c r="G374" s="847"/>
      <c r="H374" s="847"/>
      <c r="I374" s="847"/>
    </row>
    <row r="375" spans="3:9" x14ac:dyDescent="0.2">
      <c r="C375" s="847"/>
      <c r="D375" s="847"/>
      <c r="E375" s="847"/>
      <c r="F375" s="847"/>
      <c r="G375" s="847"/>
      <c r="H375" s="847"/>
      <c r="I375" s="847"/>
    </row>
    <row r="376" spans="3:9" x14ac:dyDescent="0.2">
      <c r="C376" s="847"/>
      <c r="D376" s="847"/>
      <c r="E376" s="847"/>
      <c r="F376" s="847"/>
      <c r="G376" s="847"/>
      <c r="H376" s="847"/>
      <c r="I376" s="847"/>
    </row>
    <row r="377" spans="3:9" x14ac:dyDescent="0.2">
      <c r="C377" s="847"/>
      <c r="D377" s="847"/>
      <c r="E377" s="847"/>
      <c r="F377" s="847"/>
      <c r="G377" s="847"/>
      <c r="H377" s="847"/>
      <c r="I377" s="847"/>
    </row>
    <row r="378" spans="3:9" x14ac:dyDescent="0.2">
      <c r="C378" s="847"/>
      <c r="D378" s="847"/>
      <c r="E378" s="847"/>
      <c r="F378" s="847"/>
      <c r="G378" s="847"/>
      <c r="H378" s="847"/>
      <c r="I378" s="847"/>
    </row>
    <row r="379" spans="3:9" x14ac:dyDescent="0.2">
      <c r="C379" s="847"/>
      <c r="D379" s="847"/>
      <c r="E379" s="847"/>
      <c r="F379" s="847"/>
      <c r="G379" s="847"/>
      <c r="H379" s="847"/>
      <c r="I379" s="847"/>
    </row>
    <row r="380" spans="3:9" x14ac:dyDescent="0.2">
      <c r="C380" s="847"/>
      <c r="D380" s="847"/>
      <c r="E380" s="847"/>
      <c r="F380" s="847"/>
      <c r="G380" s="847"/>
      <c r="H380" s="847"/>
      <c r="I380" s="847"/>
    </row>
    <row r="381" spans="3:9" x14ac:dyDescent="0.2">
      <c r="C381" s="847"/>
      <c r="D381" s="847"/>
      <c r="E381" s="847"/>
      <c r="F381" s="847"/>
      <c r="G381" s="847"/>
      <c r="H381" s="847"/>
      <c r="I381" s="847"/>
    </row>
    <row r="382" spans="3:9" x14ac:dyDescent="0.2">
      <c r="C382" s="847"/>
      <c r="D382" s="847"/>
      <c r="E382" s="847"/>
      <c r="F382" s="847"/>
      <c r="G382" s="847"/>
      <c r="H382" s="847"/>
      <c r="I382" s="847"/>
    </row>
    <row r="383" spans="3:9" x14ac:dyDescent="0.2">
      <c r="C383" s="847"/>
      <c r="D383" s="847"/>
      <c r="E383" s="847"/>
      <c r="F383" s="847"/>
      <c r="G383" s="847"/>
      <c r="H383" s="847"/>
      <c r="I383" s="847"/>
    </row>
    <row r="384" spans="3:9" x14ac:dyDescent="0.2">
      <c r="C384" s="847"/>
      <c r="D384" s="847"/>
      <c r="E384" s="847"/>
      <c r="F384" s="847"/>
      <c r="G384" s="847"/>
      <c r="H384" s="847"/>
      <c r="I384" s="847"/>
    </row>
    <row r="385" spans="3:9" x14ac:dyDescent="0.2">
      <c r="C385" s="847"/>
      <c r="D385" s="847"/>
      <c r="E385" s="847"/>
      <c r="F385" s="847"/>
      <c r="G385" s="847"/>
      <c r="H385" s="847"/>
      <c r="I385" s="847"/>
    </row>
    <row r="386" spans="3:9" x14ac:dyDescent="0.2">
      <c r="C386" s="847"/>
      <c r="D386" s="847"/>
      <c r="E386" s="847"/>
      <c r="F386" s="847"/>
      <c r="G386" s="847"/>
      <c r="H386" s="847"/>
      <c r="I386" s="847"/>
    </row>
    <row r="387" spans="3:9" x14ac:dyDescent="0.2">
      <c r="C387" s="847"/>
      <c r="D387" s="847"/>
      <c r="E387" s="847"/>
      <c r="F387" s="847"/>
      <c r="G387" s="847"/>
      <c r="H387" s="847"/>
      <c r="I387" s="847"/>
    </row>
    <row r="388" spans="3:9" x14ac:dyDescent="0.2">
      <c r="C388" s="847"/>
      <c r="D388" s="847"/>
      <c r="E388" s="847"/>
      <c r="F388" s="847"/>
      <c r="G388" s="847"/>
      <c r="H388" s="847"/>
      <c r="I388" s="847"/>
    </row>
    <row r="389" spans="3:9" x14ac:dyDescent="0.2">
      <c r="C389" s="847"/>
      <c r="D389" s="847"/>
      <c r="E389" s="847"/>
      <c r="F389" s="847"/>
      <c r="G389" s="847"/>
      <c r="H389" s="847"/>
      <c r="I389" s="847"/>
    </row>
    <row r="390" spans="3:9" x14ac:dyDescent="0.2">
      <c r="C390" s="847"/>
      <c r="D390" s="847"/>
      <c r="E390" s="847"/>
      <c r="F390" s="847"/>
      <c r="G390" s="847"/>
      <c r="H390" s="847"/>
      <c r="I390" s="847"/>
    </row>
    <row r="391" spans="3:9" x14ac:dyDescent="0.2">
      <c r="C391" s="847"/>
      <c r="D391" s="847"/>
      <c r="E391" s="847"/>
      <c r="F391" s="847"/>
      <c r="G391" s="847"/>
      <c r="H391" s="847"/>
      <c r="I391" s="847"/>
    </row>
    <row r="392" spans="3:9" x14ac:dyDescent="0.2">
      <c r="C392" s="847"/>
      <c r="D392" s="847"/>
      <c r="E392" s="847"/>
      <c r="F392" s="847"/>
      <c r="G392" s="847"/>
      <c r="H392" s="847"/>
      <c r="I392" s="847"/>
    </row>
    <row r="393" spans="3:9" x14ac:dyDescent="0.2">
      <c r="C393" s="847"/>
      <c r="D393" s="847"/>
      <c r="E393" s="847"/>
      <c r="F393" s="847"/>
      <c r="G393" s="847"/>
      <c r="H393" s="847"/>
      <c r="I393" s="847"/>
    </row>
    <row r="394" spans="3:9" x14ac:dyDescent="0.2">
      <c r="C394" s="847"/>
      <c r="D394" s="847"/>
      <c r="E394" s="847"/>
      <c r="F394" s="847"/>
      <c r="G394" s="847"/>
      <c r="H394" s="847"/>
      <c r="I394" s="847"/>
    </row>
    <row r="395" spans="3:9" x14ac:dyDescent="0.2">
      <c r="C395" s="847"/>
      <c r="D395" s="847"/>
      <c r="E395" s="847"/>
      <c r="F395" s="847"/>
      <c r="G395" s="847"/>
      <c r="H395" s="847"/>
      <c r="I395" s="847"/>
    </row>
    <row r="396" spans="3:9" x14ac:dyDescent="0.2">
      <c r="C396" s="847"/>
      <c r="D396" s="847"/>
      <c r="E396" s="847"/>
      <c r="F396" s="847"/>
      <c r="G396" s="847"/>
      <c r="H396" s="847"/>
      <c r="I396" s="847"/>
    </row>
    <row r="397" spans="3:9" x14ac:dyDescent="0.2">
      <c r="C397" s="847"/>
      <c r="D397" s="847"/>
      <c r="E397" s="847"/>
      <c r="F397" s="847"/>
      <c r="G397" s="847"/>
      <c r="H397" s="847"/>
      <c r="I397" s="847"/>
    </row>
    <row r="398" spans="3:9" x14ac:dyDescent="0.2">
      <c r="C398" s="847"/>
      <c r="D398" s="847"/>
      <c r="E398" s="847"/>
      <c r="F398" s="847"/>
      <c r="G398" s="847"/>
      <c r="H398" s="847"/>
      <c r="I398" s="847"/>
    </row>
    <row r="399" spans="3:9" x14ac:dyDescent="0.2">
      <c r="C399" s="847"/>
      <c r="D399" s="847"/>
      <c r="E399" s="847"/>
      <c r="F399" s="847"/>
      <c r="G399" s="847"/>
      <c r="H399" s="847"/>
      <c r="I399" s="847"/>
    </row>
    <row r="400" spans="3:9" x14ac:dyDescent="0.2">
      <c r="C400" s="847"/>
      <c r="D400" s="847"/>
      <c r="E400" s="847"/>
      <c r="F400" s="847"/>
      <c r="G400" s="847"/>
      <c r="H400" s="847"/>
      <c r="I400" s="847"/>
    </row>
    <row r="401" spans="3:9" x14ac:dyDescent="0.2">
      <c r="C401" s="847"/>
      <c r="D401" s="847"/>
      <c r="E401" s="847"/>
      <c r="F401" s="847"/>
      <c r="G401" s="847"/>
      <c r="H401" s="847"/>
      <c r="I401" s="847"/>
    </row>
    <row r="402" spans="3:9" x14ac:dyDescent="0.2">
      <c r="C402" s="847"/>
      <c r="D402" s="847"/>
      <c r="E402" s="847"/>
      <c r="F402" s="847"/>
      <c r="G402" s="847"/>
      <c r="H402" s="847"/>
      <c r="I402" s="847"/>
    </row>
    <row r="403" spans="3:9" x14ac:dyDescent="0.2">
      <c r="C403" s="847"/>
      <c r="D403" s="847"/>
      <c r="E403" s="847"/>
      <c r="F403" s="847"/>
      <c r="G403" s="847"/>
      <c r="H403" s="847"/>
      <c r="I403" s="847"/>
    </row>
    <row r="404" spans="3:9" x14ac:dyDescent="0.2">
      <c r="C404" s="847"/>
      <c r="D404" s="847"/>
      <c r="E404" s="847"/>
      <c r="F404" s="847"/>
      <c r="G404" s="847"/>
      <c r="H404" s="847"/>
      <c r="I404" s="847"/>
    </row>
    <row r="405" spans="3:9" x14ac:dyDescent="0.2">
      <c r="C405" s="847"/>
      <c r="D405" s="847"/>
      <c r="E405" s="847"/>
      <c r="F405" s="847"/>
      <c r="G405" s="847"/>
      <c r="H405" s="847"/>
      <c r="I405" s="847"/>
    </row>
    <row r="406" spans="3:9" x14ac:dyDescent="0.2">
      <c r="C406" s="847"/>
      <c r="D406" s="847"/>
      <c r="E406" s="847"/>
      <c r="F406" s="847"/>
      <c r="G406" s="847"/>
      <c r="H406" s="847"/>
      <c r="I406" s="847"/>
    </row>
    <row r="407" spans="3:9" x14ac:dyDescent="0.2">
      <c r="C407" s="847"/>
      <c r="D407" s="847"/>
      <c r="E407" s="847"/>
      <c r="F407" s="847"/>
      <c r="G407" s="847"/>
      <c r="H407" s="847"/>
      <c r="I407" s="847"/>
    </row>
    <row r="408" spans="3:9" x14ac:dyDescent="0.2">
      <c r="C408" s="847"/>
      <c r="D408" s="847"/>
      <c r="E408" s="847"/>
      <c r="F408" s="847"/>
      <c r="G408" s="847"/>
      <c r="H408" s="847"/>
      <c r="I408" s="847"/>
    </row>
    <row r="409" spans="3:9" x14ac:dyDescent="0.2">
      <c r="C409" s="847"/>
      <c r="D409" s="847"/>
      <c r="E409" s="847"/>
      <c r="F409" s="847"/>
      <c r="G409" s="847"/>
      <c r="H409" s="847"/>
      <c r="I409" s="847"/>
    </row>
    <row r="410" spans="3:9" x14ac:dyDescent="0.2">
      <c r="C410" s="847"/>
      <c r="D410" s="847"/>
      <c r="E410" s="847"/>
      <c r="F410" s="847"/>
      <c r="G410" s="847"/>
      <c r="H410" s="847"/>
      <c r="I410" s="847"/>
    </row>
    <row r="411" spans="3:9" x14ac:dyDescent="0.2">
      <c r="C411" s="847"/>
      <c r="D411" s="847"/>
      <c r="E411" s="847"/>
      <c r="F411" s="847"/>
      <c r="G411" s="847"/>
      <c r="H411" s="847"/>
      <c r="I411" s="847"/>
    </row>
    <row r="412" spans="3:9" x14ac:dyDescent="0.2">
      <c r="C412" s="847"/>
      <c r="D412" s="847"/>
      <c r="E412" s="847"/>
      <c r="F412" s="847"/>
      <c r="G412" s="847"/>
      <c r="H412" s="847"/>
      <c r="I412" s="847"/>
    </row>
    <row r="413" spans="3:9" x14ac:dyDescent="0.2">
      <c r="C413" s="847"/>
      <c r="D413" s="847"/>
      <c r="E413" s="847"/>
      <c r="F413" s="847"/>
      <c r="G413" s="847"/>
      <c r="H413" s="847"/>
      <c r="I413" s="847"/>
    </row>
    <row r="414" spans="3:9" x14ac:dyDescent="0.2">
      <c r="C414" s="847"/>
      <c r="D414" s="847"/>
      <c r="E414" s="847"/>
      <c r="F414" s="847"/>
      <c r="G414" s="847"/>
      <c r="H414" s="847"/>
      <c r="I414" s="847"/>
    </row>
    <row r="415" spans="3:9" x14ac:dyDescent="0.2">
      <c r="C415" s="847"/>
      <c r="D415" s="847"/>
      <c r="E415" s="847"/>
      <c r="F415" s="847"/>
      <c r="G415" s="847"/>
      <c r="H415" s="847"/>
      <c r="I415" s="847"/>
    </row>
    <row r="416" spans="3:9" x14ac:dyDescent="0.2">
      <c r="C416" s="847"/>
      <c r="D416" s="847"/>
      <c r="E416" s="847"/>
      <c r="F416" s="847"/>
      <c r="G416" s="847"/>
      <c r="H416" s="847"/>
      <c r="I416" s="847"/>
    </row>
    <row r="417" spans="3:9" x14ac:dyDescent="0.2">
      <c r="C417" s="847"/>
      <c r="D417" s="847"/>
      <c r="E417" s="847"/>
      <c r="F417" s="847"/>
      <c r="G417" s="847"/>
      <c r="H417" s="847"/>
      <c r="I417" s="847"/>
    </row>
    <row r="418" spans="3:9" x14ac:dyDescent="0.2">
      <c r="C418" s="847"/>
      <c r="D418" s="847"/>
      <c r="E418" s="847"/>
      <c r="F418" s="847"/>
      <c r="G418" s="847"/>
      <c r="H418" s="847"/>
      <c r="I418" s="847"/>
    </row>
    <row r="419" spans="3:9" x14ac:dyDescent="0.2">
      <c r="C419" s="847"/>
      <c r="D419" s="847"/>
      <c r="E419" s="847"/>
      <c r="F419" s="847"/>
      <c r="G419" s="847"/>
      <c r="H419" s="847"/>
      <c r="I419" s="847"/>
    </row>
    <row r="420" spans="3:9" x14ac:dyDescent="0.2">
      <c r="C420" s="847"/>
      <c r="D420" s="847"/>
      <c r="E420" s="847"/>
      <c r="F420" s="847"/>
      <c r="G420" s="847"/>
      <c r="H420" s="847"/>
      <c r="I420" s="847"/>
    </row>
    <row r="421" spans="3:9" x14ac:dyDescent="0.2">
      <c r="C421" s="847"/>
      <c r="D421" s="847"/>
      <c r="E421" s="847"/>
      <c r="F421" s="847"/>
      <c r="G421" s="847"/>
      <c r="H421" s="847"/>
      <c r="I421" s="847"/>
    </row>
    <row r="422" spans="3:9" x14ac:dyDescent="0.2">
      <c r="C422" s="847"/>
      <c r="D422" s="847"/>
      <c r="E422" s="847"/>
      <c r="F422" s="847"/>
      <c r="G422" s="847"/>
      <c r="H422" s="847"/>
      <c r="I422" s="847"/>
    </row>
    <row r="423" spans="3:9" x14ac:dyDescent="0.2">
      <c r="C423" s="847"/>
      <c r="D423" s="847"/>
      <c r="E423" s="847"/>
      <c r="F423" s="847"/>
      <c r="G423" s="847"/>
      <c r="H423" s="847"/>
      <c r="I423" s="847"/>
    </row>
    <row r="424" spans="3:9" x14ac:dyDescent="0.2">
      <c r="C424" s="847"/>
      <c r="D424" s="847"/>
      <c r="E424" s="847"/>
      <c r="F424" s="847"/>
      <c r="G424" s="847"/>
      <c r="H424" s="847"/>
      <c r="I424" s="847"/>
    </row>
    <row r="425" spans="3:9" x14ac:dyDescent="0.2">
      <c r="C425" s="847"/>
      <c r="D425" s="847"/>
      <c r="E425" s="847"/>
      <c r="F425" s="847"/>
      <c r="G425" s="847"/>
      <c r="H425" s="847"/>
      <c r="I425" s="847"/>
    </row>
    <row r="426" spans="3:9" x14ac:dyDescent="0.2">
      <c r="C426" s="847"/>
      <c r="D426" s="847"/>
      <c r="E426" s="847"/>
      <c r="F426" s="847"/>
      <c r="G426" s="847"/>
      <c r="H426" s="847"/>
      <c r="I426" s="847"/>
    </row>
    <row r="427" spans="3:9" x14ac:dyDescent="0.2">
      <c r="C427" s="847"/>
      <c r="D427" s="847"/>
      <c r="E427" s="847"/>
      <c r="F427" s="847"/>
      <c r="G427" s="847"/>
      <c r="H427" s="847"/>
      <c r="I427" s="847"/>
    </row>
    <row r="428" spans="3:9" x14ac:dyDescent="0.2">
      <c r="C428" s="847"/>
      <c r="D428" s="847"/>
      <c r="E428" s="847"/>
      <c r="F428" s="847"/>
      <c r="G428" s="847"/>
      <c r="H428" s="847"/>
      <c r="I428" s="847"/>
    </row>
    <row r="429" spans="3:9" x14ac:dyDescent="0.2">
      <c r="C429" s="847"/>
      <c r="D429" s="847"/>
      <c r="E429" s="847"/>
      <c r="F429" s="847"/>
      <c r="G429" s="847"/>
      <c r="H429" s="847"/>
      <c r="I429" s="847"/>
    </row>
    <row r="430" spans="3:9" x14ac:dyDescent="0.2">
      <c r="C430" s="847"/>
      <c r="D430" s="847"/>
      <c r="E430" s="847"/>
      <c r="F430" s="847"/>
      <c r="G430" s="847"/>
      <c r="H430" s="847"/>
      <c r="I430" s="847"/>
    </row>
    <row r="431" spans="3:9" x14ac:dyDescent="0.2">
      <c r="C431" s="847"/>
      <c r="D431" s="847"/>
      <c r="E431" s="847"/>
      <c r="F431" s="847"/>
      <c r="G431" s="847"/>
      <c r="H431" s="847"/>
      <c r="I431" s="847"/>
    </row>
    <row r="432" spans="3:9" x14ac:dyDescent="0.2">
      <c r="C432" s="847"/>
      <c r="D432" s="847"/>
      <c r="E432" s="847"/>
      <c r="F432" s="847"/>
      <c r="G432" s="847"/>
      <c r="H432" s="847"/>
      <c r="I432" s="847"/>
    </row>
    <row r="433" spans="3:9" x14ac:dyDescent="0.2">
      <c r="C433" s="847"/>
      <c r="D433" s="847"/>
      <c r="E433" s="847"/>
      <c r="F433" s="847"/>
      <c r="G433" s="847"/>
      <c r="H433" s="847"/>
      <c r="I433" s="847"/>
    </row>
    <row r="434" spans="3:9" x14ac:dyDescent="0.2">
      <c r="C434" s="847"/>
      <c r="D434" s="847"/>
      <c r="E434" s="847"/>
      <c r="F434" s="847"/>
      <c r="G434" s="847"/>
      <c r="H434" s="847"/>
      <c r="I434" s="847"/>
    </row>
    <row r="435" spans="3:9" x14ac:dyDescent="0.2">
      <c r="C435" s="847"/>
      <c r="D435" s="847"/>
      <c r="E435" s="847"/>
      <c r="F435" s="847"/>
      <c r="G435" s="847"/>
      <c r="H435" s="847"/>
      <c r="I435" s="847"/>
    </row>
    <row r="436" spans="3:9" x14ac:dyDescent="0.2">
      <c r="C436" s="847"/>
      <c r="D436" s="847"/>
      <c r="E436" s="847"/>
      <c r="F436" s="847"/>
      <c r="G436" s="847"/>
      <c r="H436" s="847"/>
      <c r="I436" s="847"/>
    </row>
    <row r="437" spans="3:9" x14ac:dyDescent="0.2">
      <c r="C437" s="847"/>
      <c r="D437" s="847"/>
      <c r="E437" s="847"/>
      <c r="F437" s="847"/>
      <c r="G437" s="847"/>
      <c r="H437" s="847"/>
      <c r="I437" s="847"/>
    </row>
    <row r="438" spans="3:9" x14ac:dyDescent="0.2">
      <c r="C438" s="847"/>
      <c r="D438" s="847"/>
      <c r="E438" s="847"/>
      <c r="F438" s="847"/>
      <c r="G438" s="847"/>
      <c r="H438" s="847"/>
      <c r="I438" s="847"/>
    </row>
    <row r="439" spans="3:9" x14ac:dyDescent="0.2">
      <c r="C439" s="847"/>
      <c r="D439" s="847"/>
      <c r="E439" s="847"/>
      <c r="F439" s="847"/>
      <c r="G439" s="847"/>
      <c r="H439" s="847"/>
      <c r="I439" s="847"/>
    </row>
    <row r="440" spans="3:9" x14ac:dyDescent="0.2">
      <c r="C440" s="847"/>
      <c r="D440" s="847"/>
      <c r="E440" s="847"/>
      <c r="F440" s="847"/>
      <c r="G440" s="847"/>
      <c r="H440" s="847"/>
      <c r="I440" s="847"/>
    </row>
    <row r="441" spans="3:9" x14ac:dyDescent="0.2">
      <c r="C441" s="847"/>
      <c r="D441" s="847"/>
      <c r="E441" s="847"/>
      <c r="F441" s="847"/>
      <c r="G441" s="847"/>
      <c r="H441" s="847"/>
      <c r="I441" s="847"/>
    </row>
    <row r="442" spans="3:9" x14ac:dyDescent="0.2">
      <c r="C442" s="847"/>
      <c r="D442" s="847"/>
      <c r="E442" s="847"/>
      <c r="F442" s="847"/>
      <c r="G442" s="847"/>
      <c r="H442" s="847"/>
      <c r="I442" s="847"/>
    </row>
    <row r="443" spans="3:9" x14ac:dyDescent="0.2">
      <c r="C443" s="847"/>
      <c r="D443" s="847"/>
      <c r="E443" s="847"/>
      <c r="F443" s="847"/>
      <c r="G443" s="847"/>
      <c r="H443" s="847"/>
      <c r="I443" s="847"/>
    </row>
    <row r="444" spans="3:9" x14ac:dyDescent="0.2">
      <c r="C444" s="847"/>
      <c r="D444" s="847"/>
      <c r="E444" s="847"/>
      <c r="F444" s="847"/>
      <c r="G444" s="847"/>
      <c r="H444" s="847"/>
      <c r="I444" s="847"/>
    </row>
    <row r="445" spans="3:9" x14ac:dyDescent="0.2">
      <c r="C445" s="847"/>
      <c r="D445" s="847"/>
      <c r="E445" s="847"/>
      <c r="F445" s="847"/>
      <c r="G445" s="847"/>
      <c r="H445" s="847"/>
      <c r="I445" s="847"/>
    </row>
    <row r="446" spans="3:9" x14ac:dyDescent="0.2">
      <c r="C446" s="847"/>
      <c r="D446" s="847"/>
      <c r="E446" s="847"/>
      <c r="F446" s="847"/>
      <c r="G446" s="847"/>
      <c r="H446" s="847"/>
      <c r="I446" s="847"/>
    </row>
    <row r="447" spans="3:9" x14ac:dyDescent="0.2">
      <c r="C447" s="847"/>
      <c r="D447" s="847"/>
      <c r="E447" s="847"/>
      <c r="F447" s="847"/>
      <c r="G447" s="847"/>
      <c r="H447" s="847"/>
      <c r="I447" s="847"/>
    </row>
    <row r="448" spans="3:9" x14ac:dyDescent="0.2">
      <c r="C448" s="847"/>
      <c r="D448" s="847"/>
      <c r="E448" s="847"/>
      <c r="F448" s="847"/>
      <c r="G448" s="847"/>
      <c r="H448" s="847"/>
      <c r="I448" s="847"/>
    </row>
    <row r="449" spans="3:9" x14ac:dyDescent="0.2">
      <c r="C449" s="847"/>
      <c r="D449" s="847"/>
      <c r="E449" s="847"/>
      <c r="F449" s="847"/>
      <c r="G449" s="847"/>
      <c r="H449" s="847"/>
      <c r="I449" s="847"/>
    </row>
    <row r="450" spans="3:9" x14ac:dyDescent="0.2">
      <c r="C450" s="847"/>
      <c r="D450" s="847"/>
      <c r="E450" s="847"/>
      <c r="F450" s="847"/>
      <c r="G450" s="847"/>
      <c r="H450" s="847"/>
      <c r="I450" s="847"/>
    </row>
    <row r="451" spans="3:9" x14ac:dyDescent="0.2">
      <c r="C451" s="847"/>
      <c r="D451" s="847"/>
      <c r="E451" s="847"/>
      <c r="F451" s="847"/>
      <c r="G451" s="847"/>
      <c r="H451" s="847"/>
      <c r="I451" s="847"/>
    </row>
    <row r="452" spans="3:9" x14ac:dyDescent="0.2">
      <c r="C452" s="847"/>
      <c r="D452" s="847"/>
      <c r="E452" s="847"/>
      <c r="F452" s="847"/>
      <c r="G452" s="847"/>
      <c r="H452" s="847"/>
      <c r="I452" s="847"/>
    </row>
    <row r="453" spans="3:9" x14ac:dyDescent="0.2">
      <c r="C453" s="847"/>
      <c r="D453" s="847"/>
      <c r="E453" s="847"/>
      <c r="F453" s="847"/>
      <c r="G453" s="847"/>
      <c r="H453" s="847"/>
      <c r="I453" s="847"/>
    </row>
    <row r="454" spans="3:9" x14ac:dyDescent="0.2">
      <c r="C454" s="847"/>
      <c r="D454" s="847"/>
      <c r="E454" s="847"/>
      <c r="F454" s="847"/>
      <c r="G454" s="847"/>
      <c r="H454" s="847"/>
      <c r="I454" s="847"/>
    </row>
    <row r="455" spans="3:9" x14ac:dyDescent="0.2">
      <c r="C455" s="847"/>
      <c r="D455" s="847"/>
      <c r="E455" s="847"/>
      <c r="F455" s="847"/>
      <c r="G455" s="847"/>
      <c r="H455" s="847"/>
      <c r="I455" s="847"/>
    </row>
    <row r="456" spans="3:9" x14ac:dyDescent="0.2">
      <c r="C456" s="847"/>
      <c r="D456" s="847"/>
      <c r="E456" s="847"/>
      <c r="F456" s="847"/>
      <c r="G456" s="847"/>
      <c r="H456" s="847"/>
      <c r="I456" s="847"/>
    </row>
    <row r="457" spans="3:9" x14ac:dyDescent="0.2">
      <c r="C457" s="847"/>
      <c r="D457" s="847"/>
      <c r="E457" s="847"/>
      <c r="F457" s="847"/>
      <c r="G457" s="847"/>
      <c r="H457" s="847"/>
      <c r="I457" s="847"/>
    </row>
    <row r="458" spans="3:9" x14ac:dyDescent="0.2">
      <c r="C458" s="847"/>
      <c r="D458" s="847"/>
      <c r="E458" s="847"/>
      <c r="F458" s="847"/>
      <c r="G458" s="847"/>
      <c r="H458" s="847"/>
      <c r="I458" s="847"/>
    </row>
    <row r="459" spans="3:9" x14ac:dyDescent="0.2">
      <c r="C459" s="847"/>
      <c r="D459" s="847"/>
      <c r="E459" s="847"/>
      <c r="F459" s="847"/>
      <c r="G459" s="847"/>
      <c r="H459" s="847"/>
      <c r="I459" s="847"/>
    </row>
    <row r="460" spans="3:9" x14ac:dyDescent="0.2">
      <c r="C460" s="847"/>
      <c r="D460" s="847"/>
      <c r="E460" s="847"/>
      <c r="F460" s="847"/>
      <c r="G460" s="847"/>
      <c r="H460" s="847"/>
      <c r="I460" s="847"/>
    </row>
    <row r="461" spans="3:9" x14ac:dyDescent="0.2">
      <c r="C461" s="847"/>
      <c r="D461" s="847"/>
      <c r="E461" s="847"/>
      <c r="F461" s="847"/>
      <c r="G461" s="847"/>
      <c r="H461" s="847"/>
      <c r="I461" s="847"/>
    </row>
    <row r="462" spans="3:9" x14ac:dyDescent="0.2">
      <c r="C462" s="847"/>
      <c r="D462" s="847"/>
      <c r="E462" s="847"/>
      <c r="F462" s="847"/>
      <c r="G462" s="847"/>
      <c r="H462" s="847"/>
      <c r="I462" s="847"/>
    </row>
    <row r="463" spans="3:9" x14ac:dyDescent="0.2">
      <c r="C463" s="847"/>
      <c r="D463" s="847"/>
      <c r="E463" s="847"/>
      <c r="F463" s="847"/>
      <c r="G463" s="847"/>
      <c r="H463" s="847"/>
      <c r="I463" s="847"/>
    </row>
    <row r="464" spans="3:9" x14ac:dyDescent="0.2">
      <c r="C464" s="847"/>
      <c r="D464" s="847"/>
      <c r="E464" s="847"/>
      <c r="F464" s="847"/>
      <c r="G464" s="847"/>
      <c r="H464" s="847"/>
      <c r="I464" s="847"/>
    </row>
    <row r="465" spans="3:9" x14ac:dyDescent="0.2">
      <c r="C465" s="847"/>
      <c r="D465" s="847"/>
      <c r="E465" s="847"/>
      <c r="F465" s="847"/>
      <c r="G465" s="847"/>
      <c r="H465" s="847"/>
      <c r="I465" s="847"/>
    </row>
    <row r="466" spans="3:9" x14ac:dyDescent="0.2">
      <c r="C466" s="847"/>
      <c r="D466" s="847"/>
      <c r="E466" s="847"/>
      <c r="F466" s="847"/>
      <c r="G466" s="847"/>
      <c r="H466" s="847"/>
      <c r="I466" s="847"/>
    </row>
    <row r="467" spans="3:9" x14ac:dyDescent="0.2">
      <c r="C467" s="847"/>
      <c r="D467" s="847"/>
      <c r="E467" s="847"/>
      <c r="F467" s="847"/>
      <c r="G467" s="847"/>
      <c r="H467" s="847"/>
      <c r="I467" s="847"/>
    </row>
    <row r="468" spans="3:9" x14ac:dyDescent="0.2">
      <c r="C468" s="847"/>
      <c r="D468" s="847"/>
      <c r="E468" s="847"/>
      <c r="F468" s="847"/>
      <c r="G468" s="847"/>
      <c r="H468" s="847"/>
      <c r="I468" s="847"/>
    </row>
    <row r="469" spans="3:9" x14ac:dyDescent="0.2">
      <c r="C469" s="847"/>
      <c r="D469" s="847"/>
      <c r="E469" s="847"/>
      <c r="F469" s="847"/>
      <c r="G469" s="847"/>
      <c r="H469" s="847"/>
      <c r="I469" s="847"/>
    </row>
    <row r="470" spans="3:9" x14ac:dyDescent="0.2">
      <c r="C470" s="847"/>
      <c r="D470" s="847"/>
      <c r="E470" s="847"/>
      <c r="F470" s="847"/>
      <c r="G470" s="847"/>
      <c r="H470" s="847"/>
      <c r="I470" s="847"/>
    </row>
    <row r="471" spans="3:9" x14ac:dyDescent="0.2">
      <c r="C471" s="847"/>
      <c r="D471" s="847"/>
      <c r="E471" s="847"/>
      <c r="F471" s="847"/>
      <c r="G471" s="847"/>
      <c r="H471" s="847"/>
      <c r="I471" s="847"/>
    </row>
    <row r="472" spans="3:9" x14ac:dyDescent="0.2">
      <c r="C472" s="847"/>
      <c r="D472" s="847"/>
      <c r="E472" s="847"/>
      <c r="F472" s="847"/>
      <c r="G472" s="847"/>
      <c r="H472" s="847"/>
      <c r="I472" s="847"/>
    </row>
    <row r="473" spans="3:9" x14ac:dyDescent="0.2">
      <c r="C473" s="847"/>
      <c r="D473" s="847"/>
      <c r="E473" s="847"/>
      <c r="F473" s="847"/>
      <c r="G473" s="847"/>
      <c r="H473" s="847"/>
      <c r="I473" s="847"/>
    </row>
    <row r="474" spans="3:9" x14ac:dyDescent="0.2">
      <c r="C474" s="847"/>
      <c r="D474" s="847"/>
      <c r="E474" s="847"/>
      <c r="F474" s="847"/>
      <c r="G474" s="847"/>
      <c r="H474" s="847"/>
      <c r="I474" s="847"/>
    </row>
    <row r="475" spans="3:9" x14ac:dyDescent="0.2">
      <c r="C475" s="847"/>
      <c r="D475" s="847"/>
      <c r="E475" s="847"/>
      <c r="F475" s="847"/>
      <c r="G475" s="847"/>
      <c r="H475" s="847"/>
      <c r="I475" s="847"/>
    </row>
    <row r="476" spans="3:9" x14ac:dyDescent="0.2">
      <c r="C476" s="847"/>
      <c r="D476" s="847"/>
      <c r="E476" s="847"/>
      <c r="F476" s="847"/>
      <c r="G476" s="847"/>
      <c r="H476" s="847"/>
      <c r="I476" s="847"/>
    </row>
    <row r="477" spans="3:9" x14ac:dyDescent="0.2">
      <c r="C477" s="847"/>
      <c r="D477" s="847"/>
      <c r="E477" s="847"/>
      <c r="F477" s="847"/>
      <c r="G477" s="847"/>
      <c r="H477" s="847"/>
      <c r="I477" s="847"/>
    </row>
    <row r="478" spans="3:9" x14ac:dyDescent="0.2">
      <c r="C478" s="847"/>
      <c r="D478" s="847"/>
      <c r="E478" s="847"/>
      <c r="F478" s="847"/>
      <c r="G478" s="847"/>
      <c r="H478" s="847"/>
      <c r="I478" s="847"/>
    </row>
    <row r="479" spans="3:9" x14ac:dyDescent="0.2">
      <c r="C479" s="847"/>
      <c r="D479" s="847"/>
      <c r="E479" s="847"/>
      <c r="F479" s="847"/>
      <c r="G479" s="847"/>
      <c r="H479" s="847"/>
      <c r="I479" s="847"/>
    </row>
    <row r="480" spans="3:9" x14ac:dyDescent="0.2">
      <c r="C480" s="847"/>
      <c r="D480" s="847"/>
      <c r="E480" s="847"/>
      <c r="F480" s="847"/>
      <c r="G480" s="847"/>
      <c r="H480" s="847"/>
      <c r="I480" s="847"/>
    </row>
    <row r="481" spans="3:9" x14ac:dyDescent="0.2">
      <c r="C481" s="847"/>
      <c r="D481" s="847"/>
      <c r="E481" s="847"/>
      <c r="F481" s="847"/>
      <c r="G481" s="847"/>
      <c r="H481" s="847"/>
      <c r="I481" s="847"/>
    </row>
    <row r="482" spans="3:9" x14ac:dyDescent="0.2">
      <c r="C482" s="847"/>
      <c r="D482" s="847"/>
      <c r="E482" s="847"/>
      <c r="F482" s="847"/>
      <c r="G482" s="847"/>
      <c r="H482" s="847"/>
      <c r="I482" s="847"/>
    </row>
    <row r="483" spans="3:9" x14ac:dyDescent="0.2">
      <c r="C483" s="847"/>
      <c r="D483" s="847"/>
      <c r="E483" s="847"/>
      <c r="F483" s="847"/>
      <c r="G483" s="847"/>
      <c r="H483" s="847"/>
      <c r="I483" s="847"/>
    </row>
    <row r="484" spans="3:9" x14ac:dyDescent="0.2">
      <c r="C484" s="847"/>
      <c r="D484" s="847"/>
      <c r="E484" s="847"/>
      <c r="F484" s="847"/>
      <c r="G484" s="847"/>
      <c r="H484" s="847"/>
      <c r="I484" s="847"/>
    </row>
    <row r="485" spans="3:9" x14ac:dyDescent="0.2">
      <c r="C485" s="847"/>
      <c r="D485" s="847"/>
      <c r="E485" s="847"/>
      <c r="F485" s="847"/>
      <c r="G485" s="847"/>
      <c r="H485" s="847"/>
      <c r="I485" s="847"/>
    </row>
    <row r="486" spans="3:9" x14ac:dyDescent="0.2">
      <c r="C486" s="847"/>
      <c r="D486" s="847"/>
      <c r="E486" s="847"/>
      <c r="F486" s="847"/>
      <c r="G486" s="847"/>
      <c r="H486" s="847"/>
      <c r="I486" s="847"/>
    </row>
    <row r="487" spans="3:9" x14ac:dyDescent="0.2">
      <c r="C487" s="847"/>
      <c r="D487" s="847"/>
      <c r="E487" s="847"/>
      <c r="F487" s="847"/>
      <c r="G487" s="847"/>
      <c r="H487" s="847"/>
      <c r="I487" s="847"/>
    </row>
    <row r="488" spans="3:9" x14ac:dyDescent="0.2">
      <c r="C488" s="847"/>
      <c r="D488" s="847"/>
      <c r="E488" s="847"/>
      <c r="F488" s="847"/>
      <c r="G488" s="847"/>
      <c r="H488" s="847"/>
      <c r="I488" s="847"/>
    </row>
    <row r="489" spans="3:9" x14ac:dyDescent="0.2">
      <c r="C489" s="847"/>
      <c r="D489" s="847"/>
      <c r="E489" s="847"/>
      <c r="F489" s="847"/>
      <c r="G489" s="847"/>
      <c r="H489" s="847"/>
      <c r="I489" s="847"/>
    </row>
    <row r="490" spans="3:9" x14ac:dyDescent="0.2">
      <c r="C490" s="847"/>
      <c r="D490" s="847"/>
      <c r="E490" s="847"/>
      <c r="F490" s="847"/>
      <c r="G490" s="847"/>
      <c r="H490" s="847"/>
      <c r="I490" s="847"/>
    </row>
    <row r="491" spans="3:9" x14ac:dyDescent="0.2">
      <c r="C491" s="847"/>
      <c r="D491" s="847"/>
      <c r="E491" s="847"/>
      <c r="F491" s="847"/>
      <c r="G491" s="847"/>
      <c r="H491" s="847"/>
      <c r="I491" s="847"/>
    </row>
    <row r="492" spans="3:9" x14ac:dyDescent="0.2">
      <c r="C492" s="847"/>
      <c r="D492" s="847"/>
      <c r="E492" s="847"/>
      <c r="F492" s="847"/>
      <c r="G492" s="847"/>
      <c r="H492" s="847"/>
      <c r="I492" s="847"/>
    </row>
    <row r="493" spans="3:9" x14ac:dyDescent="0.2">
      <c r="C493" s="847"/>
      <c r="D493" s="847"/>
      <c r="E493" s="847"/>
      <c r="F493" s="847"/>
      <c r="G493" s="847"/>
      <c r="H493" s="847"/>
      <c r="I493" s="847"/>
    </row>
    <row r="494" spans="3:9" x14ac:dyDescent="0.2">
      <c r="C494" s="847"/>
      <c r="D494" s="847"/>
      <c r="E494" s="847"/>
      <c r="F494" s="847"/>
      <c r="G494" s="847"/>
      <c r="H494" s="847"/>
      <c r="I494" s="847"/>
    </row>
    <row r="495" spans="3:9" x14ac:dyDescent="0.2">
      <c r="C495" s="847"/>
      <c r="D495" s="847"/>
      <c r="E495" s="847"/>
      <c r="F495" s="847"/>
      <c r="G495" s="847"/>
      <c r="H495" s="847"/>
      <c r="I495" s="847"/>
    </row>
    <row r="496" spans="3:9" x14ac:dyDescent="0.2">
      <c r="C496" s="847"/>
      <c r="D496" s="847"/>
      <c r="E496" s="847"/>
      <c r="F496" s="847"/>
      <c r="G496" s="847"/>
      <c r="H496" s="847"/>
      <c r="I496" s="847"/>
    </row>
    <row r="497" spans="3:9" x14ac:dyDescent="0.2">
      <c r="C497" s="847"/>
      <c r="D497" s="847"/>
      <c r="E497" s="847"/>
      <c r="F497" s="847"/>
      <c r="G497" s="847"/>
      <c r="H497" s="847"/>
      <c r="I497" s="847"/>
    </row>
    <row r="498" spans="3:9" x14ac:dyDescent="0.2">
      <c r="C498" s="847"/>
      <c r="D498" s="847"/>
      <c r="E498" s="847"/>
      <c r="F498" s="847"/>
      <c r="G498" s="847"/>
      <c r="H498" s="847"/>
      <c r="I498" s="847"/>
    </row>
    <row r="499" spans="3:9" x14ac:dyDescent="0.2">
      <c r="C499" s="847"/>
      <c r="D499" s="847"/>
      <c r="E499" s="847"/>
      <c r="F499" s="847"/>
      <c r="G499" s="847"/>
      <c r="H499" s="847"/>
      <c r="I499" s="847"/>
    </row>
    <row r="500" spans="3:9" x14ac:dyDescent="0.2">
      <c r="C500" s="847"/>
      <c r="D500" s="847"/>
      <c r="E500" s="847"/>
      <c r="F500" s="847"/>
      <c r="G500" s="847"/>
      <c r="H500" s="847"/>
      <c r="I500" s="847"/>
    </row>
    <row r="501" spans="3:9" x14ac:dyDescent="0.2">
      <c r="C501" s="847"/>
      <c r="D501" s="847"/>
      <c r="E501" s="847"/>
      <c r="F501" s="847"/>
      <c r="G501" s="847"/>
      <c r="H501" s="847"/>
      <c r="I501" s="847"/>
    </row>
    <row r="502" spans="3:9" x14ac:dyDescent="0.2">
      <c r="C502" s="847"/>
      <c r="D502" s="847"/>
      <c r="E502" s="847"/>
      <c r="F502" s="847"/>
      <c r="G502" s="847"/>
      <c r="H502" s="847"/>
      <c r="I502" s="847"/>
    </row>
    <row r="503" spans="3:9" x14ac:dyDescent="0.2">
      <c r="C503" s="847"/>
      <c r="D503" s="847"/>
      <c r="E503" s="847"/>
      <c r="F503" s="847"/>
      <c r="G503" s="847"/>
      <c r="H503" s="847"/>
      <c r="I503" s="847"/>
    </row>
    <row r="504" spans="3:9" x14ac:dyDescent="0.2">
      <c r="C504" s="847"/>
      <c r="D504" s="847"/>
      <c r="E504" s="847"/>
      <c r="F504" s="847"/>
      <c r="G504" s="847"/>
      <c r="H504" s="847"/>
      <c r="I504" s="847"/>
    </row>
    <row r="505" spans="3:9" x14ac:dyDescent="0.2">
      <c r="C505" s="847"/>
      <c r="D505" s="847"/>
      <c r="E505" s="847"/>
      <c r="F505" s="847"/>
      <c r="G505" s="847"/>
      <c r="H505" s="847"/>
      <c r="I505" s="847"/>
    </row>
    <row r="506" spans="3:9" x14ac:dyDescent="0.2">
      <c r="C506" s="847"/>
      <c r="D506" s="847"/>
      <c r="E506" s="847"/>
      <c r="F506" s="847"/>
      <c r="G506" s="847"/>
      <c r="H506" s="847"/>
      <c r="I506" s="847"/>
    </row>
    <row r="507" spans="3:9" x14ac:dyDescent="0.2">
      <c r="C507" s="847"/>
      <c r="D507" s="847"/>
      <c r="E507" s="847"/>
      <c r="F507" s="847"/>
      <c r="G507" s="847"/>
      <c r="H507" s="847"/>
      <c r="I507" s="847"/>
    </row>
    <row r="508" spans="3:9" x14ac:dyDescent="0.2">
      <c r="C508" s="847"/>
      <c r="D508" s="847"/>
      <c r="E508" s="847"/>
      <c r="F508" s="847"/>
      <c r="G508" s="847"/>
      <c r="H508" s="847"/>
      <c r="I508" s="847"/>
    </row>
    <row r="509" spans="3:9" x14ac:dyDescent="0.2">
      <c r="C509" s="847"/>
      <c r="D509" s="847"/>
      <c r="E509" s="847"/>
      <c r="F509" s="847"/>
      <c r="G509" s="847"/>
      <c r="H509" s="847"/>
      <c r="I509" s="847"/>
    </row>
    <row r="510" spans="3:9" x14ac:dyDescent="0.2">
      <c r="C510" s="847"/>
      <c r="D510" s="847"/>
      <c r="E510" s="847"/>
      <c r="F510" s="847"/>
      <c r="G510" s="847"/>
      <c r="H510" s="847"/>
      <c r="I510" s="847"/>
    </row>
    <row r="511" spans="3:9" x14ac:dyDescent="0.2">
      <c r="C511" s="847"/>
      <c r="D511" s="847"/>
      <c r="E511" s="847"/>
      <c r="F511" s="847"/>
      <c r="G511" s="847"/>
      <c r="H511" s="847"/>
      <c r="I511" s="847"/>
    </row>
    <row r="512" spans="3:9" x14ac:dyDescent="0.2">
      <c r="C512" s="847"/>
      <c r="D512" s="847"/>
      <c r="E512" s="847"/>
      <c r="F512" s="847"/>
      <c r="G512" s="847"/>
      <c r="H512" s="847"/>
      <c r="I512" s="847"/>
    </row>
    <row r="513" spans="3:9" x14ac:dyDescent="0.2">
      <c r="C513" s="847"/>
      <c r="D513" s="847"/>
      <c r="E513" s="847"/>
      <c r="F513" s="847"/>
      <c r="G513" s="847"/>
      <c r="H513" s="847"/>
      <c r="I513" s="847"/>
    </row>
    <row r="514" spans="3:9" x14ac:dyDescent="0.2">
      <c r="C514" s="847"/>
      <c r="D514" s="847"/>
      <c r="E514" s="847"/>
      <c r="F514" s="847"/>
      <c r="G514" s="847"/>
      <c r="H514" s="847"/>
      <c r="I514" s="847"/>
    </row>
    <row r="515" spans="3:9" x14ac:dyDescent="0.2">
      <c r="C515" s="847"/>
      <c r="D515" s="847"/>
      <c r="E515" s="847"/>
      <c r="F515" s="847"/>
      <c r="G515" s="847"/>
      <c r="H515" s="847"/>
      <c r="I515" s="847"/>
    </row>
    <row r="516" spans="3:9" x14ac:dyDescent="0.2">
      <c r="C516" s="847"/>
      <c r="D516" s="847"/>
      <c r="E516" s="847"/>
      <c r="F516" s="847"/>
      <c r="G516" s="847"/>
      <c r="H516" s="847"/>
      <c r="I516" s="847"/>
    </row>
    <row r="517" spans="3:9" x14ac:dyDescent="0.2">
      <c r="C517" s="847"/>
      <c r="D517" s="847"/>
      <c r="E517" s="847"/>
      <c r="F517" s="847"/>
      <c r="G517" s="847"/>
      <c r="H517" s="847"/>
      <c r="I517" s="847"/>
    </row>
    <row r="518" spans="3:9" x14ac:dyDescent="0.2">
      <c r="C518" s="847"/>
      <c r="D518" s="847"/>
      <c r="E518" s="847"/>
      <c r="F518" s="847"/>
      <c r="G518" s="847"/>
      <c r="H518" s="847"/>
      <c r="I518" s="847"/>
    </row>
    <row r="519" spans="3:9" x14ac:dyDescent="0.2">
      <c r="C519" s="847"/>
      <c r="D519" s="847"/>
      <c r="E519" s="847"/>
      <c r="F519" s="847"/>
      <c r="G519" s="847"/>
      <c r="H519" s="847"/>
      <c r="I519" s="847"/>
    </row>
    <row r="520" spans="3:9" x14ac:dyDescent="0.2">
      <c r="C520" s="847"/>
      <c r="D520" s="847"/>
      <c r="E520" s="847"/>
      <c r="F520" s="847"/>
      <c r="G520" s="847"/>
      <c r="H520" s="847"/>
      <c r="I520" s="847"/>
    </row>
    <row r="521" spans="3:9" x14ac:dyDescent="0.2">
      <c r="C521" s="847"/>
      <c r="D521" s="847"/>
      <c r="E521" s="847"/>
      <c r="F521" s="847"/>
      <c r="G521" s="847"/>
      <c r="H521" s="847"/>
      <c r="I521" s="847"/>
    </row>
    <row r="522" spans="3:9" x14ac:dyDescent="0.2">
      <c r="C522" s="847"/>
      <c r="D522" s="847"/>
      <c r="E522" s="847"/>
      <c r="F522" s="847"/>
      <c r="G522" s="847"/>
      <c r="H522" s="847"/>
      <c r="I522" s="847"/>
    </row>
    <row r="523" spans="3:9" x14ac:dyDescent="0.2">
      <c r="C523" s="847"/>
      <c r="D523" s="847"/>
      <c r="E523" s="847"/>
      <c r="F523" s="847"/>
      <c r="G523" s="847"/>
      <c r="H523" s="847"/>
      <c r="I523" s="847"/>
    </row>
    <row r="524" spans="3:9" x14ac:dyDescent="0.2">
      <c r="C524" s="847"/>
      <c r="D524" s="847"/>
      <c r="E524" s="847"/>
      <c r="F524" s="847"/>
      <c r="G524" s="847"/>
      <c r="H524" s="847"/>
      <c r="I524" s="847"/>
    </row>
    <row r="525" spans="3:9" x14ac:dyDescent="0.2">
      <c r="C525" s="847"/>
      <c r="D525" s="847"/>
      <c r="E525" s="847"/>
      <c r="F525" s="847"/>
      <c r="G525" s="847"/>
      <c r="H525" s="847"/>
      <c r="I525" s="847"/>
    </row>
    <row r="526" spans="3:9" x14ac:dyDescent="0.2">
      <c r="C526" s="847"/>
      <c r="D526" s="847"/>
      <c r="E526" s="847"/>
      <c r="F526" s="847"/>
      <c r="G526" s="847"/>
      <c r="H526" s="847"/>
      <c r="I526" s="847"/>
    </row>
    <row r="527" spans="3:9" x14ac:dyDescent="0.2">
      <c r="C527" s="847"/>
      <c r="D527" s="847"/>
      <c r="E527" s="847"/>
      <c r="F527" s="847"/>
      <c r="G527" s="847"/>
      <c r="H527" s="847"/>
      <c r="I527" s="847"/>
    </row>
    <row r="528" spans="3:9" x14ac:dyDescent="0.2">
      <c r="C528" s="847"/>
      <c r="D528" s="847"/>
      <c r="E528" s="847"/>
      <c r="F528" s="847"/>
      <c r="G528" s="847"/>
      <c r="H528" s="847"/>
      <c r="I528" s="847"/>
    </row>
    <row r="529" spans="3:9" x14ac:dyDescent="0.2">
      <c r="C529" s="847"/>
      <c r="D529" s="847"/>
      <c r="E529" s="847"/>
      <c r="F529" s="847"/>
      <c r="G529" s="847"/>
      <c r="H529" s="847"/>
      <c r="I529" s="847"/>
    </row>
    <row r="530" spans="3:9" x14ac:dyDescent="0.2">
      <c r="C530" s="847"/>
      <c r="D530" s="847"/>
      <c r="E530" s="847"/>
      <c r="F530" s="847"/>
      <c r="G530" s="847"/>
      <c r="H530" s="847"/>
      <c r="I530" s="847"/>
    </row>
    <row r="531" spans="3:9" x14ac:dyDescent="0.2">
      <c r="C531" s="847"/>
      <c r="D531" s="847"/>
      <c r="E531" s="847"/>
      <c r="F531" s="847"/>
      <c r="G531" s="847"/>
      <c r="H531" s="847"/>
      <c r="I531" s="847"/>
    </row>
    <row r="532" spans="3:9" x14ac:dyDescent="0.2">
      <c r="C532" s="847"/>
      <c r="D532" s="847"/>
      <c r="E532" s="847"/>
      <c r="F532" s="847"/>
      <c r="G532" s="847"/>
      <c r="H532" s="847"/>
      <c r="I532" s="847"/>
    </row>
    <row r="533" spans="3:9" x14ac:dyDescent="0.2">
      <c r="C533" s="847"/>
      <c r="D533" s="847"/>
      <c r="E533" s="847"/>
      <c r="F533" s="847"/>
      <c r="G533" s="847"/>
      <c r="H533" s="847"/>
      <c r="I533" s="847"/>
    </row>
    <row r="534" spans="3:9" x14ac:dyDescent="0.2">
      <c r="C534" s="847"/>
      <c r="D534" s="847"/>
      <c r="E534" s="847"/>
      <c r="F534" s="847"/>
      <c r="G534" s="847"/>
      <c r="H534" s="847"/>
      <c r="I534" s="847"/>
    </row>
    <row r="535" spans="3:9" x14ac:dyDescent="0.2">
      <c r="C535" s="847"/>
      <c r="D535" s="847"/>
      <c r="E535" s="847"/>
      <c r="F535" s="847"/>
      <c r="G535" s="847"/>
      <c r="H535" s="847"/>
      <c r="I535" s="847"/>
    </row>
    <row r="536" spans="3:9" x14ac:dyDescent="0.2">
      <c r="C536" s="847"/>
      <c r="D536" s="847"/>
      <c r="E536" s="847"/>
      <c r="F536" s="847"/>
      <c r="G536" s="847"/>
      <c r="H536" s="847"/>
      <c r="I536" s="847"/>
    </row>
    <row r="537" spans="3:9" x14ac:dyDescent="0.2">
      <c r="C537" s="847"/>
      <c r="D537" s="847"/>
      <c r="E537" s="847"/>
      <c r="F537" s="847"/>
      <c r="G537" s="847"/>
      <c r="H537" s="847"/>
      <c r="I537" s="847"/>
    </row>
    <row r="538" spans="3:9" x14ac:dyDescent="0.2">
      <c r="C538" s="847"/>
      <c r="D538" s="847"/>
      <c r="E538" s="847"/>
      <c r="F538" s="847"/>
      <c r="G538" s="847"/>
      <c r="H538" s="847"/>
      <c r="I538" s="847"/>
    </row>
    <row r="539" spans="3:9" x14ac:dyDescent="0.2">
      <c r="C539" s="847"/>
      <c r="D539" s="847"/>
      <c r="E539" s="847"/>
      <c r="F539" s="847"/>
      <c r="G539" s="847"/>
      <c r="H539" s="847"/>
      <c r="I539" s="847"/>
    </row>
    <row r="540" spans="3:9" x14ac:dyDescent="0.2">
      <c r="C540" s="847"/>
      <c r="D540" s="847"/>
      <c r="E540" s="847"/>
      <c r="F540" s="847"/>
      <c r="G540" s="847"/>
      <c r="H540" s="847"/>
      <c r="I540" s="847"/>
    </row>
    <row r="541" spans="3:9" x14ac:dyDescent="0.2">
      <c r="C541" s="847"/>
      <c r="D541" s="847"/>
      <c r="E541" s="847"/>
      <c r="F541" s="847"/>
      <c r="G541" s="847"/>
      <c r="H541" s="847"/>
      <c r="I541" s="847"/>
    </row>
    <row r="542" spans="3:9" x14ac:dyDescent="0.2">
      <c r="C542" s="847"/>
      <c r="D542" s="847"/>
      <c r="E542" s="847"/>
      <c r="F542" s="847"/>
      <c r="G542" s="847"/>
      <c r="H542" s="847"/>
      <c r="I542" s="847"/>
    </row>
    <row r="543" spans="3:9" x14ac:dyDescent="0.2">
      <c r="C543" s="847"/>
      <c r="D543" s="847"/>
      <c r="E543" s="847"/>
      <c r="F543" s="847"/>
      <c r="G543" s="847"/>
      <c r="H543" s="847"/>
      <c r="I543" s="847"/>
    </row>
    <row r="544" spans="3:9" x14ac:dyDescent="0.2">
      <c r="C544" s="847"/>
      <c r="D544" s="847"/>
      <c r="E544" s="847"/>
      <c r="F544" s="847"/>
      <c r="G544" s="847"/>
      <c r="H544" s="847"/>
      <c r="I544" s="847"/>
    </row>
    <row r="545" spans="3:9" x14ac:dyDescent="0.2">
      <c r="C545" s="847"/>
      <c r="D545" s="847"/>
      <c r="E545" s="847"/>
      <c r="F545" s="847"/>
      <c r="G545" s="847"/>
      <c r="H545" s="847"/>
      <c r="I545" s="847"/>
    </row>
    <row r="546" spans="3:9" x14ac:dyDescent="0.2">
      <c r="C546" s="847"/>
      <c r="D546" s="847"/>
      <c r="E546" s="847"/>
      <c r="F546" s="847"/>
      <c r="G546" s="847"/>
      <c r="H546" s="847"/>
      <c r="I546" s="847"/>
    </row>
    <row r="547" spans="3:9" x14ac:dyDescent="0.2">
      <c r="C547" s="847"/>
      <c r="D547" s="847"/>
      <c r="E547" s="847"/>
      <c r="F547" s="847"/>
      <c r="G547" s="847"/>
      <c r="H547" s="847"/>
      <c r="I547" s="847"/>
    </row>
    <row r="548" spans="3:9" x14ac:dyDescent="0.2">
      <c r="C548" s="847"/>
      <c r="D548" s="847"/>
      <c r="E548" s="847"/>
      <c r="F548" s="847"/>
      <c r="G548" s="847"/>
      <c r="H548" s="847"/>
      <c r="I548" s="847"/>
    </row>
    <row r="549" spans="3:9" x14ac:dyDescent="0.2">
      <c r="C549" s="847"/>
      <c r="D549" s="847"/>
      <c r="E549" s="847"/>
      <c r="F549" s="847"/>
      <c r="G549" s="847"/>
      <c r="H549" s="847"/>
      <c r="I549" s="847"/>
    </row>
    <row r="550" spans="3:9" x14ac:dyDescent="0.2">
      <c r="C550" s="847"/>
      <c r="D550" s="847"/>
      <c r="E550" s="847"/>
      <c r="F550" s="847"/>
      <c r="G550" s="847"/>
      <c r="H550" s="847"/>
      <c r="I550" s="847"/>
    </row>
    <row r="551" spans="3:9" x14ac:dyDescent="0.2">
      <c r="C551" s="847"/>
      <c r="D551" s="847"/>
      <c r="E551" s="847"/>
      <c r="F551" s="847"/>
      <c r="G551" s="847"/>
      <c r="H551" s="847"/>
      <c r="I551" s="847"/>
    </row>
    <row r="552" spans="3:9" x14ac:dyDescent="0.2">
      <c r="C552" s="847"/>
      <c r="D552" s="847"/>
      <c r="E552" s="847"/>
      <c r="F552" s="847"/>
      <c r="G552" s="847"/>
      <c r="H552" s="847"/>
      <c r="I552" s="847"/>
    </row>
    <row r="553" spans="3:9" x14ac:dyDescent="0.2">
      <c r="C553" s="847"/>
      <c r="D553" s="847"/>
      <c r="E553" s="847"/>
      <c r="F553" s="847"/>
      <c r="G553" s="847"/>
      <c r="H553" s="847"/>
      <c r="I553" s="847"/>
    </row>
    <row r="554" spans="3:9" x14ac:dyDescent="0.2">
      <c r="C554" s="847"/>
      <c r="D554" s="847"/>
      <c r="E554" s="847"/>
      <c r="F554" s="847"/>
      <c r="G554" s="847"/>
      <c r="H554" s="847"/>
      <c r="I554" s="847"/>
    </row>
    <row r="555" spans="3:9" x14ac:dyDescent="0.2">
      <c r="C555" s="847"/>
      <c r="D555" s="847"/>
      <c r="E555" s="847"/>
      <c r="F555" s="847"/>
      <c r="G555" s="847"/>
      <c r="H555" s="847"/>
      <c r="I555" s="847"/>
    </row>
    <row r="556" spans="3:9" x14ac:dyDescent="0.2">
      <c r="C556" s="847"/>
      <c r="D556" s="847"/>
      <c r="E556" s="847"/>
      <c r="F556" s="847"/>
      <c r="G556" s="847"/>
      <c r="H556" s="847"/>
      <c r="I556" s="847"/>
    </row>
    <row r="557" spans="3:9" x14ac:dyDescent="0.2">
      <c r="C557" s="847"/>
      <c r="D557" s="847"/>
      <c r="E557" s="847"/>
      <c r="F557" s="847"/>
      <c r="G557" s="847"/>
      <c r="H557" s="847"/>
      <c r="I557" s="847"/>
    </row>
    <row r="558" spans="3:9" x14ac:dyDescent="0.2">
      <c r="C558" s="847"/>
      <c r="D558" s="847"/>
      <c r="E558" s="847"/>
      <c r="F558" s="847"/>
      <c r="G558" s="847"/>
      <c r="H558" s="847"/>
      <c r="I558" s="847"/>
    </row>
    <row r="559" spans="3:9" x14ac:dyDescent="0.2">
      <c r="C559" s="847"/>
      <c r="D559" s="847"/>
      <c r="E559" s="847"/>
      <c r="F559" s="847"/>
      <c r="G559" s="847"/>
      <c r="H559" s="847"/>
      <c r="I559" s="847"/>
    </row>
    <row r="560" spans="3:9" x14ac:dyDescent="0.2">
      <c r="C560" s="847"/>
      <c r="D560" s="847"/>
      <c r="E560" s="847"/>
      <c r="F560" s="847"/>
      <c r="G560" s="847"/>
      <c r="H560" s="847"/>
      <c r="I560" s="847"/>
    </row>
    <row r="561" spans="3:9" x14ac:dyDescent="0.2">
      <c r="C561" s="847"/>
      <c r="D561" s="847"/>
      <c r="E561" s="847"/>
      <c r="F561" s="847"/>
      <c r="G561" s="847"/>
      <c r="H561" s="847"/>
      <c r="I561" s="847"/>
    </row>
    <row r="562" spans="3:9" x14ac:dyDescent="0.2">
      <c r="C562" s="847"/>
      <c r="D562" s="847"/>
      <c r="E562" s="847"/>
      <c r="F562" s="847"/>
      <c r="G562" s="847"/>
      <c r="H562" s="847"/>
      <c r="I562" s="847"/>
    </row>
    <row r="563" spans="3:9" x14ac:dyDescent="0.2">
      <c r="C563" s="847"/>
      <c r="D563" s="847"/>
      <c r="E563" s="847"/>
      <c r="F563" s="847"/>
      <c r="G563" s="847"/>
      <c r="H563" s="847"/>
      <c r="I563" s="847"/>
    </row>
    <row r="564" spans="3:9" x14ac:dyDescent="0.2">
      <c r="C564" s="847"/>
      <c r="D564" s="847"/>
      <c r="E564" s="847"/>
      <c r="F564" s="847"/>
      <c r="G564" s="847"/>
      <c r="H564" s="847"/>
      <c r="I564" s="847"/>
    </row>
    <row r="565" spans="3:9" x14ac:dyDescent="0.2">
      <c r="C565" s="847"/>
      <c r="D565" s="847"/>
      <c r="E565" s="847"/>
      <c r="F565" s="847"/>
      <c r="G565" s="847"/>
      <c r="H565" s="847"/>
      <c r="I565" s="847"/>
    </row>
    <row r="566" spans="3:9" x14ac:dyDescent="0.2">
      <c r="C566" s="847"/>
      <c r="D566" s="847"/>
      <c r="E566" s="847"/>
      <c r="F566" s="847"/>
      <c r="G566" s="847"/>
      <c r="H566" s="847"/>
      <c r="I566" s="847"/>
    </row>
    <row r="567" spans="3:9" x14ac:dyDescent="0.2">
      <c r="C567" s="847"/>
      <c r="D567" s="847"/>
      <c r="E567" s="847"/>
      <c r="F567" s="847"/>
      <c r="G567" s="847"/>
      <c r="H567" s="847"/>
      <c r="I567" s="847"/>
    </row>
    <row r="568" spans="3:9" x14ac:dyDescent="0.2">
      <c r="C568" s="847"/>
      <c r="D568" s="847"/>
      <c r="E568" s="847"/>
      <c r="F568" s="847"/>
      <c r="G568" s="847"/>
      <c r="H568" s="847"/>
      <c r="I568" s="847"/>
    </row>
    <row r="569" spans="3:9" x14ac:dyDescent="0.2">
      <c r="C569" s="847"/>
      <c r="D569" s="847"/>
      <c r="E569" s="847"/>
      <c r="F569" s="847"/>
      <c r="G569" s="847"/>
      <c r="H569" s="847"/>
      <c r="I569" s="847"/>
    </row>
    <row r="570" spans="3:9" x14ac:dyDescent="0.2">
      <c r="C570" s="847"/>
      <c r="D570" s="847"/>
      <c r="E570" s="847"/>
      <c r="F570" s="847"/>
      <c r="G570" s="847"/>
      <c r="H570" s="847"/>
      <c r="I570" s="847"/>
    </row>
    <row r="571" spans="3:9" x14ac:dyDescent="0.2">
      <c r="C571" s="847"/>
      <c r="D571" s="847"/>
      <c r="E571" s="847"/>
      <c r="F571" s="847"/>
      <c r="G571" s="847"/>
      <c r="H571" s="847"/>
      <c r="I571" s="847"/>
    </row>
    <row r="572" spans="3:9" x14ac:dyDescent="0.2">
      <c r="C572" s="847"/>
      <c r="D572" s="847"/>
      <c r="E572" s="847"/>
      <c r="F572" s="847"/>
      <c r="G572" s="847"/>
      <c r="H572" s="847"/>
      <c r="I572" s="847"/>
    </row>
    <row r="573" spans="3:9" x14ac:dyDescent="0.2">
      <c r="C573" s="847"/>
      <c r="D573" s="847"/>
      <c r="E573" s="847"/>
      <c r="F573" s="847"/>
      <c r="G573" s="847"/>
      <c r="H573" s="847"/>
      <c r="I573" s="847"/>
    </row>
    <row r="574" spans="3:9" x14ac:dyDescent="0.2">
      <c r="C574" s="847"/>
      <c r="D574" s="847"/>
      <c r="E574" s="847"/>
      <c r="F574" s="847"/>
      <c r="G574" s="847"/>
      <c r="H574" s="847"/>
      <c r="I574" s="847"/>
    </row>
    <row r="575" spans="3:9" x14ac:dyDescent="0.2">
      <c r="C575" s="847"/>
      <c r="D575" s="847"/>
      <c r="E575" s="847"/>
      <c r="F575" s="847"/>
      <c r="G575" s="847"/>
      <c r="H575" s="847"/>
      <c r="I575" s="847"/>
    </row>
    <row r="576" spans="3:9" x14ac:dyDescent="0.2">
      <c r="C576" s="847"/>
      <c r="D576" s="847"/>
      <c r="E576" s="847"/>
      <c r="F576" s="847"/>
      <c r="G576" s="847"/>
      <c r="H576" s="847"/>
      <c r="I576" s="847"/>
    </row>
    <row r="577" spans="3:9" x14ac:dyDescent="0.2">
      <c r="C577" s="847"/>
      <c r="D577" s="847"/>
      <c r="E577" s="847"/>
      <c r="F577" s="847"/>
      <c r="G577" s="847"/>
      <c r="H577" s="847"/>
      <c r="I577" s="847"/>
    </row>
    <row r="578" spans="3:9" x14ac:dyDescent="0.2">
      <c r="C578" s="847"/>
      <c r="D578" s="847"/>
      <c r="E578" s="847"/>
      <c r="F578" s="847"/>
      <c r="G578" s="847"/>
      <c r="H578" s="847"/>
      <c r="I578" s="847"/>
    </row>
    <row r="579" spans="3:9" x14ac:dyDescent="0.2">
      <c r="C579" s="847"/>
      <c r="D579" s="847"/>
      <c r="E579" s="847"/>
      <c r="F579" s="847"/>
      <c r="G579" s="847"/>
      <c r="H579" s="847"/>
      <c r="I579" s="847"/>
    </row>
    <row r="580" spans="3:9" x14ac:dyDescent="0.2">
      <c r="C580" s="847"/>
      <c r="D580" s="847"/>
      <c r="E580" s="847"/>
      <c r="F580" s="847"/>
      <c r="G580" s="847"/>
      <c r="H580" s="847"/>
      <c r="I580" s="847"/>
    </row>
    <row r="581" spans="3:9" x14ac:dyDescent="0.2">
      <c r="C581" s="847"/>
      <c r="D581" s="847"/>
      <c r="E581" s="847"/>
      <c r="F581" s="847"/>
      <c r="G581" s="847"/>
      <c r="H581" s="847"/>
      <c r="I581" s="847"/>
    </row>
    <row r="582" spans="3:9" x14ac:dyDescent="0.2">
      <c r="C582" s="847"/>
      <c r="D582" s="847"/>
      <c r="E582" s="847"/>
      <c r="F582" s="847"/>
      <c r="G582" s="847"/>
      <c r="H582" s="847"/>
      <c r="I582" s="847"/>
    </row>
    <row r="583" spans="3:9" x14ac:dyDescent="0.2">
      <c r="C583" s="847"/>
      <c r="D583" s="847"/>
      <c r="E583" s="847"/>
      <c r="F583" s="847"/>
      <c r="G583" s="847"/>
      <c r="H583" s="847"/>
      <c r="I583" s="847"/>
    </row>
    <row r="584" spans="3:9" x14ac:dyDescent="0.2">
      <c r="C584" s="847"/>
      <c r="D584" s="847"/>
      <c r="E584" s="847"/>
      <c r="F584" s="847"/>
      <c r="G584" s="847"/>
      <c r="H584" s="847"/>
      <c r="I584" s="847"/>
    </row>
    <row r="585" spans="3:9" x14ac:dyDescent="0.2">
      <c r="C585" s="847"/>
      <c r="D585" s="847"/>
      <c r="E585" s="847"/>
      <c r="F585" s="847"/>
      <c r="G585" s="847"/>
      <c r="H585" s="847"/>
      <c r="I585" s="847"/>
    </row>
    <row r="586" spans="3:9" x14ac:dyDescent="0.2">
      <c r="C586" s="847"/>
      <c r="D586" s="847"/>
      <c r="E586" s="847"/>
      <c r="F586" s="847"/>
      <c r="G586" s="847"/>
      <c r="H586" s="847"/>
      <c r="I586" s="847"/>
    </row>
    <row r="587" spans="3:9" x14ac:dyDescent="0.2">
      <c r="C587" s="847"/>
      <c r="D587" s="847"/>
      <c r="E587" s="847"/>
      <c r="F587" s="847"/>
      <c r="G587" s="847"/>
      <c r="H587" s="847"/>
      <c r="I587" s="847"/>
    </row>
    <row r="588" spans="3:9" x14ac:dyDescent="0.2">
      <c r="C588" s="847"/>
      <c r="D588" s="847"/>
      <c r="E588" s="847"/>
      <c r="F588" s="847"/>
      <c r="G588" s="847"/>
      <c r="H588" s="847"/>
      <c r="I588" s="847"/>
    </row>
    <row r="589" spans="3:9" x14ac:dyDescent="0.2">
      <c r="C589" s="847"/>
      <c r="D589" s="847"/>
      <c r="E589" s="847"/>
      <c r="F589" s="847"/>
      <c r="G589" s="847"/>
      <c r="H589" s="847"/>
      <c r="I589" s="847"/>
    </row>
    <row r="590" spans="3:9" x14ac:dyDescent="0.2">
      <c r="C590" s="847"/>
      <c r="D590" s="847"/>
      <c r="E590" s="847"/>
      <c r="F590" s="847"/>
      <c r="G590" s="847"/>
      <c r="H590" s="847"/>
      <c r="I590" s="847"/>
    </row>
    <row r="591" spans="3:9" x14ac:dyDescent="0.2">
      <c r="C591" s="847"/>
      <c r="D591" s="847"/>
      <c r="E591" s="847"/>
      <c r="F591" s="847"/>
      <c r="G591" s="847"/>
      <c r="H591" s="847"/>
      <c r="I591" s="847"/>
    </row>
    <row r="592" spans="3:9" x14ac:dyDescent="0.2">
      <c r="C592" s="847"/>
      <c r="D592" s="847"/>
      <c r="E592" s="847"/>
      <c r="F592" s="847"/>
      <c r="G592" s="847"/>
      <c r="H592" s="847"/>
      <c r="I592" s="847"/>
    </row>
    <row r="593" spans="3:9" x14ac:dyDescent="0.2">
      <c r="C593" s="847"/>
      <c r="D593" s="847"/>
      <c r="E593" s="847"/>
      <c r="F593" s="847"/>
      <c r="G593" s="847"/>
      <c r="H593" s="847"/>
      <c r="I593" s="847"/>
    </row>
    <row r="594" spans="3:9" x14ac:dyDescent="0.2">
      <c r="C594" s="847"/>
      <c r="D594" s="847"/>
      <c r="E594" s="847"/>
      <c r="F594" s="847"/>
      <c r="G594" s="847"/>
      <c r="H594" s="847"/>
      <c r="I594" s="847"/>
    </row>
    <row r="595" spans="3:9" x14ac:dyDescent="0.2">
      <c r="C595" s="847"/>
      <c r="D595" s="847"/>
      <c r="E595" s="847"/>
      <c r="F595" s="847"/>
      <c r="G595" s="847"/>
      <c r="H595" s="847"/>
      <c r="I595" s="847"/>
    </row>
    <row r="596" spans="3:9" x14ac:dyDescent="0.2">
      <c r="C596" s="847"/>
      <c r="D596" s="847"/>
      <c r="E596" s="847"/>
      <c r="F596" s="847"/>
      <c r="G596" s="847"/>
      <c r="H596" s="847"/>
      <c r="I596" s="847"/>
    </row>
    <row r="597" spans="3:9" x14ac:dyDescent="0.2">
      <c r="C597" s="847"/>
      <c r="D597" s="847"/>
      <c r="E597" s="847"/>
      <c r="F597" s="847"/>
      <c r="G597" s="847"/>
      <c r="H597" s="847"/>
      <c r="I597" s="847"/>
    </row>
    <row r="598" spans="3:9" x14ac:dyDescent="0.2">
      <c r="C598" s="847"/>
      <c r="D598" s="847"/>
      <c r="E598" s="847"/>
      <c r="F598" s="847"/>
      <c r="G598" s="847"/>
      <c r="H598" s="847"/>
      <c r="I598" s="847"/>
    </row>
    <row r="599" spans="3:9" x14ac:dyDescent="0.2">
      <c r="C599" s="847"/>
      <c r="D599" s="847"/>
      <c r="E599" s="847"/>
      <c r="F599" s="847"/>
      <c r="G599" s="847"/>
      <c r="H599" s="847"/>
      <c r="I599" s="847"/>
    </row>
    <row r="600" spans="3:9" x14ac:dyDescent="0.2">
      <c r="C600" s="847"/>
      <c r="D600" s="847"/>
      <c r="E600" s="847"/>
      <c r="F600" s="847"/>
      <c r="G600" s="847"/>
      <c r="H600" s="847"/>
      <c r="I600" s="847"/>
    </row>
    <row r="601" spans="3:9" x14ac:dyDescent="0.2">
      <c r="C601" s="847"/>
      <c r="D601" s="847"/>
      <c r="E601" s="847"/>
      <c r="F601" s="847"/>
      <c r="G601" s="847"/>
      <c r="H601" s="847"/>
      <c r="I601" s="847"/>
    </row>
    <row r="602" spans="3:9" x14ac:dyDescent="0.2">
      <c r="C602" s="847"/>
      <c r="D602" s="847"/>
      <c r="E602" s="847"/>
      <c r="F602" s="847"/>
      <c r="G602" s="847"/>
      <c r="H602" s="847"/>
      <c r="I602" s="847"/>
    </row>
    <row r="603" spans="3:9" x14ac:dyDescent="0.2">
      <c r="C603" s="847"/>
      <c r="D603" s="847"/>
      <c r="E603" s="847"/>
      <c r="F603" s="847"/>
      <c r="G603" s="847"/>
      <c r="H603" s="847"/>
      <c r="I603" s="847"/>
    </row>
    <row r="604" spans="3:9" x14ac:dyDescent="0.2">
      <c r="C604" s="847"/>
      <c r="D604" s="847"/>
      <c r="E604" s="847"/>
      <c r="F604" s="847"/>
      <c r="G604" s="847"/>
      <c r="H604" s="847"/>
      <c r="I604" s="847"/>
    </row>
    <row r="605" spans="3:9" x14ac:dyDescent="0.2">
      <c r="C605" s="847"/>
      <c r="D605" s="847"/>
      <c r="E605" s="847"/>
      <c r="F605" s="847"/>
      <c r="G605" s="847"/>
      <c r="H605" s="847"/>
      <c r="I605" s="847"/>
    </row>
    <row r="606" spans="3:9" x14ac:dyDescent="0.2">
      <c r="C606" s="847"/>
      <c r="D606" s="847"/>
      <c r="E606" s="847"/>
      <c r="F606" s="847"/>
      <c r="G606" s="847"/>
      <c r="H606" s="847"/>
      <c r="I606" s="847"/>
    </row>
    <row r="607" spans="3:9" x14ac:dyDescent="0.2">
      <c r="C607" s="847"/>
      <c r="D607" s="847"/>
      <c r="E607" s="847"/>
      <c r="F607" s="847"/>
      <c r="G607" s="847"/>
      <c r="H607" s="847"/>
      <c r="I607" s="847"/>
    </row>
    <row r="608" spans="3:9" x14ac:dyDescent="0.2">
      <c r="C608" s="847"/>
      <c r="D608" s="847"/>
      <c r="E608" s="847"/>
      <c r="F608" s="847"/>
      <c r="G608" s="847"/>
      <c r="H608" s="847"/>
      <c r="I608" s="847"/>
    </row>
    <row r="609" spans="3:9" x14ac:dyDescent="0.2">
      <c r="C609" s="847"/>
      <c r="D609" s="847"/>
      <c r="E609" s="847"/>
      <c r="F609" s="847"/>
      <c r="G609" s="847"/>
      <c r="H609" s="847"/>
      <c r="I609" s="847"/>
    </row>
    <row r="610" spans="3:9" x14ac:dyDescent="0.2">
      <c r="C610" s="847"/>
      <c r="D610" s="847"/>
      <c r="E610" s="847"/>
      <c r="F610" s="847"/>
      <c r="G610" s="847"/>
      <c r="H610" s="847"/>
      <c r="I610" s="847"/>
    </row>
    <row r="611" spans="3:9" x14ac:dyDescent="0.2">
      <c r="C611" s="847"/>
      <c r="D611" s="847"/>
      <c r="E611" s="847"/>
      <c r="F611" s="847"/>
      <c r="G611" s="847"/>
      <c r="H611" s="847"/>
      <c r="I611" s="847"/>
    </row>
    <row r="612" spans="3:9" x14ac:dyDescent="0.2">
      <c r="C612" s="847"/>
      <c r="D612" s="847"/>
      <c r="E612" s="847"/>
      <c r="F612" s="847"/>
      <c r="G612" s="847"/>
      <c r="H612" s="847"/>
      <c r="I612" s="847"/>
    </row>
    <row r="613" spans="3:9" x14ac:dyDescent="0.2">
      <c r="C613" s="847"/>
      <c r="D613" s="847"/>
      <c r="E613" s="847"/>
      <c r="F613" s="847"/>
      <c r="G613" s="847"/>
      <c r="H613" s="847"/>
      <c r="I613" s="847"/>
    </row>
    <row r="614" spans="3:9" x14ac:dyDescent="0.2">
      <c r="C614" s="847"/>
      <c r="D614" s="847"/>
      <c r="E614" s="847"/>
      <c r="F614" s="847"/>
      <c r="G614" s="847"/>
      <c r="H614" s="847"/>
      <c r="I614" s="847"/>
    </row>
    <row r="615" spans="3:9" x14ac:dyDescent="0.2">
      <c r="C615" s="847"/>
      <c r="D615" s="847"/>
      <c r="E615" s="847"/>
      <c r="F615" s="847"/>
      <c r="G615" s="847"/>
      <c r="H615" s="847"/>
      <c r="I615" s="847"/>
    </row>
    <row r="616" spans="3:9" x14ac:dyDescent="0.2">
      <c r="C616" s="847"/>
      <c r="D616" s="847"/>
      <c r="E616" s="847"/>
      <c r="F616" s="847"/>
      <c r="G616" s="847"/>
      <c r="H616" s="847"/>
      <c r="I616" s="847"/>
    </row>
    <row r="617" spans="3:9" x14ac:dyDescent="0.2">
      <c r="C617" s="847"/>
      <c r="D617" s="847"/>
      <c r="E617" s="847"/>
      <c r="F617" s="847"/>
      <c r="G617" s="847"/>
      <c r="H617" s="847"/>
      <c r="I617" s="847"/>
    </row>
    <row r="618" spans="3:9" x14ac:dyDescent="0.2">
      <c r="C618" s="847"/>
      <c r="D618" s="847"/>
      <c r="E618" s="847"/>
      <c r="F618" s="847"/>
      <c r="G618" s="847"/>
      <c r="H618" s="847"/>
      <c r="I618" s="847"/>
    </row>
    <row r="619" spans="3:9" x14ac:dyDescent="0.2">
      <c r="C619" s="847"/>
      <c r="D619" s="847"/>
      <c r="E619" s="847"/>
      <c r="F619" s="847"/>
      <c r="G619" s="847"/>
      <c r="H619" s="847"/>
      <c r="I619" s="847"/>
    </row>
    <row r="620" spans="3:9" x14ac:dyDescent="0.2">
      <c r="C620" s="847"/>
      <c r="D620" s="847"/>
      <c r="E620" s="847"/>
      <c r="F620" s="847"/>
      <c r="G620" s="847"/>
      <c r="H620" s="847"/>
      <c r="I620" s="847"/>
    </row>
    <row r="621" spans="3:9" x14ac:dyDescent="0.2">
      <c r="C621" s="847"/>
      <c r="D621" s="847"/>
      <c r="E621" s="847"/>
      <c r="F621" s="847"/>
      <c r="G621" s="847"/>
      <c r="H621" s="847"/>
      <c r="I621" s="847"/>
    </row>
    <row r="622" spans="3:9" x14ac:dyDescent="0.2">
      <c r="C622" s="847"/>
      <c r="D622" s="847"/>
      <c r="E622" s="847"/>
      <c r="F622" s="847"/>
      <c r="G622" s="847"/>
      <c r="H622" s="847"/>
      <c r="I622" s="847"/>
    </row>
    <row r="623" spans="3:9" x14ac:dyDescent="0.2">
      <c r="C623" s="847"/>
      <c r="D623" s="847"/>
      <c r="E623" s="847"/>
      <c r="F623" s="847"/>
      <c r="G623" s="847"/>
      <c r="H623" s="847"/>
      <c r="I623" s="847"/>
    </row>
    <row r="624" spans="3:9" x14ac:dyDescent="0.2">
      <c r="C624" s="847"/>
      <c r="D624" s="847"/>
      <c r="E624" s="847"/>
      <c r="F624" s="847"/>
      <c r="G624" s="847"/>
      <c r="H624" s="847"/>
      <c r="I624" s="847"/>
    </row>
    <row r="625" spans="3:9" x14ac:dyDescent="0.2">
      <c r="C625" s="847"/>
      <c r="D625" s="847"/>
      <c r="E625" s="847"/>
      <c r="F625" s="847"/>
      <c r="G625" s="847"/>
      <c r="H625" s="847"/>
      <c r="I625" s="847"/>
    </row>
    <row r="626" spans="3:9" x14ac:dyDescent="0.2">
      <c r="C626" s="847"/>
      <c r="D626" s="847"/>
      <c r="E626" s="847"/>
      <c r="F626" s="847"/>
      <c r="G626" s="847"/>
      <c r="H626" s="847"/>
      <c r="I626" s="847"/>
    </row>
    <row r="627" spans="3:9" x14ac:dyDescent="0.2">
      <c r="C627" s="847"/>
      <c r="D627" s="847"/>
      <c r="E627" s="847"/>
      <c r="F627" s="847"/>
      <c r="G627" s="847"/>
      <c r="H627" s="847"/>
      <c r="I627" s="847"/>
    </row>
    <row r="628" spans="3:9" x14ac:dyDescent="0.2">
      <c r="C628" s="847"/>
      <c r="D628" s="847"/>
      <c r="E628" s="847"/>
      <c r="F628" s="847"/>
      <c r="G628" s="847"/>
      <c r="H628" s="847"/>
      <c r="I628" s="847"/>
    </row>
    <row r="629" spans="3:9" x14ac:dyDescent="0.2">
      <c r="C629" s="847"/>
      <c r="D629" s="847"/>
      <c r="E629" s="847"/>
      <c r="F629" s="847"/>
      <c r="G629" s="847"/>
      <c r="H629" s="847"/>
      <c r="I629" s="847"/>
    </row>
    <row r="630" spans="3:9" x14ac:dyDescent="0.2">
      <c r="C630" s="847"/>
      <c r="D630" s="847"/>
      <c r="E630" s="847"/>
      <c r="F630" s="847"/>
      <c r="G630" s="847"/>
      <c r="H630" s="847"/>
      <c r="I630" s="847"/>
    </row>
    <row r="631" spans="3:9" x14ac:dyDescent="0.2">
      <c r="C631" s="847"/>
      <c r="D631" s="847"/>
      <c r="E631" s="847"/>
      <c r="F631" s="847"/>
      <c r="G631" s="847"/>
      <c r="H631" s="847"/>
      <c r="I631" s="847"/>
    </row>
    <row r="632" spans="3:9" x14ac:dyDescent="0.2">
      <c r="C632" s="847"/>
      <c r="D632" s="847"/>
      <c r="E632" s="847"/>
      <c r="F632" s="847"/>
      <c r="G632" s="847"/>
      <c r="H632" s="847"/>
      <c r="I632" s="847"/>
    </row>
    <row r="633" spans="3:9" x14ac:dyDescent="0.2">
      <c r="C633" s="847"/>
      <c r="D633" s="847"/>
      <c r="E633" s="847"/>
      <c r="F633" s="847"/>
      <c r="G633" s="847"/>
      <c r="H633" s="847"/>
      <c r="I633" s="847"/>
    </row>
    <row r="634" spans="3:9" x14ac:dyDescent="0.2">
      <c r="C634" s="847"/>
      <c r="D634" s="847"/>
      <c r="E634" s="847"/>
      <c r="F634" s="847"/>
      <c r="G634" s="847"/>
      <c r="H634" s="847"/>
      <c r="I634" s="847"/>
    </row>
    <row r="635" spans="3:9" x14ac:dyDescent="0.2">
      <c r="C635" s="847"/>
      <c r="D635" s="847"/>
      <c r="E635" s="847"/>
      <c r="F635" s="847"/>
      <c r="G635" s="847"/>
      <c r="H635" s="847"/>
      <c r="I635" s="847"/>
    </row>
    <row r="636" spans="3:9" x14ac:dyDescent="0.2">
      <c r="C636" s="847"/>
      <c r="D636" s="847"/>
      <c r="E636" s="847"/>
      <c r="F636" s="847"/>
      <c r="G636" s="847"/>
      <c r="H636" s="847"/>
      <c r="I636" s="847"/>
    </row>
    <row r="637" spans="3:9" x14ac:dyDescent="0.2">
      <c r="C637" s="847"/>
      <c r="D637" s="847"/>
      <c r="E637" s="847"/>
      <c r="F637" s="847"/>
      <c r="G637" s="847"/>
      <c r="H637" s="847"/>
      <c r="I637" s="847"/>
    </row>
    <row r="638" spans="3:9" x14ac:dyDescent="0.2">
      <c r="C638" s="847"/>
      <c r="D638" s="847"/>
      <c r="E638" s="847"/>
      <c r="F638" s="847"/>
      <c r="G638" s="847"/>
      <c r="H638" s="847"/>
      <c r="I638" s="847"/>
    </row>
    <row r="639" spans="3:9" x14ac:dyDescent="0.2">
      <c r="C639" s="847"/>
      <c r="D639" s="847"/>
      <c r="E639" s="847"/>
      <c r="F639" s="847"/>
      <c r="G639" s="847"/>
      <c r="H639" s="847"/>
      <c r="I639" s="847"/>
    </row>
    <row r="640" spans="3:9" x14ac:dyDescent="0.2">
      <c r="C640" s="847"/>
      <c r="D640" s="847"/>
      <c r="E640" s="847"/>
      <c r="F640" s="847"/>
      <c r="G640" s="847"/>
      <c r="H640" s="847"/>
      <c r="I640" s="847"/>
    </row>
    <row r="641" spans="3:9" x14ac:dyDescent="0.2">
      <c r="C641" s="847"/>
      <c r="D641" s="847"/>
      <c r="E641" s="847"/>
      <c r="F641" s="847"/>
      <c r="G641" s="847"/>
      <c r="H641" s="847"/>
      <c r="I641" s="847"/>
    </row>
    <row r="642" spans="3:9" x14ac:dyDescent="0.2">
      <c r="C642" s="847"/>
      <c r="D642" s="847"/>
      <c r="E642" s="847"/>
      <c r="F642" s="847"/>
      <c r="G642" s="847"/>
      <c r="H642" s="847"/>
      <c r="I642" s="847"/>
    </row>
    <row r="643" spans="3:9" x14ac:dyDescent="0.2">
      <c r="C643" s="847"/>
      <c r="D643" s="847"/>
      <c r="E643" s="847"/>
      <c r="F643" s="847"/>
      <c r="G643" s="847"/>
      <c r="H643" s="847"/>
      <c r="I643" s="847"/>
    </row>
    <row r="644" spans="3:9" x14ac:dyDescent="0.2">
      <c r="C644" s="847"/>
      <c r="D644" s="847"/>
      <c r="E644" s="847"/>
      <c r="F644" s="847"/>
      <c r="G644" s="847"/>
      <c r="H644" s="847"/>
      <c r="I644" s="847"/>
    </row>
    <row r="645" spans="3:9" x14ac:dyDescent="0.2">
      <c r="C645" s="847"/>
      <c r="D645" s="847"/>
      <c r="E645" s="847"/>
      <c r="F645" s="847"/>
      <c r="G645" s="847"/>
      <c r="H645" s="847"/>
      <c r="I645" s="847"/>
    </row>
    <row r="646" spans="3:9" x14ac:dyDescent="0.2">
      <c r="C646" s="847"/>
      <c r="D646" s="847"/>
      <c r="E646" s="847"/>
      <c r="F646" s="847"/>
      <c r="G646" s="847"/>
      <c r="H646" s="847"/>
      <c r="I646" s="847"/>
    </row>
    <row r="647" spans="3:9" x14ac:dyDescent="0.2">
      <c r="C647" s="847"/>
      <c r="D647" s="847"/>
      <c r="E647" s="847"/>
      <c r="F647" s="847"/>
      <c r="G647" s="847"/>
      <c r="H647" s="847"/>
      <c r="I647" s="847"/>
    </row>
    <row r="648" spans="3:9" x14ac:dyDescent="0.2">
      <c r="C648" s="847"/>
      <c r="D648" s="847"/>
      <c r="E648" s="847"/>
      <c r="F648" s="847"/>
      <c r="G648" s="847"/>
      <c r="H648" s="847"/>
      <c r="I648" s="847"/>
    </row>
    <row r="649" spans="3:9" x14ac:dyDescent="0.2">
      <c r="C649" s="847"/>
      <c r="D649" s="847"/>
      <c r="E649" s="847"/>
      <c r="F649" s="847"/>
      <c r="G649" s="847"/>
      <c r="H649" s="847"/>
      <c r="I649" s="847"/>
    </row>
    <row r="650" spans="3:9" x14ac:dyDescent="0.2">
      <c r="C650" s="847"/>
      <c r="D650" s="847"/>
      <c r="E650" s="847"/>
      <c r="F650" s="847"/>
      <c r="G650" s="847"/>
      <c r="H650" s="847"/>
      <c r="I650" s="847"/>
    </row>
    <row r="651" spans="3:9" x14ac:dyDescent="0.2">
      <c r="C651" s="847"/>
      <c r="D651" s="847"/>
      <c r="E651" s="847"/>
      <c r="F651" s="847"/>
      <c r="G651" s="847"/>
      <c r="H651" s="847"/>
      <c r="I651" s="847"/>
    </row>
    <row r="652" spans="3:9" x14ac:dyDescent="0.2">
      <c r="C652" s="847"/>
      <c r="D652" s="847"/>
      <c r="E652" s="847"/>
      <c r="F652" s="847"/>
      <c r="G652" s="847"/>
      <c r="H652" s="847"/>
      <c r="I652" s="847"/>
    </row>
    <row r="653" spans="3:9" x14ac:dyDescent="0.2">
      <c r="C653" s="847"/>
      <c r="D653" s="847"/>
      <c r="E653" s="847"/>
      <c r="F653" s="847"/>
      <c r="G653" s="847"/>
      <c r="H653" s="847"/>
      <c r="I653" s="847"/>
    </row>
    <row r="654" spans="3:9" x14ac:dyDescent="0.2">
      <c r="C654" s="847"/>
      <c r="D654" s="847"/>
      <c r="E654" s="847"/>
      <c r="F654" s="847"/>
      <c r="G654" s="847"/>
      <c r="H654" s="847"/>
      <c r="I654" s="847"/>
    </row>
    <row r="655" spans="3:9" x14ac:dyDescent="0.2">
      <c r="C655" s="847"/>
      <c r="D655" s="847"/>
      <c r="E655" s="847"/>
      <c r="F655" s="847"/>
      <c r="G655" s="847"/>
      <c r="H655" s="847"/>
      <c r="I655" s="847"/>
    </row>
    <row r="656" spans="3:9" x14ac:dyDescent="0.2">
      <c r="C656" s="847"/>
      <c r="D656" s="847"/>
      <c r="E656" s="847"/>
      <c r="F656" s="847"/>
      <c r="G656" s="847"/>
      <c r="H656" s="847"/>
      <c r="I656" s="847"/>
    </row>
    <row r="657" spans="3:9" x14ac:dyDescent="0.2">
      <c r="C657" s="847"/>
      <c r="D657" s="847"/>
      <c r="E657" s="847"/>
      <c r="F657" s="847"/>
      <c r="G657" s="847"/>
      <c r="H657" s="847"/>
      <c r="I657" s="847"/>
    </row>
    <row r="658" spans="3:9" x14ac:dyDescent="0.2">
      <c r="C658" s="847"/>
      <c r="D658" s="847"/>
      <c r="E658" s="847"/>
      <c r="F658" s="847"/>
      <c r="G658" s="847"/>
      <c r="H658" s="847"/>
      <c r="I658" s="847"/>
    </row>
    <row r="659" spans="3:9" x14ac:dyDescent="0.2">
      <c r="C659" s="847"/>
      <c r="D659" s="847"/>
      <c r="E659" s="847"/>
      <c r="F659" s="847"/>
      <c r="G659" s="847"/>
      <c r="H659" s="847"/>
      <c r="I659" s="847"/>
    </row>
    <row r="660" spans="3:9" x14ac:dyDescent="0.2">
      <c r="C660" s="847"/>
      <c r="D660" s="847"/>
      <c r="E660" s="847"/>
      <c r="F660" s="847"/>
      <c r="G660" s="847"/>
      <c r="H660" s="847"/>
      <c r="I660" s="847"/>
    </row>
    <row r="661" spans="3:9" x14ac:dyDescent="0.2">
      <c r="C661" s="847"/>
      <c r="D661" s="847"/>
      <c r="E661" s="847"/>
      <c r="F661" s="847"/>
      <c r="G661" s="847"/>
      <c r="H661" s="847"/>
      <c r="I661" s="847"/>
    </row>
    <row r="662" spans="3:9" x14ac:dyDescent="0.2">
      <c r="C662" s="847"/>
      <c r="D662" s="847"/>
      <c r="E662" s="847"/>
      <c r="F662" s="847"/>
      <c r="G662" s="847"/>
      <c r="H662" s="847"/>
      <c r="I662" s="847"/>
    </row>
    <row r="663" spans="3:9" x14ac:dyDescent="0.2">
      <c r="C663" s="847"/>
      <c r="D663" s="847"/>
      <c r="E663" s="847"/>
      <c r="F663" s="847"/>
      <c r="G663" s="847"/>
      <c r="H663" s="847"/>
      <c r="I663" s="847"/>
    </row>
    <row r="664" spans="3:9" x14ac:dyDescent="0.2">
      <c r="C664" s="847"/>
      <c r="D664" s="847"/>
      <c r="E664" s="847"/>
      <c r="F664" s="847"/>
      <c r="G664" s="847"/>
      <c r="H664" s="847"/>
      <c r="I664" s="847"/>
    </row>
    <row r="665" spans="3:9" x14ac:dyDescent="0.2">
      <c r="C665" s="847"/>
      <c r="D665" s="847"/>
      <c r="E665" s="847"/>
      <c r="F665" s="847"/>
      <c r="G665" s="847"/>
      <c r="H665" s="847"/>
      <c r="I665" s="847"/>
    </row>
    <row r="666" spans="3:9" x14ac:dyDescent="0.2">
      <c r="C666" s="847"/>
      <c r="D666" s="847"/>
      <c r="E666" s="847"/>
      <c r="F666" s="847"/>
      <c r="G666" s="847"/>
      <c r="H666" s="847"/>
      <c r="I666" s="847"/>
    </row>
    <row r="667" spans="3:9" x14ac:dyDescent="0.2">
      <c r="C667" s="847"/>
      <c r="D667" s="847"/>
      <c r="E667" s="847"/>
      <c r="F667" s="847"/>
      <c r="G667" s="847"/>
      <c r="H667" s="847"/>
      <c r="I667" s="847"/>
    </row>
    <row r="668" spans="3:9" x14ac:dyDescent="0.2">
      <c r="C668" s="847"/>
      <c r="D668" s="847"/>
      <c r="E668" s="847"/>
      <c r="F668" s="847"/>
      <c r="G668" s="847"/>
      <c r="H668" s="847"/>
      <c r="I668" s="847"/>
    </row>
    <row r="669" spans="3:9" x14ac:dyDescent="0.2">
      <c r="C669" s="847"/>
      <c r="D669" s="847"/>
      <c r="E669" s="847"/>
      <c r="F669" s="847"/>
      <c r="G669" s="847"/>
      <c r="H669" s="847"/>
      <c r="I669" s="847"/>
    </row>
    <row r="670" spans="3:9" x14ac:dyDescent="0.2">
      <c r="C670" s="847"/>
      <c r="D670" s="847"/>
      <c r="E670" s="847"/>
      <c r="F670" s="847"/>
      <c r="G670" s="847"/>
      <c r="H670" s="847"/>
      <c r="I670" s="847"/>
    </row>
    <row r="671" spans="3:9" x14ac:dyDescent="0.2">
      <c r="C671" s="847"/>
      <c r="D671" s="847"/>
      <c r="E671" s="847"/>
      <c r="F671" s="847"/>
      <c r="G671" s="847"/>
      <c r="H671" s="847"/>
      <c r="I671" s="847"/>
    </row>
    <row r="672" spans="3:9" x14ac:dyDescent="0.2">
      <c r="C672" s="847"/>
      <c r="D672" s="847"/>
      <c r="E672" s="847"/>
      <c r="F672" s="847"/>
      <c r="G672" s="847"/>
      <c r="H672" s="847"/>
      <c r="I672" s="847"/>
    </row>
    <row r="673" spans="3:9" x14ac:dyDescent="0.2">
      <c r="C673" s="847"/>
      <c r="D673" s="847"/>
      <c r="E673" s="847"/>
      <c r="F673" s="847"/>
      <c r="G673" s="847"/>
      <c r="H673" s="847"/>
      <c r="I673" s="847"/>
    </row>
    <row r="674" spans="3:9" x14ac:dyDescent="0.2">
      <c r="C674" s="847"/>
      <c r="D674" s="847"/>
      <c r="E674" s="847"/>
      <c r="F674" s="847"/>
      <c r="G674" s="847"/>
      <c r="H674" s="847"/>
      <c r="I674" s="847"/>
    </row>
    <row r="675" spans="3:9" x14ac:dyDescent="0.2">
      <c r="C675" s="847"/>
      <c r="D675" s="847"/>
      <c r="E675" s="847"/>
      <c r="F675" s="847"/>
      <c r="G675" s="847"/>
      <c r="H675" s="847"/>
      <c r="I675" s="847"/>
    </row>
    <row r="676" spans="3:9" x14ac:dyDescent="0.2">
      <c r="C676" s="847"/>
      <c r="D676" s="847"/>
      <c r="E676" s="847"/>
      <c r="F676" s="847"/>
      <c r="G676" s="847"/>
      <c r="H676" s="847"/>
      <c r="I676" s="847"/>
    </row>
    <row r="677" spans="3:9" x14ac:dyDescent="0.2">
      <c r="C677" s="847"/>
      <c r="D677" s="847"/>
      <c r="E677" s="847"/>
      <c r="F677" s="847"/>
      <c r="G677" s="847"/>
      <c r="H677" s="847"/>
      <c r="I677" s="847"/>
    </row>
    <row r="678" spans="3:9" x14ac:dyDescent="0.2">
      <c r="C678" s="847"/>
      <c r="D678" s="847"/>
      <c r="E678" s="847"/>
      <c r="F678" s="847"/>
      <c r="G678" s="847"/>
      <c r="H678" s="847"/>
      <c r="I678" s="847"/>
    </row>
    <row r="679" spans="3:9" x14ac:dyDescent="0.2">
      <c r="C679" s="847"/>
      <c r="D679" s="847"/>
      <c r="E679" s="847"/>
      <c r="F679" s="847"/>
      <c r="G679" s="847"/>
      <c r="H679" s="847"/>
      <c r="I679" s="847"/>
    </row>
    <row r="680" spans="3:9" x14ac:dyDescent="0.2">
      <c r="C680" s="847"/>
      <c r="D680" s="847"/>
      <c r="E680" s="847"/>
      <c r="F680" s="847"/>
      <c r="G680" s="847"/>
      <c r="H680" s="847"/>
      <c r="I680" s="847"/>
    </row>
    <row r="681" spans="3:9" x14ac:dyDescent="0.2">
      <c r="C681" s="847"/>
      <c r="D681" s="847"/>
      <c r="E681" s="847"/>
      <c r="F681" s="847"/>
      <c r="G681" s="847"/>
      <c r="H681" s="847"/>
      <c r="I681" s="847"/>
    </row>
    <row r="682" spans="3:9" x14ac:dyDescent="0.2">
      <c r="C682" s="847"/>
      <c r="D682" s="847"/>
      <c r="E682" s="847"/>
      <c r="F682" s="847"/>
      <c r="G682" s="847"/>
      <c r="H682" s="847"/>
      <c r="I682" s="847"/>
    </row>
    <row r="683" spans="3:9" x14ac:dyDescent="0.2">
      <c r="C683" s="847"/>
      <c r="D683" s="847"/>
      <c r="E683" s="847"/>
      <c r="F683" s="847"/>
      <c r="G683" s="847"/>
      <c r="H683" s="847"/>
      <c r="I683" s="847"/>
    </row>
    <row r="684" spans="3:9" x14ac:dyDescent="0.2">
      <c r="C684" s="847"/>
      <c r="D684" s="847"/>
      <c r="E684" s="847"/>
      <c r="F684" s="847"/>
      <c r="G684" s="847"/>
      <c r="H684" s="847"/>
      <c r="I684" s="847"/>
    </row>
    <row r="685" spans="3:9" x14ac:dyDescent="0.2">
      <c r="C685" s="847"/>
      <c r="D685" s="847"/>
      <c r="E685" s="847"/>
      <c r="F685" s="847"/>
      <c r="G685" s="847"/>
      <c r="H685" s="847"/>
      <c r="I685" s="847"/>
    </row>
    <row r="686" spans="3:9" x14ac:dyDescent="0.2">
      <c r="C686" s="847"/>
      <c r="D686" s="847"/>
      <c r="E686" s="847"/>
      <c r="F686" s="847"/>
      <c r="G686" s="847"/>
      <c r="H686" s="847"/>
      <c r="I686" s="847"/>
    </row>
    <row r="687" spans="3:9" x14ac:dyDescent="0.2">
      <c r="C687" s="847"/>
      <c r="D687" s="847"/>
      <c r="E687" s="847"/>
      <c r="F687" s="847"/>
      <c r="G687" s="847"/>
      <c r="H687" s="847"/>
      <c r="I687" s="847"/>
    </row>
    <row r="688" spans="3:9" x14ac:dyDescent="0.2">
      <c r="C688" s="847"/>
      <c r="D688" s="847"/>
      <c r="E688" s="847"/>
      <c r="F688" s="847"/>
      <c r="G688" s="847"/>
      <c r="H688" s="847"/>
      <c r="I688" s="847"/>
    </row>
    <row r="689" spans="3:9" x14ac:dyDescent="0.2">
      <c r="C689" s="847"/>
      <c r="D689" s="847"/>
      <c r="E689" s="847"/>
      <c r="F689" s="847"/>
      <c r="G689" s="847"/>
      <c r="H689" s="847"/>
      <c r="I689" s="847"/>
    </row>
    <row r="690" spans="3:9" x14ac:dyDescent="0.2">
      <c r="C690" s="847"/>
      <c r="D690" s="847"/>
      <c r="E690" s="847"/>
      <c r="F690" s="847"/>
      <c r="G690" s="847"/>
      <c r="H690" s="847"/>
      <c r="I690" s="847"/>
    </row>
    <row r="691" spans="3:9" x14ac:dyDescent="0.2">
      <c r="C691" s="847"/>
      <c r="D691" s="847"/>
      <c r="E691" s="847"/>
      <c r="F691" s="847"/>
      <c r="G691" s="847"/>
      <c r="H691" s="847"/>
      <c r="I691" s="847"/>
    </row>
    <row r="692" spans="3:9" x14ac:dyDescent="0.2">
      <c r="C692" s="847"/>
      <c r="D692" s="847"/>
      <c r="E692" s="847"/>
      <c r="F692" s="847"/>
      <c r="G692" s="847"/>
      <c r="H692" s="847"/>
      <c r="I692" s="847"/>
    </row>
    <row r="693" spans="3:9" x14ac:dyDescent="0.2">
      <c r="C693" s="847"/>
      <c r="D693" s="847"/>
      <c r="E693" s="847"/>
      <c r="F693" s="847"/>
      <c r="G693" s="847"/>
      <c r="H693" s="847"/>
      <c r="I693" s="847"/>
    </row>
    <row r="694" spans="3:9" x14ac:dyDescent="0.2">
      <c r="C694" s="847"/>
      <c r="D694" s="847"/>
      <c r="E694" s="847"/>
      <c r="F694" s="847"/>
      <c r="G694" s="847"/>
      <c r="H694" s="847"/>
      <c r="I694" s="847"/>
    </row>
    <row r="695" spans="3:9" x14ac:dyDescent="0.2">
      <c r="C695" s="847"/>
      <c r="D695" s="847"/>
      <c r="E695" s="847"/>
      <c r="F695" s="847"/>
      <c r="G695" s="847"/>
      <c r="H695" s="847"/>
      <c r="I695" s="847"/>
    </row>
    <row r="696" spans="3:9" x14ac:dyDescent="0.2">
      <c r="C696" s="847"/>
      <c r="D696" s="847"/>
      <c r="E696" s="847"/>
      <c r="F696" s="847"/>
      <c r="G696" s="847"/>
      <c r="H696" s="847"/>
      <c r="I696" s="847"/>
    </row>
    <row r="697" spans="3:9" x14ac:dyDescent="0.2">
      <c r="C697" s="847"/>
      <c r="D697" s="847"/>
      <c r="E697" s="847"/>
      <c r="F697" s="847"/>
      <c r="G697" s="847"/>
      <c r="H697" s="847"/>
      <c r="I697" s="847"/>
    </row>
    <row r="698" spans="3:9" x14ac:dyDescent="0.2">
      <c r="C698" s="847"/>
      <c r="D698" s="847"/>
      <c r="E698" s="847"/>
      <c r="F698" s="847"/>
      <c r="G698" s="847"/>
      <c r="H698" s="847"/>
      <c r="I698" s="847"/>
    </row>
    <row r="699" spans="3:9" x14ac:dyDescent="0.2">
      <c r="C699" s="847"/>
      <c r="D699" s="847"/>
      <c r="E699" s="847"/>
      <c r="F699" s="847"/>
      <c r="G699" s="847"/>
      <c r="H699" s="847"/>
      <c r="I699" s="847"/>
    </row>
    <row r="700" spans="3:9" x14ac:dyDescent="0.2">
      <c r="C700" s="847"/>
      <c r="D700" s="847"/>
      <c r="E700" s="847"/>
      <c r="F700" s="847"/>
      <c r="G700" s="847"/>
      <c r="H700" s="847"/>
      <c r="I700" s="847"/>
    </row>
    <row r="701" spans="3:9" x14ac:dyDescent="0.2">
      <c r="C701" s="847"/>
      <c r="D701" s="847"/>
      <c r="E701" s="847"/>
      <c r="F701" s="847"/>
      <c r="G701" s="847"/>
      <c r="H701" s="847"/>
      <c r="I701" s="847"/>
    </row>
    <row r="702" spans="3:9" x14ac:dyDescent="0.2">
      <c r="C702" s="847"/>
      <c r="D702" s="847"/>
      <c r="E702" s="847"/>
      <c r="F702" s="847"/>
      <c r="G702" s="847"/>
      <c r="H702" s="847"/>
      <c r="I702" s="847"/>
    </row>
    <row r="703" spans="3:9" x14ac:dyDescent="0.2">
      <c r="C703" s="847"/>
      <c r="D703" s="847"/>
      <c r="E703" s="847"/>
      <c r="F703" s="847"/>
      <c r="G703" s="847"/>
      <c r="H703" s="847"/>
      <c r="I703" s="847"/>
    </row>
    <row r="704" spans="3:9" x14ac:dyDescent="0.2">
      <c r="C704" s="847"/>
      <c r="D704" s="847"/>
      <c r="E704" s="847"/>
      <c r="F704" s="847"/>
      <c r="G704" s="847"/>
      <c r="H704" s="847"/>
      <c r="I704" s="847"/>
    </row>
    <row r="705" spans="3:9" x14ac:dyDescent="0.2">
      <c r="C705" s="847"/>
      <c r="D705" s="847"/>
      <c r="E705" s="847"/>
      <c r="F705" s="847"/>
      <c r="G705" s="847"/>
      <c r="H705" s="847"/>
      <c r="I705" s="847"/>
    </row>
    <row r="706" spans="3:9" x14ac:dyDescent="0.2">
      <c r="C706" s="847"/>
      <c r="D706" s="847"/>
      <c r="E706" s="847"/>
      <c r="F706" s="847"/>
      <c r="G706" s="847"/>
      <c r="H706" s="847"/>
      <c r="I706" s="847"/>
    </row>
    <row r="707" spans="3:9" x14ac:dyDescent="0.2">
      <c r="C707" s="847"/>
      <c r="D707" s="847"/>
      <c r="E707" s="847"/>
      <c r="F707" s="847"/>
      <c r="G707" s="847"/>
      <c r="H707" s="847"/>
      <c r="I707" s="847"/>
    </row>
    <row r="708" spans="3:9" x14ac:dyDescent="0.2">
      <c r="C708" s="847"/>
      <c r="D708" s="847"/>
      <c r="E708" s="847"/>
      <c r="F708" s="847"/>
      <c r="G708" s="847"/>
      <c r="H708" s="847"/>
      <c r="I708" s="847"/>
    </row>
    <row r="709" spans="3:9" x14ac:dyDescent="0.2">
      <c r="C709" s="847"/>
      <c r="D709" s="847"/>
      <c r="E709" s="847"/>
      <c r="F709" s="847"/>
      <c r="G709" s="847"/>
      <c r="H709" s="847"/>
      <c r="I709" s="847"/>
    </row>
    <row r="710" spans="3:9" x14ac:dyDescent="0.2">
      <c r="C710" s="847"/>
      <c r="D710" s="847"/>
      <c r="E710" s="847"/>
      <c r="F710" s="847"/>
      <c r="G710" s="847"/>
      <c r="H710" s="847"/>
      <c r="I710" s="847"/>
    </row>
    <row r="711" spans="3:9" x14ac:dyDescent="0.2">
      <c r="C711" s="847"/>
      <c r="D711" s="847"/>
      <c r="E711" s="847"/>
      <c r="F711" s="847"/>
      <c r="G711" s="847"/>
      <c r="H711" s="847"/>
      <c r="I711" s="847"/>
    </row>
    <row r="712" spans="3:9" x14ac:dyDescent="0.2">
      <c r="C712" s="847"/>
      <c r="D712" s="847"/>
      <c r="E712" s="847"/>
      <c r="F712" s="847"/>
      <c r="G712" s="847"/>
      <c r="H712" s="847"/>
      <c r="I712" s="847"/>
    </row>
    <row r="713" spans="3:9" x14ac:dyDescent="0.2">
      <c r="C713" s="847"/>
      <c r="D713" s="847"/>
      <c r="E713" s="847"/>
      <c r="F713" s="847"/>
      <c r="G713" s="847"/>
      <c r="H713" s="847"/>
      <c r="I713" s="847"/>
    </row>
    <row r="714" spans="3:9" x14ac:dyDescent="0.2">
      <c r="C714" s="847"/>
      <c r="D714" s="847"/>
      <c r="E714" s="847"/>
      <c r="F714" s="847"/>
      <c r="G714" s="847"/>
      <c r="H714" s="847"/>
      <c r="I714" s="847"/>
    </row>
    <row r="715" spans="3:9" x14ac:dyDescent="0.2">
      <c r="C715" s="847"/>
      <c r="D715" s="847"/>
      <c r="E715" s="847"/>
      <c r="F715" s="847"/>
      <c r="G715" s="847"/>
      <c r="H715" s="847"/>
      <c r="I715" s="847"/>
    </row>
    <row r="716" spans="3:9" x14ac:dyDescent="0.2">
      <c r="C716" s="847"/>
      <c r="D716" s="847"/>
      <c r="E716" s="847"/>
      <c r="F716" s="847"/>
      <c r="G716" s="847"/>
      <c r="H716" s="847"/>
      <c r="I716" s="847"/>
    </row>
    <row r="717" spans="3:9" x14ac:dyDescent="0.2">
      <c r="C717" s="847"/>
      <c r="D717" s="847"/>
      <c r="E717" s="847"/>
      <c r="F717" s="847"/>
      <c r="G717" s="847"/>
      <c r="H717" s="847"/>
      <c r="I717" s="847"/>
    </row>
    <row r="718" spans="3:9" x14ac:dyDescent="0.2">
      <c r="C718" s="847"/>
      <c r="D718" s="847"/>
      <c r="E718" s="847"/>
      <c r="F718" s="847"/>
      <c r="G718" s="847"/>
      <c r="H718" s="847"/>
      <c r="I718" s="847"/>
    </row>
    <row r="719" spans="3:9" x14ac:dyDescent="0.2">
      <c r="C719" s="847"/>
      <c r="D719" s="847"/>
      <c r="E719" s="847"/>
      <c r="F719" s="847"/>
      <c r="G719" s="847"/>
      <c r="H719" s="847"/>
      <c r="I719" s="847"/>
    </row>
    <row r="720" spans="3:9" x14ac:dyDescent="0.2">
      <c r="C720" s="847"/>
      <c r="D720" s="847"/>
      <c r="E720" s="847"/>
      <c r="F720" s="847"/>
      <c r="G720" s="847"/>
      <c r="H720" s="847"/>
      <c r="I720" s="847"/>
    </row>
    <row r="721" spans="3:9" x14ac:dyDescent="0.2">
      <c r="C721" s="847"/>
      <c r="D721" s="847"/>
      <c r="E721" s="847"/>
      <c r="F721" s="847"/>
      <c r="G721" s="847"/>
      <c r="H721" s="847"/>
      <c r="I721" s="847"/>
    </row>
    <row r="722" spans="3:9" x14ac:dyDescent="0.2">
      <c r="C722" s="847"/>
      <c r="D722" s="847"/>
      <c r="E722" s="847"/>
      <c r="F722" s="847"/>
      <c r="G722" s="847"/>
      <c r="H722" s="847"/>
      <c r="I722" s="847"/>
    </row>
    <row r="723" spans="3:9" x14ac:dyDescent="0.2">
      <c r="C723" s="847"/>
      <c r="D723" s="847"/>
      <c r="E723" s="847"/>
      <c r="F723" s="847"/>
      <c r="G723" s="847"/>
      <c r="H723" s="847"/>
      <c r="I723" s="847"/>
    </row>
    <row r="724" spans="3:9" x14ac:dyDescent="0.2">
      <c r="C724" s="847"/>
      <c r="D724" s="847"/>
      <c r="E724" s="847"/>
      <c r="F724" s="847"/>
      <c r="G724" s="847"/>
      <c r="H724" s="847"/>
      <c r="I724" s="847"/>
    </row>
    <row r="725" spans="3:9" x14ac:dyDescent="0.2">
      <c r="C725" s="847"/>
      <c r="D725" s="847"/>
      <c r="E725" s="847"/>
      <c r="F725" s="847"/>
      <c r="G725" s="847"/>
      <c r="H725" s="847"/>
      <c r="I725" s="847"/>
    </row>
    <row r="726" spans="3:9" x14ac:dyDescent="0.2">
      <c r="C726" s="847"/>
      <c r="D726" s="847"/>
      <c r="E726" s="847"/>
      <c r="F726" s="847"/>
      <c r="G726" s="847"/>
      <c r="H726" s="847"/>
      <c r="I726" s="847"/>
    </row>
    <row r="727" spans="3:9" x14ac:dyDescent="0.2">
      <c r="C727" s="847"/>
      <c r="D727" s="847"/>
      <c r="E727" s="847"/>
      <c r="F727" s="847"/>
      <c r="G727" s="847"/>
      <c r="H727" s="847"/>
      <c r="I727" s="847"/>
    </row>
    <row r="728" spans="3:9" x14ac:dyDescent="0.2">
      <c r="C728" s="847"/>
      <c r="D728" s="847"/>
      <c r="E728" s="847"/>
      <c r="F728" s="847"/>
      <c r="G728" s="847"/>
      <c r="H728" s="847"/>
      <c r="I728" s="847"/>
    </row>
    <row r="729" spans="3:9" x14ac:dyDescent="0.2">
      <c r="C729" s="847"/>
      <c r="D729" s="847"/>
      <c r="E729" s="847"/>
      <c r="F729" s="847"/>
      <c r="G729" s="847"/>
      <c r="H729" s="847"/>
      <c r="I729" s="847"/>
    </row>
    <row r="730" spans="3:9" x14ac:dyDescent="0.2">
      <c r="C730" s="847"/>
      <c r="D730" s="847"/>
      <c r="E730" s="847"/>
      <c r="F730" s="847"/>
      <c r="G730" s="847"/>
      <c r="H730" s="847"/>
      <c r="I730" s="847"/>
    </row>
    <row r="731" spans="3:9" x14ac:dyDescent="0.2">
      <c r="C731" s="847"/>
      <c r="D731" s="847"/>
      <c r="E731" s="847"/>
      <c r="F731" s="847"/>
      <c r="G731" s="847"/>
      <c r="H731" s="847"/>
      <c r="I731" s="847"/>
    </row>
    <row r="732" spans="3:9" x14ac:dyDescent="0.2">
      <c r="C732" s="847"/>
      <c r="D732" s="847"/>
      <c r="E732" s="847"/>
      <c r="F732" s="847"/>
      <c r="G732" s="847"/>
      <c r="H732" s="847"/>
      <c r="I732" s="847"/>
    </row>
    <row r="733" spans="3:9" x14ac:dyDescent="0.2">
      <c r="C733" s="847"/>
      <c r="D733" s="847"/>
      <c r="E733" s="847"/>
      <c r="F733" s="847"/>
      <c r="G733" s="847"/>
      <c r="H733" s="847"/>
      <c r="I733" s="847"/>
    </row>
    <row r="734" spans="3:9" x14ac:dyDescent="0.2">
      <c r="C734" s="847"/>
      <c r="D734" s="847"/>
      <c r="E734" s="847"/>
      <c r="F734" s="847"/>
      <c r="G734" s="847"/>
      <c r="H734" s="847"/>
      <c r="I734" s="847"/>
    </row>
    <row r="735" spans="3:9" x14ac:dyDescent="0.2">
      <c r="C735" s="847"/>
      <c r="D735" s="847"/>
      <c r="E735" s="847"/>
      <c r="F735" s="847"/>
      <c r="G735" s="847"/>
      <c r="H735" s="847"/>
      <c r="I735" s="847"/>
    </row>
    <row r="736" spans="3:9" x14ac:dyDescent="0.2">
      <c r="C736" s="847"/>
      <c r="D736" s="847"/>
      <c r="E736" s="847"/>
      <c r="F736" s="847"/>
      <c r="G736" s="847"/>
      <c r="H736" s="847"/>
      <c r="I736" s="847"/>
    </row>
    <row r="737" spans="3:9" x14ac:dyDescent="0.2">
      <c r="C737" s="847"/>
      <c r="D737" s="847"/>
      <c r="E737" s="847"/>
      <c r="F737" s="847"/>
      <c r="G737" s="847"/>
      <c r="H737" s="847"/>
      <c r="I737" s="847"/>
    </row>
    <row r="738" spans="3:9" x14ac:dyDescent="0.2">
      <c r="C738" s="847"/>
      <c r="D738" s="847"/>
      <c r="E738" s="847"/>
      <c r="F738" s="847"/>
      <c r="G738" s="847"/>
      <c r="H738" s="847"/>
      <c r="I738" s="847"/>
    </row>
    <row r="739" spans="3:9" x14ac:dyDescent="0.2">
      <c r="C739" s="847"/>
      <c r="D739" s="847"/>
      <c r="E739" s="847"/>
      <c r="F739" s="847"/>
      <c r="G739" s="847"/>
      <c r="H739" s="847"/>
      <c r="I739" s="847"/>
    </row>
    <row r="740" spans="3:9" x14ac:dyDescent="0.2">
      <c r="C740" s="847"/>
      <c r="D740" s="847"/>
      <c r="E740" s="847"/>
      <c r="F740" s="847"/>
      <c r="G740" s="847"/>
      <c r="H740" s="847"/>
      <c r="I740" s="847"/>
    </row>
    <row r="741" spans="3:9" x14ac:dyDescent="0.2">
      <c r="C741" s="847"/>
      <c r="D741" s="847"/>
      <c r="E741" s="847"/>
      <c r="F741" s="847"/>
      <c r="G741" s="847"/>
      <c r="H741" s="847"/>
      <c r="I741" s="847"/>
    </row>
    <row r="742" spans="3:9" x14ac:dyDescent="0.2">
      <c r="C742" s="847"/>
      <c r="D742" s="847"/>
      <c r="E742" s="847"/>
      <c r="F742" s="847"/>
      <c r="G742" s="847"/>
      <c r="H742" s="847"/>
      <c r="I742" s="847"/>
    </row>
    <row r="743" spans="3:9" x14ac:dyDescent="0.2">
      <c r="C743" s="847"/>
      <c r="D743" s="847"/>
      <c r="E743" s="847"/>
      <c r="F743" s="847"/>
      <c r="G743" s="847"/>
      <c r="H743" s="847"/>
      <c r="I743" s="847"/>
    </row>
    <row r="744" spans="3:9" x14ac:dyDescent="0.2">
      <c r="C744" s="847"/>
      <c r="D744" s="847"/>
      <c r="E744" s="847"/>
      <c r="F744" s="847"/>
      <c r="G744" s="847"/>
      <c r="H744" s="847"/>
      <c r="I744" s="847"/>
    </row>
    <row r="745" spans="3:9" x14ac:dyDescent="0.2">
      <c r="C745" s="847"/>
      <c r="D745" s="847"/>
      <c r="E745" s="847"/>
      <c r="F745" s="847"/>
      <c r="G745" s="847"/>
      <c r="H745" s="847"/>
      <c r="I745" s="847"/>
    </row>
    <row r="746" spans="3:9" x14ac:dyDescent="0.2">
      <c r="C746" s="847"/>
      <c r="D746" s="847"/>
      <c r="E746" s="847"/>
      <c r="F746" s="847"/>
      <c r="G746" s="847"/>
      <c r="H746" s="847"/>
      <c r="I746" s="847"/>
    </row>
    <row r="747" spans="3:9" x14ac:dyDescent="0.2">
      <c r="C747" s="847"/>
      <c r="D747" s="847"/>
      <c r="E747" s="847"/>
      <c r="F747" s="847"/>
      <c r="G747" s="847"/>
      <c r="H747" s="847"/>
      <c r="I747" s="847"/>
    </row>
    <row r="748" spans="3:9" x14ac:dyDescent="0.2">
      <c r="C748" s="847"/>
      <c r="D748" s="847"/>
      <c r="E748" s="847"/>
      <c r="F748" s="847"/>
      <c r="G748" s="847"/>
      <c r="H748" s="847"/>
      <c r="I748" s="847"/>
    </row>
    <row r="749" spans="3:9" x14ac:dyDescent="0.2">
      <c r="C749" s="847"/>
      <c r="D749" s="847"/>
      <c r="E749" s="847"/>
      <c r="F749" s="847"/>
      <c r="G749" s="847"/>
      <c r="H749" s="847"/>
      <c r="I749" s="847"/>
    </row>
    <row r="750" spans="3:9" x14ac:dyDescent="0.2">
      <c r="C750" s="847"/>
      <c r="D750" s="847"/>
      <c r="E750" s="847"/>
      <c r="F750" s="847"/>
      <c r="G750" s="847"/>
      <c r="H750" s="847"/>
      <c r="I750" s="847"/>
    </row>
    <row r="751" spans="3:9" x14ac:dyDescent="0.2">
      <c r="C751" s="847"/>
      <c r="D751" s="847"/>
      <c r="E751" s="847"/>
      <c r="F751" s="847"/>
      <c r="G751" s="847"/>
      <c r="H751" s="847"/>
      <c r="I751" s="847"/>
    </row>
    <row r="752" spans="3:9" x14ac:dyDescent="0.2">
      <c r="C752" s="847"/>
      <c r="D752" s="847"/>
      <c r="E752" s="847"/>
      <c r="F752" s="847"/>
      <c r="G752" s="847"/>
      <c r="H752" s="847"/>
      <c r="I752" s="847"/>
    </row>
    <row r="753" spans="3:9" x14ac:dyDescent="0.2">
      <c r="C753" s="847"/>
      <c r="D753" s="847"/>
      <c r="E753" s="847"/>
      <c r="F753" s="847"/>
      <c r="G753" s="847"/>
      <c r="H753" s="847"/>
      <c r="I753" s="847"/>
    </row>
    <row r="754" spans="3:9" x14ac:dyDescent="0.2">
      <c r="C754" s="847"/>
      <c r="D754" s="847"/>
      <c r="E754" s="847"/>
      <c r="F754" s="847"/>
      <c r="G754" s="847"/>
      <c r="H754" s="847"/>
      <c r="I754" s="847"/>
    </row>
    <row r="755" spans="3:9" x14ac:dyDescent="0.2">
      <c r="C755" s="847"/>
      <c r="D755" s="847"/>
      <c r="E755" s="847"/>
      <c r="F755" s="847"/>
      <c r="G755" s="847"/>
      <c r="H755" s="847"/>
      <c r="I755" s="847"/>
    </row>
    <row r="756" spans="3:9" x14ac:dyDescent="0.2">
      <c r="C756" s="847"/>
      <c r="D756" s="847"/>
      <c r="E756" s="847"/>
      <c r="F756" s="847"/>
      <c r="G756" s="847"/>
      <c r="H756" s="847"/>
      <c r="I756" s="847"/>
    </row>
    <row r="757" spans="3:9" x14ac:dyDescent="0.2">
      <c r="C757" s="847"/>
      <c r="D757" s="847"/>
      <c r="E757" s="847"/>
      <c r="F757" s="847"/>
      <c r="G757" s="847"/>
      <c r="H757" s="847"/>
      <c r="I757" s="847"/>
    </row>
    <row r="758" spans="3:9" x14ac:dyDescent="0.2">
      <c r="C758" s="847"/>
      <c r="D758" s="847"/>
      <c r="E758" s="847"/>
      <c r="F758" s="847"/>
      <c r="G758" s="847"/>
      <c r="H758" s="847"/>
      <c r="I758" s="847"/>
    </row>
    <row r="759" spans="3:9" x14ac:dyDescent="0.2">
      <c r="C759" s="847"/>
      <c r="D759" s="847"/>
      <c r="E759" s="847"/>
      <c r="F759" s="847"/>
      <c r="G759" s="847"/>
      <c r="H759" s="847"/>
      <c r="I759" s="847"/>
    </row>
    <row r="760" spans="3:9" x14ac:dyDescent="0.2">
      <c r="C760" s="847"/>
      <c r="D760" s="847"/>
      <c r="E760" s="847"/>
      <c r="F760" s="847"/>
      <c r="G760" s="847"/>
      <c r="H760" s="847"/>
      <c r="I760" s="847"/>
    </row>
    <row r="761" spans="3:9" x14ac:dyDescent="0.2">
      <c r="C761" s="847"/>
      <c r="D761" s="847"/>
      <c r="E761" s="847"/>
      <c r="F761" s="847"/>
      <c r="G761" s="847"/>
      <c r="H761" s="847"/>
      <c r="I761" s="847"/>
    </row>
    <row r="762" spans="3:9" x14ac:dyDescent="0.2">
      <c r="C762" s="847"/>
      <c r="D762" s="847"/>
      <c r="E762" s="847"/>
      <c r="F762" s="847"/>
      <c r="G762" s="847"/>
      <c r="H762" s="847"/>
      <c r="I762" s="847"/>
    </row>
    <row r="763" spans="3:9" x14ac:dyDescent="0.2">
      <c r="C763" s="847"/>
      <c r="D763" s="847"/>
      <c r="E763" s="847"/>
      <c r="F763" s="847"/>
      <c r="G763" s="847"/>
      <c r="H763" s="847"/>
      <c r="I763" s="847"/>
    </row>
    <row r="764" spans="3:9" x14ac:dyDescent="0.2">
      <c r="C764" s="847"/>
      <c r="D764" s="847"/>
      <c r="E764" s="847"/>
      <c r="F764" s="847"/>
      <c r="G764" s="847"/>
      <c r="H764" s="847"/>
      <c r="I764" s="847"/>
    </row>
    <row r="765" spans="3:9" x14ac:dyDescent="0.2">
      <c r="C765" s="847"/>
      <c r="D765" s="847"/>
      <c r="E765" s="847"/>
      <c r="F765" s="847"/>
      <c r="G765" s="847"/>
      <c r="H765" s="847"/>
      <c r="I765" s="847"/>
    </row>
    <row r="766" spans="3:9" x14ac:dyDescent="0.2">
      <c r="C766" s="847"/>
      <c r="D766" s="847"/>
      <c r="E766" s="847"/>
      <c r="F766" s="847"/>
      <c r="G766" s="847"/>
      <c r="H766" s="847"/>
      <c r="I766" s="847"/>
    </row>
    <row r="767" spans="3:9" x14ac:dyDescent="0.2">
      <c r="C767" s="847"/>
      <c r="D767" s="847"/>
      <c r="E767" s="847"/>
      <c r="F767" s="847"/>
      <c r="G767" s="847"/>
      <c r="H767" s="847"/>
      <c r="I767" s="847"/>
    </row>
    <row r="768" spans="3:9" x14ac:dyDescent="0.2">
      <c r="C768" s="847"/>
      <c r="D768" s="847"/>
      <c r="E768" s="847"/>
      <c r="F768" s="847"/>
      <c r="G768" s="847"/>
      <c r="H768" s="847"/>
      <c r="I768" s="847"/>
    </row>
    <row r="769" spans="3:9" x14ac:dyDescent="0.2">
      <c r="C769" s="847"/>
      <c r="D769" s="847"/>
      <c r="E769" s="847"/>
      <c r="F769" s="847"/>
      <c r="G769" s="847"/>
      <c r="H769" s="847"/>
      <c r="I769" s="847"/>
    </row>
    <row r="770" spans="3:9" x14ac:dyDescent="0.2">
      <c r="C770" s="847"/>
      <c r="D770" s="847"/>
      <c r="E770" s="847"/>
      <c r="F770" s="847"/>
      <c r="G770" s="847"/>
      <c r="H770" s="847"/>
      <c r="I770" s="847"/>
    </row>
    <row r="771" spans="3:9" x14ac:dyDescent="0.2">
      <c r="C771" s="847"/>
      <c r="D771" s="847"/>
      <c r="E771" s="847"/>
      <c r="F771" s="847"/>
      <c r="G771" s="847"/>
      <c r="H771" s="847"/>
      <c r="I771" s="847"/>
    </row>
    <row r="772" spans="3:9" x14ac:dyDescent="0.2">
      <c r="C772" s="847"/>
      <c r="D772" s="847"/>
      <c r="E772" s="847"/>
      <c r="F772" s="847"/>
      <c r="G772" s="847"/>
      <c r="H772" s="847"/>
      <c r="I772" s="847"/>
    </row>
    <row r="773" spans="3:9" x14ac:dyDescent="0.2">
      <c r="C773" s="847"/>
      <c r="D773" s="847"/>
      <c r="E773" s="847"/>
      <c r="F773" s="847"/>
      <c r="G773" s="847"/>
      <c r="H773" s="847"/>
      <c r="I773" s="847"/>
    </row>
    <row r="774" spans="3:9" x14ac:dyDescent="0.2">
      <c r="C774" s="847"/>
      <c r="D774" s="847"/>
      <c r="E774" s="847"/>
      <c r="F774" s="847"/>
      <c r="G774" s="847"/>
      <c r="H774" s="847"/>
      <c r="I774" s="847"/>
    </row>
    <row r="775" spans="3:9" x14ac:dyDescent="0.2">
      <c r="C775" s="847"/>
      <c r="D775" s="847"/>
      <c r="E775" s="847"/>
      <c r="F775" s="847"/>
      <c r="G775" s="847"/>
      <c r="H775" s="847"/>
      <c r="I775" s="847"/>
    </row>
    <row r="776" spans="3:9" x14ac:dyDescent="0.2">
      <c r="C776" s="847"/>
      <c r="D776" s="847"/>
      <c r="E776" s="847"/>
      <c r="F776" s="847"/>
      <c r="G776" s="847"/>
      <c r="H776" s="847"/>
      <c r="I776" s="847"/>
    </row>
    <row r="777" spans="3:9" x14ac:dyDescent="0.2">
      <c r="C777" s="847"/>
      <c r="D777" s="847"/>
      <c r="E777" s="847"/>
      <c r="F777" s="847"/>
      <c r="G777" s="847"/>
      <c r="H777" s="847"/>
      <c r="I777" s="847"/>
    </row>
    <row r="778" spans="3:9" x14ac:dyDescent="0.2">
      <c r="C778" s="847"/>
      <c r="D778" s="847"/>
      <c r="E778" s="847"/>
      <c r="F778" s="847"/>
      <c r="G778" s="847"/>
      <c r="H778" s="847"/>
      <c r="I778" s="847"/>
    </row>
    <row r="779" spans="3:9" x14ac:dyDescent="0.2">
      <c r="C779" s="847"/>
      <c r="D779" s="847"/>
      <c r="E779" s="847"/>
      <c r="F779" s="847"/>
      <c r="G779" s="847"/>
      <c r="H779" s="847"/>
      <c r="I779" s="847"/>
    </row>
    <row r="780" spans="3:9" x14ac:dyDescent="0.2">
      <c r="C780" s="847"/>
      <c r="D780" s="847"/>
      <c r="E780" s="847"/>
      <c r="F780" s="847"/>
      <c r="G780" s="847"/>
      <c r="H780" s="847"/>
      <c r="I780" s="847"/>
    </row>
    <row r="781" spans="3:9" x14ac:dyDescent="0.2">
      <c r="C781" s="847"/>
      <c r="D781" s="847"/>
      <c r="E781" s="847"/>
      <c r="F781" s="847"/>
      <c r="G781" s="847"/>
      <c r="H781" s="847"/>
      <c r="I781" s="847"/>
    </row>
    <row r="782" spans="3:9" x14ac:dyDescent="0.2">
      <c r="C782" s="847"/>
      <c r="D782" s="847"/>
      <c r="E782" s="847"/>
      <c r="F782" s="847"/>
      <c r="G782" s="847"/>
      <c r="H782" s="847"/>
      <c r="I782" s="847"/>
    </row>
    <row r="783" spans="3:9" x14ac:dyDescent="0.2">
      <c r="C783" s="847"/>
      <c r="D783" s="847"/>
      <c r="E783" s="847"/>
      <c r="F783" s="847"/>
      <c r="G783" s="847"/>
      <c r="H783" s="847"/>
      <c r="I783" s="847"/>
    </row>
    <row r="784" spans="3:9" x14ac:dyDescent="0.2">
      <c r="C784" s="847"/>
      <c r="D784" s="847"/>
      <c r="E784" s="847"/>
      <c r="F784" s="847"/>
      <c r="G784" s="847"/>
      <c r="H784" s="847"/>
      <c r="I784" s="847"/>
    </row>
    <row r="785" spans="3:9" x14ac:dyDescent="0.2">
      <c r="C785" s="847"/>
      <c r="D785" s="847"/>
      <c r="E785" s="847"/>
      <c r="F785" s="847"/>
      <c r="G785" s="847"/>
      <c r="H785" s="847"/>
      <c r="I785" s="847"/>
    </row>
    <row r="786" spans="3:9" x14ac:dyDescent="0.2">
      <c r="C786" s="847"/>
      <c r="D786" s="847"/>
      <c r="E786" s="847"/>
      <c r="F786" s="847"/>
      <c r="G786" s="847"/>
      <c r="H786" s="847"/>
      <c r="I786" s="847"/>
    </row>
    <row r="787" spans="3:9" x14ac:dyDescent="0.2">
      <c r="C787" s="847"/>
      <c r="D787" s="847"/>
      <c r="E787" s="847"/>
      <c r="F787" s="847"/>
      <c r="G787" s="847"/>
      <c r="H787" s="847"/>
      <c r="I787" s="847"/>
    </row>
    <row r="788" spans="3:9" x14ac:dyDescent="0.2">
      <c r="C788" s="847"/>
      <c r="D788" s="847"/>
      <c r="E788" s="847"/>
      <c r="F788" s="847"/>
      <c r="G788" s="847"/>
      <c r="H788" s="847"/>
      <c r="I788" s="847"/>
    </row>
    <row r="789" spans="3:9" x14ac:dyDescent="0.2">
      <c r="C789" s="847"/>
      <c r="D789" s="847"/>
      <c r="E789" s="847"/>
      <c r="F789" s="847"/>
      <c r="G789" s="847"/>
      <c r="H789" s="847"/>
      <c r="I789" s="847"/>
    </row>
    <row r="790" spans="3:9" x14ac:dyDescent="0.2">
      <c r="C790" s="847"/>
      <c r="D790" s="847"/>
      <c r="E790" s="847"/>
      <c r="F790" s="847"/>
      <c r="G790" s="847"/>
      <c r="H790" s="847"/>
      <c r="I790" s="847"/>
    </row>
    <row r="791" spans="3:9" x14ac:dyDescent="0.2">
      <c r="C791" s="847"/>
      <c r="D791" s="847"/>
      <c r="E791" s="847"/>
      <c r="F791" s="847"/>
      <c r="G791" s="847"/>
      <c r="H791" s="847"/>
      <c r="I791" s="847"/>
    </row>
    <row r="792" spans="3:9" x14ac:dyDescent="0.2">
      <c r="C792" s="847"/>
      <c r="D792" s="847"/>
      <c r="E792" s="847"/>
      <c r="F792" s="847"/>
      <c r="G792" s="847"/>
      <c r="H792" s="847"/>
      <c r="I792" s="847"/>
    </row>
    <row r="793" spans="3:9" x14ac:dyDescent="0.2">
      <c r="C793" s="847"/>
      <c r="D793" s="847"/>
      <c r="E793" s="847"/>
      <c r="F793" s="847"/>
      <c r="G793" s="847"/>
      <c r="H793" s="847"/>
      <c r="I793" s="847"/>
    </row>
    <row r="794" spans="3:9" x14ac:dyDescent="0.2">
      <c r="C794" s="847"/>
      <c r="D794" s="847"/>
      <c r="E794" s="847"/>
      <c r="F794" s="847"/>
      <c r="G794" s="847"/>
      <c r="H794" s="847"/>
      <c r="I794" s="847"/>
    </row>
    <row r="795" spans="3:9" x14ac:dyDescent="0.2">
      <c r="C795" s="847"/>
      <c r="D795" s="847"/>
      <c r="E795" s="847"/>
      <c r="F795" s="847"/>
      <c r="G795" s="847"/>
      <c r="H795" s="847"/>
      <c r="I795" s="847"/>
    </row>
    <row r="796" spans="3:9" x14ac:dyDescent="0.2">
      <c r="C796" s="847"/>
      <c r="D796" s="847"/>
      <c r="E796" s="847"/>
      <c r="F796" s="847"/>
      <c r="G796" s="847"/>
      <c r="H796" s="847"/>
      <c r="I796" s="847"/>
    </row>
    <row r="797" spans="3:9" x14ac:dyDescent="0.2">
      <c r="C797" s="847"/>
      <c r="D797" s="847"/>
      <c r="E797" s="847"/>
      <c r="F797" s="847"/>
      <c r="G797" s="847"/>
      <c r="H797" s="847"/>
      <c r="I797" s="847"/>
    </row>
    <row r="798" spans="3:9" x14ac:dyDescent="0.2">
      <c r="C798" s="847"/>
      <c r="D798" s="847"/>
      <c r="E798" s="847"/>
      <c r="F798" s="847"/>
      <c r="G798" s="847"/>
      <c r="H798" s="847"/>
      <c r="I798" s="847"/>
    </row>
    <row r="799" spans="3:9" x14ac:dyDescent="0.2">
      <c r="C799" s="847"/>
      <c r="D799" s="847"/>
      <c r="E799" s="847"/>
      <c r="F799" s="847"/>
      <c r="G799" s="847"/>
      <c r="H799" s="847"/>
      <c r="I799" s="847"/>
    </row>
    <row r="800" spans="3:9" x14ac:dyDescent="0.2">
      <c r="C800" s="847"/>
      <c r="D800" s="847"/>
      <c r="E800" s="847"/>
      <c r="F800" s="847"/>
      <c r="G800" s="847"/>
      <c r="H800" s="847"/>
      <c r="I800" s="847"/>
    </row>
    <row r="801" spans="3:9" x14ac:dyDescent="0.2">
      <c r="C801" s="847"/>
      <c r="D801" s="847"/>
      <c r="E801" s="847"/>
      <c r="F801" s="847"/>
      <c r="G801" s="847"/>
      <c r="H801" s="847"/>
      <c r="I801" s="847"/>
    </row>
    <row r="802" spans="3:9" x14ac:dyDescent="0.2">
      <c r="C802" s="847"/>
      <c r="D802" s="847"/>
      <c r="E802" s="847"/>
      <c r="F802" s="847"/>
      <c r="G802" s="847"/>
      <c r="H802" s="847"/>
      <c r="I802" s="847"/>
    </row>
    <row r="803" spans="3:9" x14ac:dyDescent="0.2">
      <c r="C803" s="847"/>
      <c r="D803" s="847"/>
      <c r="E803" s="847"/>
      <c r="F803" s="847"/>
      <c r="G803" s="847"/>
      <c r="H803" s="847"/>
      <c r="I803" s="847"/>
    </row>
    <row r="804" spans="3:9" x14ac:dyDescent="0.2">
      <c r="C804" s="847"/>
      <c r="D804" s="847"/>
      <c r="E804" s="847"/>
      <c r="F804" s="847"/>
      <c r="G804" s="847"/>
      <c r="H804" s="847"/>
      <c r="I804" s="847"/>
    </row>
    <row r="805" spans="3:9" x14ac:dyDescent="0.2">
      <c r="C805" s="847"/>
      <c r="D805" s="847"/>
      <c r="E805" s="847"/>
      <c r="F805" s="847"/>
      <c r="G805" s="847"/>
      <c r="H805" s="847"/>
      <c r="I805" s="847"/>
    </row>
    <row r="806" spans="3:9" x14ac:dyDescent="0.2">
      <c r="C806" s="847"/>
      <c r="D806" s="847"/>
      <c r="E806" s="847"/>
      <c r="F806" s="847"/>
      <c r="G806" s="847"/>
      <c r="H806" s="847"/>
      <c r="I806" s="847"/>
    </row>
    <row r="807" spans="3:9" x14ac:dyDescent="0.2">
      <c r="C807" s="847"/>
      <c r="D807" s="847"/>
      <c r="E807" s="847"/>
      <c r="F807" s="847"/>
      <c r="G807" s="847"/>
      <c r="H807" s="847"/>
      <c r="I807" s="847"/>
    </row>
    <row r="808" spans="3:9" x14ac:dyDescent="0.2">
      <c r="C808" s="847"/>
      <c r="D808" s="847"/>
      <c r="E808" s="847"/>
      <c r="F808" s="847"/>
      <c r="G808" s="847"/>
      <c r="H808" s="847"/>
      <c r="I808" s="847"/>
    </row>
    <row r="809" spans="3:9" x14ac:dyDescent="0.2">
      <c r="C809" s="847"/>
      <c r="D809" s="847"/>
      <c r="E809" s="847"/>
      <c r="F809" s="847"/>
      <c r="G809" s="847"/>
      <c r="H809" s="847"/>
      <c r="I809" s="847"/>
    </row>
    <row r="810" spans="3:9" x14ac:dyDescent="0.2">
      <c r="C810" s="847"/>
      <c r="D810" s="847"/>
      <c r="E810" s="847"/>
      <c r="F810" s="847"/>
      <c r="G810" s="847"/>
      <c r="H810" s="847"/>
      <c r="I810" s="847"/>
    </row>
    <row r="811" spans="3:9" x14ac:dyDescent="0.2">
      <c r="C811" s="847"/>
      <c r="D811" s="847"/>
      <c r="E811" s="847"/>
      <c r="F811" s="847"/>
      <c r="G811" s="847"/>
      <c r="H811" s="847"/>
      <c r="I811" s="847"/>
    </row>
    <row r="812" spans="3:9" x14ac:dyDescent="0.2">
      <c r="C812" s="847"/>
      <c r="D812" s="847"/>
      <c r="E812" s="847"/>
      <c r="F812" s="847"/>
      <c r="G812" s="847"/>
      <c r="H812" s="847"/>
      <c r="I812" s="847"/>
    </row>
    <row r="813" spans="3:9" x14ac:dyDescent="0.2">
      <c r="C813" s="847"/>
      <c r="D813" s="847"/>
      <c r="E813" s="847"/>
      <c r="F813" s="847"/>
      <c r="G813" s="847"/>
      <c r="H813" s="847"/>
      <c r="I813" s="847"/>
    </row>
    <row r="814" spans="3:9" x14ac:dyDescent="0.2">
      <c r="C814" s="847"/>
      <c r="D814" s="847"/>
      <c r="E814" s="847"/>
      <c r="F814" s="847"/>
      <c r="G814" s="847"/>
      <c r="H814" s="847"/>
      <c r="I814" s="847"/>
    </row>
    <row r="815" spans="3:9" x14ac:dyDescent="0.2">
      <c r="C815" s="847"/>
      <c r="D815" s="847"/>
      <c r="E815" s="847"/>
      <c r="F815" s="847"/>
      <c r="G815" s="847"/>
      <c r="H815" s="847"/>
      <c r="I815" s="847"/>
    </row>
    <row r="816" spans="3:9" x14ac:dyDescent="0.2">
      <c r="C816" s="847"/>
      <c r="D816" s="847"/>
      <c r="E816" s="847"/>
      <c r="F816" s="847"/>
      <c r="G816" s="847"/>
      <c r="H816" s="847"/>
      <c r="I816" s="847"/>
    </row>
    <row r="817" spans="3:9" x14ac:dyDescent="0.2">
      <c r="C817" s="847"/>
      <c r="D817" s="847"/>
      <c r="E817" s="847"/>
      <c r="F817" s="847"/>
      <c r="G817" s="847"/>
      <c r="H817" s="847"/>
      <c r="I817" s="847"/>
    </row>
    <row r="818" spans="3:9" x14ac:dyDescent="0.2">
      <c r="C818" s="847"/>
      <c r="D818" s="847"/>
      <c r="E818" s="847"/>
      <c r="F818" s="847"/>
      <c r="G818" s="847"/>
      <c r="H818" s="847"/>
      <c r="I818" s="847"/>
    </row>
    <row r="819" spans="3:9" x14ac:dyDescent="0.2">
      <c r="C819" s="847"/>
      <c r="D819" s="847"/>
      <c r="E819" s="847"/>
      <c r="F819" s="847"/>
      <c r="G819" s="847"/>
      <c r="H819" s="847"/>
      <c r="I819" s="847"/>
    </row>
    <row r="820" spans="3:9" x14ac:dyDescent="0.2">
      <c r="C820" s="847"/>
      <c r="D820" s="847"/>
      <c r="E820" s="847"/>
      <c r="F820" s="847"/>
      <c r="G820" s="847"/>
      <c r="H820" s="847"/>
      <c r="I820" s="847"/>
    </row>
    <row r="821" spans="3:9" x14ac:dyDescent="0.2">
      <c r="C821" s="847"/>
      <c r="D821" s="847"/>
      <c r="E821" s="847"/>
      <c r="F821" s="847"/>
      <c r="G821" s="847"/>
      <c r="H821" s="847"/>
      <c r="I821" s="847"/>
    </row>
    <row r="822" spans="3:9" x14ac:dyDescent="0.2">
      <c r="C822" s="847"/>
      <c r="D822" s="847"/>
      <c r="E822" s="847"/>
      <c r="F822" s="847"/>
      <c r="G822" s="847"/>
      <c r="H822" s="847"/>
      <c r="I822" s="847"/>
    </row>
    <row r="823" spans="3:9" x14ac:dyDescent="0.2">
      <c r="C823" s="847"/>
      <c r="D823" s="847"/>
      <c r="E823" s="847"/>
      <c r="F823" s="847"/>
      <c r="G823" s="847"/>
      <c r="H823" s="847"/>
      <c r="I823" s="847"/>
    </row>
    <row r="824" spans="3:9" x14ac:dyDescent="0.2">
      <c r="C824" s="847"/>
      <c r="D824" s="847"/>
      <c r="E824" s="847"/>
      <c r="F824" s="847"/>
      <c r="G824" s="847"/>
      <c r="H824" s="847"/>
      <c r="I824" s="847"/>
    </row>
    <row r="825" spans="3:9" x14ac:dyDescent="0.2">
      <c r="C825" s="847"/>
      <c r="D825" s="847"/>
      <c r="E825" s="847"/>
      <c r="F825" s="847"/>
      <c r="G825" s="847"/>
      <c r="H825" s="847"/>
      <c r="I825" s="847"/>
    </row>
    <row r="826" spans="3:9" x14ac:dyDescent="0.2">
      <c r="C826" s="847"/>
      <c r="D826" s="847"/>
      <c r="E826" s="847"/>
      <c r="F826" s="847"/>
      <c r="G826" s="847"/>
      <c r="H826" s="847"/>
      <c r="I826" s="847"/>
    </row>
    <row r="827" spans="3:9" x14ac:dyDescent="0.2">
      <c r="C827" s="847"/>
      <c r="D827" s="847"/>
      <c r="E827" s="847"/>
      <c r="F827" s="847"/>
      <c r="G827" s="847"/>
      <c r="H827" s="847"/>
      <c r="I827" s="847"/>
    </row>
    <row r="828" spans="3:9" x14ac:dyDescent="0.2">
      <c r="C828" s="847"/>
      <c r="D828" s="847"/>
      <c r="E828" s="847"/>
      <c r="F828" s="847"/>
      <c r="G828" s="847"/>
      <c r="H828" s="847"/>
      <c r="I828" s="847"/>
    </row>
    <row r="829" spans="3:9" x14ac:dyDescent="0.2">
      <c r="C829" s="847"/>
      <c r="D829" s="847"/>
      <c r="E829" s="847"/>
      <c r="F829" s="847"/>
      <c r="G829" s="847"/>
      <c r="H829" s="847"/>
      <c r="I829" s="847"/>
    </row>
    <row r="830" spans="3:9" x14ac:dyDescent="0.2">
      <c r="C830" s="847"/>
      <c r="D830" s="847"/>
      <c r="E830" s="847"/>
      <c r="F830" s="847"/>
      <c r="G830" s="847"/>
      <c r="H830" s="847"/>
      <c r="I830" s="847"/>
    </row>
    <row r="831" spans="3:9" x14ac:dyDescent="0.2">
      <c r="C831" s="847"/>
      <c r="D831" s="847"/>
      <c r="E831" s="847"/>
      <c r="F831" s="847"/>
      <c r="G831" s="847"/>
      <c r="H831" s="847"/>
      <c r="I831" s="847"/>
    </row>
    <row r="832" spans="3:9" x14ac:dyDescent="0.2">
      <c r="C832" s="847"/>
      <c r="D832" s="847"/>
      <c r="E832" s="847"/>
      <c r="F832" s="847"/>
      <c r="G832" s="847"/>
      <c r="H832" s="847"/>
      <c r="I832" s="847"/>
    </row>
    <row r="833" spans="3:9" x14ac:dyDescent="0.2">
      <c r="C833" s="847"/>
      <c r="D833" s="847"/>
      <c r="E833" s="847"/>
      <c r="F833" s="847"/>
      <c r="G833" s="847"/>
      <c r="H833" s="847"/>
      <c r="I833" s="847"/>
    </row>
    <row r="834" spans="3:9" x14ac:dyDescent="0.2">
      <c r="C834" s="847"/>
      <c r="D834" s="847"/>
      <c r="E834" s="847"/>
      <c r="F834" s="847"/>
      <c r="G834" s="847"/>
      <c r="H834" s="847"/>
      <c r="I834" s="847"/>
    </row>
    <row r="835" spans="3:9" x14ac:dyDescent="0.2">
      <c r="C835" s="847"/>
      <c r="D835" s="847"/>
      <c r="E835" s="847"/>
      <c r="F835" s="847"/>
      <c r="G835" s="847"/>
      <c r="H835" s="847"/>
      <c r="I835" s="847"/>
    </row>
    <row r="836" spans="3:9" x14ac:dyDescent="0.2">
      <c r="C836" s="847"/>
      <c r="D836" s="847"/>
      <c r="E836" s="847"/>
      <c r="F836" s="847"/>
      <c r="G836" s="847"/>
      <c r="H836" s="847"/>
      <c r="I836" s="847"/>
    </row>
    <row r="837" spans="3:9" x14ac:dyDescent="0.2">
      <c r="C837" s="847"/>
      <c r="D837" s="847"/>
      <c r="E837" s="847"/>
      <c r="F837" s="847"/>
      <c r="G837" s="847"/>
      <c r="H837" s="847"/>
      <c r="I837" s="847"/>
    </row>
    <row r="838" spans="3:9" x14ac:dyDescent="0.2">
      <c r="C838" s="847"/>
      <c r="D838" s="847"/>
      <c r="E838" s="847"/>
      <c r="F838" s="847"/>
      <c r="G838" s="847"/>
      <c r="H838" s="847"/>
      <c r="I838" s="847"/>
    </row>
    <row r="839" spans="3:9" x14ac:dyDescent="0.2">
      <c r="C839" s="847"/>
      <c r="D839" s="847"/>
      <c r="E839" s="847"/>
      <c r="F839" s="847"/>
      <c r="G839" s="847"/>
      <c r="H839" s="847"/>
      <c r="I839" s="847"/>
    </row>
    <row r="840" spans="3:9" x14ac:dyDescent="0.2">
      <c r="C840" s="847"/>
      <c r="D840" s="847"/>
      <c r="E840" s="847"/>
      <c r="F840" s="847"/>
      <c r="G840" s="847"/>
      <c r="H840" s="847"/>
      <c r="I840" s="847"/>
    </row>
    <row r="841" spans="3:9" x14ac:dyDescent="0.2">
      <c r="C841" s="847"/>
      <c r="D841" s="847"/>
      <c r="E841" s="847"/>
      <c r="F841" s="847"/>
      <c r="G841" s="847"/>
      <c r="H841" s="847"/>
      <c r="I841" s="847"/>
    </row>
    <row r="842" spans="3:9" x14ac:dyDescent="0.2">
      <c r="C842" s="847"/>
      <c r="D842" s="847"/>
      <c r="E842" s="847"/>
      <c r="F842" s="847"/>
      <c r="G842" s="847"/>
      <c r="H842" s="847"/>
      <c r="I842" s="847"/>
    </row>
    <row r="843" spans="3:9" x14ac:dyDescent="0.2">
      <c r="C843" s="847"/>
      <c r="D843" s="847"/>
      <c r="E843" s="847"/>
      <c r="F843" s="847"/>
      <c r="G843" s="847"/>
      <c r="H843" s="847"/>
      <c r="I843" s="847"/>
    </row>
    <row r="844" spans="3:9" x14ac:dyDescent="0.2">
      <c r="C844" s="847"/>
      <c r="D844" s="847"/>
      <c r="E844" s="847"/>
      <c r="F844" s="847"/>
      <c r="G844" s="847"/>
      <c r="H844" s="847"/>
      <c r="I844" s="847"/>
    </row>
    <row r="845" spans="3:9" x14ac:dyDescent="0.2">
      <c r="C845" s="847"/>
      <c r="D845" s="847"/>
      <c r="E845" s="847"/>
      <c r="F845" s="847"/>
      <c r="G845" s="847"/>
      <c r="H845" s="847"/>
      <c r="I845" s="847"/>
    </row>
    <row r="846" spans="3:9" x14ac:dyDescent="0.2">
      <c r="C846" s="847"/>
      <c r="D846" s="847"/>
      <c r="E846" s="847"/>
      <c r="F846" s="847"/>
      <c r="G846" s="847"/>
      <c r="H846" s="847"/>
      <c r="I846" s="847"/>
    </row>
    <row r="847" spans="3:9" x14ac:dyDescent="0.2">
      <c r="C847" s="847"/>
      <c r="D847" s="847"/>
      <c r="E847" s="847"/>
      <c r="F847" s="847"/>
      <c r="G847" s="847"/>
      <c r="H847" s="847"/>
      <c r="I847" s="847"/>
    </row>
    <row r="848" spans="3:9" x14ac:dyDescent="0.2">
      <c r="C848" s="847"/>
      <c r="D848" s="847"/>
      <c r="E848" s="847"/>
      <c r="F848" s="847"/>
      <c r="G848" s="847"/>
      <c r="H848" s="847"/>
      <c r="I848" s="847"/>
    </row>
    <row r="849" spans="3:9" x14ac:dyDescent="0.2">
      <c r="C849" s="847"/>
      <c r="D849" s="847"/>
      <c r="E849" s="847"/>
      <c r="F849" s="847"/>
      <c r="G849" s="847"/>
      <c r="H849" s="847"/>
      <c r="I849" s="847"/>
    </row>
    <row r="850" spans="3:9" x14ac:dyDescent="0.2">
      <c r="C850" s="847"/>
      <c r="D850" s="847"/>
      <c r="E850" s="847"/>
      <c r="F850" s="847"/>
      <c r="G850" s="847"/>
      <c r="H850" s="847"/>
      <c r="I850" s="847"/>
    </row>
    <row r="851" spans="3:9" x14ac:dyDescent="0.2">
      <c r="C851" s="847"/>
      <c r="D851" s="847"/>
      <c r="E851" s="847"/>
      <c r="F851" s="847"/>
      <c r="G851" s="847"/>
      <c r="H851" s="847"/>
      <c r="I851" s="847"/>
    </row>
    <row r="852" spans="3:9" x14ac:dyDescent="0.2">
      <c r="C852" s="847"/>
      <c r="D852" s="847"/>
      <c r="E852" s="847"/>
      <c r="F852" s="847"/>
      <c r="G852" s="847"/>
      <c r="H852" s="847"/>
      <c r="I852" s="847"/>
    </row>
    <row r="853" spans="3:9" x14ac:dyDescent="0.2">
      <c r="C853" s="847"/>
      <c r="D853" s="847"/>
      <c r="E853" s="847"/>
      <c r="F853" s="847"/>
      <c r="G853" s="847"/>
      <c r="H853" s="847"/>
      <c r="I853" s="847"/>
    </row>
    <row r="854" spans="3:9" x14ac:dyDescent="0.2">
      <c r="C854" s="847"/>
      <c r="D854" s="847"/>
      <c r="E854" s="847"/>
      <c r="F854" s="847"/>
      <c r="G854" s="847"/>
      <c r="H854" s="847"/>
      <c r="I854" s="847"/>
    </row>
    <row r="855" spans="3:9" x14ac:dyDescent="0.2">
      <c r="C855" s="847"/>
      <c r="D855" s="847"/>
      <c r="E855" s="847"/>
      <c r="F855" s="847"/>
      <c r="G855" s="847"/>
      <c r="H855" s="847"/>
      <c r="I855" s="847"/>
    </row>
    <row r="856" spans="3:9" x14ac:dyDescent="0.2">
      <c r="C856" s="847"/>
      <c r="D856" s="847"/>
      <c r="E856" s="847"/>
      <c r="F856" s="847"/>
      <c r="G856" s="847"/>
      <c r="H856" s="847"/>
      <c r="I856" s="847"/>
    </row>
    <row r="857" spans="3:9" x14ac:dyDescent="0.2">
      <c r="C857" s="847"/>
      <c r="D857" s="847"/>
      <c r="E857" s="847"/>
      <c r="F857" s="847"/>
      <c r="G857" s="847"/>
      <c r="H857" s="847"/>
      <c r="I857" s="847"/>
    </row>
    <row r="858" spans="3:9" x14ac:dyDescent="0.2">
      <c r="C858" s="847"/>
      <c r="D858" s="847"/>
      <c r="E858" s="847"/>
      <c r="F858" s="847"/>
      <c r="G858" s="847"/>
      <c r="H858" s="847"/>
      <c r="I858" s="847"/>
    </row>
    <row r="859" spans="3:9" x14ac:dyDescent="0.2">
      <c r="C859" s="847"/>
      <c r="D859" s="847"/>
      <c r="E859" s="847"/>
      <c r="F859" s="847"/>
      <c r="G859" s="847"/>
      <c r="H859" s="847"/>
      <c r="I859" s="847"/>
    </row>
    <row r="860" spans="3:9" x14ac:dyDescent="0.2">
      <c r="C860" s="847"/>
      <c r="D860" s="847"/>
      <c r="E860" s="847"/>
      <c r="F860" s="847"/>
      <c r="G860" s="847"/>
      <c r="H860" s="847"/>
      <c r="I860" s="847"/>
    </row>
    <row r="861" spans="3:9" x14ac:dyDescent="0.2">
      <c r="C861" s="847"/>
      <c r="D861" s="847"/>
      <c r="E861" s="847"/>
      <c r="F861" s="847"/>
      <c r="G861" s="847"/>
      <c r="H861" s="847"/>
      <c r="I861" s="847"/>
    </row>
    <row r="862" spans="3:9" x14ac:dyDescent="0.2">
      <c r="C862" s="847"/>
      <c r="D862" s="847"/>
      <c r="E862" s="847"/>
      <c r="F862" s="847"/>
      <c r="G862" s="847"/>
      <c r="H862" s="847"/>
      <c r="I862" s="847"/>
    </row>
    <row r="863" spans="3:9" x14ac:dyDescent="0.2">
      <c r="C863" s="847"/>
      <c r="D863" s="847"/>
      <c r="E863" s="847"/>
      <c r="F863" s="847"/>
      <c r="G863" s="847"/>
      <c r="H863" s="847"/>
      <c r="I863" s="847"/>
    </row>
    <row r="864" spans="3:9" x14ac:dyDescent="0.2">
      <c r="C864" s="847"/>
      <c r="D864" s="847"/>
      <c r="E864" s="847"/>
      <c r="F864" s="847"/>
      <c r="G864" s="847"/>
      <c r="H864" s="847"/>
      <c r="I864" s="847"/>
    </row>
    <row r="865" spans="3:9" x14ac:dyDescent="0.2">
      <c r="C865" s="847"/>
      <c r="D865" s="847"/>
      <c r="E865" s="847"/>
      <c r="F865" s="847"/>
      <c r="G865" s="847"/>
      <c r="H865" s="847"/>
      <c r="I865" s="847"/>
    </row>
    <row r="866" spans="3:9" x14ac:dyDescent="0.2">
      <c r="C866" s="847"/>
      <c r="D866" s="847"/>
      <c r="E866" s="847"/>
      <c r="F866" s="847"/>
      <c r="G866" s="847"/>
      <c r="H866" s="847"/>
      <c r="I866" s="847"/>
    </row>
    <row r="867" spans="3:9" x14ac:dyDescent="0.2">
      <c r="C867" s="847"/>
      <c r="D867" s="847"/>
      <c r="E867" s="847"/>
      <c r="F867" s="847"/>
      <c r="G867" s="847"/>
      <c r="H867" s="847"/>
      <c r="I867" s="847"/>
    </row>
    <row r="868" spans="3:9" x14ac:dyDescent="0.2">
      <c r="C868" s="847"/>
      <c r="D868" s="847"/>
      <c r="E868" s="847"/>
      <c r="F868" s="847"/>
      <c r="G868" s="847"/>
      <c r="H868" s="847"/>
      <c r="I868" s="847"/>
    </row>
    <row r="869" spans="3:9" x14ac:dyDescent="0.2">
      <c r="C869" s="847"/>
      <c r="D869" s="847"/>
      <c r="E869" s="847"/>
      <c r="F869" s="847"/>
      <c r="G869" s="847"/>
      <c r="H869" s="847"/>
      <c r="I869" s="847"/>
    </row>
    <row r="870" spans="3:9" x14ac:dyDescent="0.2">
      <c r="C870" s="847"/>
      <c r="D870" s="847"/>
      <c r="E870" s="847"/>
      <c r="F870" s="847"/>
      <c r="G870" s="847"/>
      <c r="H870" s="847"/>
      <c r="I870" s="847"/>
    </row>
    <row r="871" spans="3:9" x14ac:dyDescent="0.2">
      <c r="C871" s="847"/>
      <c r="D871" s="847"/>
      <c r="E871" s="847"/>
      <c r="F871" s="847"/>
      <c r="G871" s="847"/>
      <c r="H871" s="847"/>
      <c r="I871" s="847"/>
    </row>
    <row r="872" spans="3:9" x14ac:dyDescent="0.2">
      <c r="C872" s="847"/>
      <c r="D872" s="847"/>
      <c r="E872" s="847"/>
      <c r="F872" s="847"/>
      <c r="G872" s="847"/>
      <c r="H872" s="847"/>
      <c r="I872" s="847"/>
    </row>
    <row r="873" spans="3:9" x14ac:dyDescent="0.2">
      <c r="C873" s="847"/>
      <c r="D873" s="847"/>
      <c r="E873" s="847"/>
      <c r="F873" s="847"/>
      <c r="G873" s="847"/>
      <c r="H873" s="847"/>
      <c r="I873" s="847"/>
    </row>
    <row r="874" spans="3:9" x14ac:dyDescent="0.2">
      <c r="C874" s="847"/>
      <c r="D874" s="847"/>
      <c r="E874" s="847"/>
      <c r="F874" s="847"/>
      <c r="G874" s="847"/>
      <c r="H874" s="847"/>
      <c r="I874" s="847"/>
    </row>
    <row r="875" spans="3:9" x14ac:dyDescent="0.2">
      <c r="C875" s="847"/>
      <c r="D875" s="847"/>
      <c r="E875" s="847"/>
      <c r="F875" s="847"/>
      <c r="G875" s="847"/>
      <c r="H875" s="847"/>
      <c r="I875" s="847"/>
    </row>
    <row r="876" spans="3:9" x14ac:dyDescent="0.2">
      <c r="C876" s="847"/>
      <c r="D876" s="847"/>
      <c r="E876" s="847"/>
      <c r="F876" s="847"/>
      <c r="G876" s="847"/>
      <c r="H876" s="847"/>
      <c r="I876" s="847"/>
    </row>
    <row r="877" spans="3:9" x14ac:dyDescent="0.2">
      <c r="C877" s="847"/>
      <c r="D877" s="847"/>
      <c r="E877" s="847"/>
      <c r="F877" s="847"/>
      <c r="G877" s="847"/>
      <c r="H877" s="847"/>
      <c r="I877" s="847"/>
    </row>
    <row r="878" spans="3:9" x14ac:dyDescent="0.2">
      <c r="C878" s="847"/>
      <c r="D878" s="847"/>
      <c r="E878" s="847"/>
      <c r="F878" s="847"/>
      <c r="G878" s="847"/>
      <c r="H878" s="847"/>
      <c r="I878" s="847"/>
    </row>
    <row r="879" spans="3:9" x14ac:dyDescent="0.2">
      <c r="C879" s="847"/>
      <c r="D879" s="847"/>
      <c r="E879" s="847"/>
      <c r="F879" s="847"/>
      <c r="G879" s="847"/>
      <c r="H879" s="847"/>
      <c r="I879" s="847"/>
    </row>
    <row r="880" spans="3:9" x14ac:dyDescent="0.2">
      <c r="C880" s="847"/>
      <c r="D880" s="847"/>
      <c r="E880" s="847"/>
      <c r="F880" s="847"/>
      <c r="G880" s="847"/>
      <c r="H880" s="847"/>
      <c r="I880" s="847"/>
    </row>
    <row r="881" spans="3:9" x14ac:dyDescent="0.2">
      <c r="C881" s="847"/>
      <c r="D881" s="847"/>
      <c r="E881" s="847"/>
      <c r="F881" s="847"/>
      <c r="G881" s="847"/>
      <c r="H881" s="847"/>
      <c r="I881" s="847"/>
    </row>
    <row r="882" spans="3:9" x14ac:dyDescent="0.2">
      <c r="C882" s="847"/>
      <c r="D882" s="847"/>
      <c r="E882" s="847"/>
      <c r="F882" s="847"/>
      <c r="G882" s="847"/>
      <c r="H882" s="847"/>
      <c r="I882" s="847"/>
    </row>
    <row r="883" spans="3:9" x14ac:dyDescent="0.2">
      <c r="C883" s="847"/>
      <c r="D883" s="847"/>
      <c r="E883" s="847"/>
      <c r="F883" s="847"/>
      <c r="G883" s="847"/>
      <c r="H883" s="847"/>
      <c r="I883" s="847"/>
    </row>
    <row r="884" spans="3:9" x14ac:dyDescent="0.2">
      <c r="C884" s="847"/>
      <c r="D884" s="847"/>
      <c r="E884" s="847"/>
      <c r="F884" s="847"/>
      <c r="G884" s="847"/>
      <c r="H884" s="847"/>
      <c r="I884" s="847"/>
    </row>
    <row r="885" spans="3:9" x14ac:dyDescent="0.2">
      <c r="C885" s="847"/>
      <c r="D885" s="847"/>
      <c r="E885" s="847"/>
      <c r="F885" s="847"/>
      <c r="G885" s="847"/>
      <c r="H885" s="847"/>
      <c r="I885" s="847"/>
    </row>
    <row r="886" spans="3:9" x14ac:dyDescent="0.2">
      <c r="C886" s="847"/>
      <c r="D886" s="847"/>
      <c r="E886" s="847"/>
      <c r="F886" s="847"/>
      <c r="G886" s="847"/>
      <c r="H886" s="847"/>
      <c r="I886" s="847"/>
    </row>
    <row r="887" spans="3:9" x14ac:dyDescent="0.2">
      <c r="C887" s="847"/>
      <c r="D887" s="847"/>
      <c r="E887" s="847"/>
      <c r="F887" s="847"/>
      <c r="G887" s="847"/>
      <c r="H887" s="847"/>
      <c r="I887" s="847"/>
    </row>
    <row r="888" spans="3:9" x14ac:dyDescent="0.2">
      <c r="C888" s="847"/>
      <c r="D888" s="847"/>
      <c r="E888" s="847"/>
      <c r="F888" s="847"/>
      <c r="G888" s="847"/>
      <c r="H888" s="847"/>
      <c r="I888" s="847"/>
    </row>
    <row r="889" spans="3:9" x14ac:dyDescent="0.2">
      <c r="C889" s="847"/>
      <c r="D889" s="847"/>
      <c r="E889" s="847"/>
      <c r="F889" s="847"/>
      <c r="G889" s="847"/>
      <c r="H889" s="847"/>
      <c r="I889" s="847"/>
    </row>
    <row r="890" spans="3:9" x14ac:dyDescent="0.2">
      <c r="C890" s="847"/>
      <c r="D890" s="847"/>
      <c r="E890" s="847"/>
      <c r="F890" s="847"/>
      <c r="G890" s="847"/>
      <c r="H890" s="847"/>
      <c r="I890" s="847"/>
    </row>
    <row r="891" spans="3:9" x14ac:dyDescent="0.2">
      <c r="C891" s="847"/>
      <c r="D891" s="847"/>
      <c r="E891" s="847"/>
      <c r="F891" s="847"/>
      <c r="G891" s="847"/>
      <c r="H891" s="847"/>
      <c r="I891" s="847"/>
    </row>
    <row r="892" spans="3:9" x14ac:dyDescent="0.2">
      <c r="C892" s="847"/>
      <c r="D892" s="847"/>
      <c r="E892" s="847"/>
      <c r="F892" s="847"/>
      <c r="G892" s="847"/>
      <c r="H892" s="847"/>
      <c r="I892" s="847"/>
    </row>
    <row r="893" spans="3:9" x14ac:dyDescent="0.2">
      <c r="C893" s="847"/>
      <c r="D893" s="847"/>
      <c r="E893" s="847"/>
      <c r="F893" s="847"/>
      <c r="G893" s="847"/>
      <c r="H893" s="847"/>
      <c r="I893" s="847"/>
    </row>
    <row r="894" spans="3:9" x14ac:dyDescent="0.2">
      <c r="C894" s="847"/>
      <c r="D894" s="847"/>
      <c r="E894" s="847"/>
      <c r="F894" s="847"/>
      <c r="G894" s="847"/>
      <c r="H894" s="847"/>
      <c r="I894" s="847"/>
    </row>
    <row r="895" spans="3:9" x14ac:dyDescent="0.2">
      <c r="C895" s="847"/>
      <c r="D895" s="847"/>
      <c r="E895" s="847"/>
      <c r="F895" s="847"/>
      <c r="G895" s="847"/>
      <c r="H895" s="847"/>
      <c r="I895" s="847"/>
    </row>
    <row r="896" spans="3:9" x14ac:dyDescent="0.2">
      <c r="C896" s="847"/>
      <c r="D896" s="847"/>
      <c r="E896" s="847"/>
      <c r="F896" s="847"/>
      <c r="G896" s="847"/>
      <c r="H896" s="847"/>
      <c r="I896" s="847"/>
    </row>
    <row r="897" spans="3:9" x14ac:dyDescent="0.2">
      <c r="C897" s="847"/>
      <c r="D897" s="847"/>
      <c r="E897" s="847"/>
      <c r="F897" s="847"/>
      <c r="G897" s="847"/>
      <c r="H897" s="847"/>
      <c r="I897" s="847"/>
    </row>
    <row r="898" spans="3:9" x14ac:dyDescent="0.2">
      <c r="C898" s="847"/>
      <c r="D898" s="847"/>
      <c r="E898" s="847"/>
      <c r="F898" s="847"/>
      <c r="G898" s="847"/>
      <c r="H898" s="847"/>
      <c r="I898" s="847"/>
    </row>
    <row r="899" spans="3:9" x14ac:dyDescent="0.2">
      <c r="C899" s="847"/>
      <c r="D899" s="847"/>
      <c r="E899" s="847"/>
      <c r="F899" s="847"/>
      <c r="G899" s="847"/>
      <c r="H899" s="847"/>
      <c r="I899" s="847"/>
    </row>
    <row r="900" spans="3:9" x14ac:dyDescent="0.2">
      <c r="C900" s="847"/>
      <c r="D900" s="847"/>
      <c r="E900" s="847"/>
      <c r="F900" s="847"/>
      <c r="G900" s="847"/>
      <c r="H900" s="847"/>
      <c r="I900" s="847"/>
    </row>
    <row r="901" spans="3:9" x14ac:dyDescent="0.2">
      <c r="C901" s="847"/>
      <c r="D901" s="847"/>
      <c r="E901" s="847"/>
      <c r="F901" s="847"/>
      <c r="G901" s="847"/>
      <c r="H901" s="847"/>
      <c r="I901" s="847"/>
    </row>
    <row r="902" spans="3:9" x14ac:dyDescent="0.2">
      <c r="C902" s="847"/>
      <c r="D902" s="847"/>
      <c r="E902" s="847"/>
      <c r="F902" s="847"/>
      <c r="G902" s="847"/>
      <c r="H902" s="847"/>
      <c r="I902" s="847"/>
    </row>
    <row r="903" spans="3:9" x14ac:dyDescent="0.2">
      <c r="C903" s="847"/>
      <c r="D903" s="847"/>
      <c r="E903" s="847"/>
      <c r="F903" s="847"/>
      <c r="G903" s="847"/>
      <c r="H903" s="847"/>
      <c r="I903" s="847"/>
    </row>
    <row r="904" spans="3:9" x14ac:dyDescent="0.2">
      <c r="C904" s="847"/>
      <c r="D904" s="847"/>
      <c r="E904" s="847"/>
      <c r="F904" s="847"/>
      <c r="G904" s="847"/>
      <c r="H904" s="847"/>
      <c r="I904" s="847"/>
    </row>
    <row r="905" spans="3:9" x14ac:dyDescent="0.2">
      <c r="C905" s="847"/>
      <c r="D905" s="847"/>
      <c r="E905" s="847"/>
      <c r="F905" s="847"/>
      <c r="G905" s="847"/>
      <c r="H905" s="847"/>
      <c r="I905" s="847"/>
    </row>
    <row r="906" spans="3:9" x14ac:dyDescent="0.2">
      <c r="C906" s="847"/>
      <c r="D906" s="847"/>
      <c r="E906" s="847"/>
      <c r="F906" s="847"/>
      <c r="G906" s="847"/>
      <c r="H906" s="847"/>
      <c r="I906" s="847"/>
    </row>
    <row r="907" spans="3:9" x14ac:dyDescent="0.2">
      <c r="C907" s="847"/>
      <c r="D907" s="847"/>
      <c r="E907" s="847"/>
      <c r="F907" s="847"/>
      <c r="G907" s="847"/>
      <c r="H907" s="847"/>
      <c r="I907" s="847"/>
    </row>
    <row r="908" spans="3:9" x14ac:dyDescent="0.2">
      <c r="C908" s="847"/>
      <c r="D908" s="847"/>
      <c r="E908" s="847"/>
      <c r="F908" s="847"/>
      <c r="G908" s="847"/>
      <c r="H908" s="847"/>
      <c r="I908" s="847"/>
    </row>
    <row r="909" spans="3:9" x14ac:dyDescent="0.2">
      <c r="C909" s="847"/>
      <c r="D909" s="847"/>
      <c r="E909" s="847"/>
      <c r="F909" s="847"/>
      <c r="G909" s="847"/>
      <c r="H909" s="847"/>
      <c r="I909" s="847"/>
    </row>
    <row r="910" spans="3:9" x14ac:dyDescent="0.2">
      <c r="C910" s="847"/>
      <c r="D910" s="847"/>
      <c r="E910" s="847"/>
      <c r="F910" s="847"/>
      <c r="G910" s="847"/>
      <c r="H910" s="847"/>
      <c r="I910" s="847"/>
    </row>
    <row r="911" spans="3:9" x14ac:dyDescent="0.2">
      <c r="C911" s="847"/>
      <c r="D911" s="847"/>
      <c r="E911" s="847"/>
      <c r="F911" s="847"/>
      <c r="G911" s="847"/>
      <c r="H911" s="847"/>
      <c r="I911" s="847"/>
    </row>
    <row r="912" spans="3:9" x14ac:dyDescent="0.2">
      <c r="C912" s="847"/>
      <c r="D912" s="847"/>
      <c r="E912" s="847"/>
      <c r="F912" s="847"/>
      <c r="G912" s="847"/>
      <c r="H912" s="847"/>
      <c r="I912" s="847"/>
    </row>
    <row r="913" spans="3:9" x14ac:dyDescent="0.2">
      <c r="C913" s="847"/>
      <c r="D913" s="847"/>
      <c r="E913" s="847"/>
      <c r="F913" s="847"/>
      <c r="G913" s="847"/>
      <c r="H913" s="847"/>
      <c r="I913" s="847"/>
    </row>
    <row r="914" spans="3:9" x14ac:dyDescent="0.2">
      <c r="C914" s="847"/>
      <c r="D914" s="847"/>
      <c r="E914" s="847"/>
      <c r="F914" s="847"/>
      <c r="G914" s="847"/>
      <c r="H914" s="847"/>
      <c r="I914" s="847"/>
    </row>
    <row r="915" spans="3:9" x14ac:dyDescent="0.2">
      <c r="C915" s="847"/>
      <c r="D915" s="847"/>
      <c r="E915" s="847"/>
      <c r="F915" s="847"/>
      <c r="G915" s="847"/>
      <c r="H915" s="847"/>
      <c r="I915" s="847"/>
    </row>
    <row r="916" spans="3:9" x14ac:dyDescent="0.2">
      <c r="C916" s="847"/>
      <c r="D916" s="847"/>
      <c r="E916" s="847"/>
      <c r="F916" s="847"/>
      <c r="G916" s="847"/>
      <c r="H916" s="847"/>
      <c r="I916" s="847"/>
    </row>
    <row r="917" spans="3:9" x14ac:dyDescent="0.2">
      <c r="C917" s="847"/>
      <c r="D917" s="847"/>
      <c r="E917" s="847"/>
      <c r="F917" s="847"/>
      <c r="G917" s="847"/>
      <c r="H917" s="847"/>
      <c r="I917" s="847"/>
    </row>
    <row r="918" spans="3:9" x14ac:dyDescent="0.2">
      <c r="C918" s="847"/>
      <c r="D918" s="847"/>
      <c r="E918" s="847"/>
      <c r="F918" s="847"/>
      <c r="G918" s="847"/>
      <c r="H918" s="847"/>
      <c r="I918" s="847"/>
    </row>
    <row r="919" spans="3:9" x14ac:dyDescent="0.2">
      <c r="C919" s="847"/>
      <c r="D919" s="847"/>
      <c r="E919" s="847"/>
      <c r="F919" s="847"/>
      <c r="G919" s="847"/>
      <c r="H919" s="847"/>
      <c r="I919" s="847"/>
    </row>
    <row r="920" spans="3:9" x14ac:dyDescent="0.2">
      <c r="C920" s="847"/>
      <c r="D920" s="847"/>
      <c r="E920" s="847"/>
      <c r="F920" s="847"/>
      <c r="G920" s="847"/>
      <c r="H920" s="847"/>
      <c r="I920" s="847"/>
    </row>
    <row r="921" spans="3:9" x14ac:dyDescent="0.2">
      <c r="C921" s="847"/>
      <c r="D921" s="847"/>
      <c r="E921" s="847"/>
      <c r="F921" s="847"/>
      <c r="G921" s="847"/>
      <c r="H921" s="847"/>
      <c r="I921" s="847"/>
    </row>
    <row r="922" spans="3:9" x14ac:dyDescent="0.2">
      <c r="C922" s="847"/>
      <c r="D922" s="847"/>
      <c r="E922" s="847"/>
      <c r="F922" s="847"/>
      <c r="G922" s="847"/>
      <c r="H922" s="847"/>
      <c r="I922" s="847"/>
    </row>
    <row r="923" spans="3:9" x14ac:dyDescent="0.2">
      <c r="C923" s="847"/>
      <c r="D923" s="847"/>
      <c r="E923" s="847"/>
      <c r="F923" s="847"/>
      <c r="G923" s="847"/>
      <c r="H923" s="847"/>
      <c r="I923" s="847"/>
    </row>
    <row r="924" spans="3:9" x14ac:dyDescent="0.2">
      <c r="C924" s="847"/>
      <c r="D924" s="847"/>
      <c r="E924" s="847"/>
      <c r="F924" s="847"/>
      <c r="G924" s="847"/>
      <c r="H924" s="847"/>
      <c r="I924" s="847"/>
    </row>
    <row r="925" spans="3:9" x14ac:dyDescent="0.2">
      <c r="C925" s="847"/>
      <c r="D925" s="847"/>
      <c r="E925" s="847"/>
      <c r="F925" s="847"/>
      <c r="G925" s="847"/>
      <c r="H925" s="847"/>
      <c r="I925" s="847"/>
    </row>
    <row r="926" spans="3:9" x14ac:dyDescent="0.2">
      <c r="C926" s="847"/>
      <c r="D926" s="847"/>
      <c r="E926" s="847"/>
      <c r="F926" s="847"/>
      <c r="G926" s="847"/>
      <c r="H926" s="847"/>
      <c r="I926" s="847"/>
    </row>
    <row r="927" spans="3:9" x14ac:dyDescent="0.2">
      <c r="C927" s="847"/>
      <c r="D927" s="847"/>
      <c r="E927" s="847"/>
      <c r="F927" s="847"/>
      <c r="G927" s="847"/>
      <c r="H927" s="847"/>
      <c r="I927" s="847"/>
    </row>
    <row r="928" spans="3:9" x14ac:dyDescent="0.2">
      <c r="C928" s="847"/>
      <c r="D928" s="847"/>
      <c r="E928" s="847"/>
      <c r="F928" s="847"/>
      <c r="G928" s="847"/>
      <c r="H928" s="847"/>
      <c r="I928" s="847"/>
    </row>
    <row r="929" spans="3:9" x14ac:dyDescent="0.2">
      <c r="C929" s="847"/>
      <c r="D929" s="847"/>
      <c r="E929" s="847"/>
      <c r="F929" s="847"/>
      <c r="G929" s="847"/>
      <c r="H929" s="847"/>
      <c r="I929" s="847"/>
    </row>
    <row r="930" spans="3:9" x14ac:dyDescent="0.2">
      <c r="C930" s="847"/>
      <c r="D930" s="847"/>
      <c r="E930" s="847"/>
      <c r="F930" s="847"/>
      <c r="G930" s="847"/>
      <c r="H930" s="847"/>
      <c r="I930" s="847"/>
    </row>
    <row r="931" spans="3:9" x14ac:dyDescent="0.2">
      <c r="C931" s="847"/>
      <c r="D931" s="847"/>
      <c r="E931" s="847"/>
      <c r="F931" s="847"/>
      <c r="G931" s="847"/>
      <c r="H931" s="847"/>
      <c r="I931" s="847"/>
    </row>
    <row r="932" spans="3:9" x14ac:dyDescent="0.2">
      <c r="C932" s="847"/>
      <c r="D932" s="847"/>
      <c r="E932" s="847"/>
      <c r="F932" s="847"/>
      <c r="G932" s="847"/>
      <c r="H932" s="847"/>
      <c r="I932" s="847"/>
    </row>
    <row r="933" spans="3:9" x14ac:dyDescent="0.2">
      <c r="C933" s="847"/>
      <c r="D933" s="847"/>
      <c r="E933" s="847"/>
      <c r="F933" s="847"/>
      <c r="G933" s="847"/>
      <c r="H933" s="847"/>
      <c r="I933" s="847"/>
    </row>
    <row r="934" spans="3:9" x14ac:dyDescent="0.2">
      <c r="C934" s="847"/>
      <c r="D934" s="847"/>
      <c r="E934" s="847"/>
      <c r="F934" s="847"/>
      <c r="G934" s="847"/>
      <c r="H934" s="847"/>
      <c r="I934" s="847"/>
    </row>
    <row r="935" spans="3:9" x14ac:dyDescent="0.2">
      <c r="C935" s="847"/>
      <c r="D935" s="847"/>
      <c r="E935" s="847"/>
      <c r="F935" s="847"/>
      <c r="G935" s="847"/>
      <c r="H935" s="847"/>
      <c r="I935" s="847"/>
    </row>
    <row r="936" spans="3:9" x14ac:dyDescent="0.2">
      <c r="C936" s="847"/>
      <c r="D936" s="847"/>
      <c r="E936" s="847"/>
      <c r="F936" s="847"/>
      <c r="G936" s="847"/>
      <c r="H936" s="847"/>
      <c r="I936" s="847"/>
    </row>
    <row r="937" spans="3:9" x14ac:dyDescent="0.2">
      <c r="C937" s="847"/>
      <c r="D937" s="847"/>
      <c r="E937" s="847"/>
      <c r="F937" s="847"/>
      <c r="G937" s="847"/>
      <c r="H937" s="847"/>
      <c r="I937" s="847"/>
    </row>
    <row r="938" spans="3:9" x14ac:dyDescent="0.2">
      <c r="C938" s="847"/>
      <c r="D938" s="847"/>
      <c r="E938" s="847"/>
      <c r="F938" s="847"/>
      <c r="G938" s="847"/>
      <c r="H938" s="847"/>
      <c r="I938" s="847"/>
    </row>
    <row r="939" spans="3:9" x14ac:dyDescent="0.2">
      <c r="C939" s="847"/>
      <c r="D939" s="847"/>
      <c r="E939" s="847"/>
      <c r="F939" s="847"/>
      <c r="G939" s="847"/>
      <c r="H939" s="847"/>
      <c r="I939" s="847"/>
    </row>
    <row r="940" spans="3:9" x14ac:dyDescent="0.2">
      <c r="C940" s="847"/>
      <c r="D940" s="847"/>
      <c r="E940" s="847"/>
      <c r="F940" s="847"/>
      <c r="G940" s="847"/>
      <c r="H940" s="847"/>
      <c r="I940" s="847"/>
    </row>
    <row r="941" spans="3:9" x14ac:dyDescent="0.2">
      <c r="C941" s="847"/>
      <c r="D941" s="847"/>
      <c r="E941" s="847"/>
      <c r="F941" s="847"/>
      <c r="G941" s="847"/>
      <c r="H941" s="847"/>
      <c r="I941" s="847"/>
    </row>
    <row r="942" spans="3:9" x14ac:dyDescent="0.2">
      <c r="C942" s="847"/>
      <c r="D942" s="847"/>
      <c r="E942" s="847"/>
      <c r="F942" s="847"/>
      <c r="G942" s="847"/>
      <c r="H942" s="847"/>
      <c r="I942" s="847"/>
    </row>
    <row r="943" spans="3:9" x14ac:dyDescent="0.2">
      <c r="C943" s="847"/>
      <c r="D943" s="847"/>
      <c r="E943" s="847"/>
      <c r="F943" s="847"/>
      <c r="G943" s="847"/>
      <c r="H943" s="847"/>
      <c r="I943" s="847"/>
    </row>
    <row r="944" spans="3:9" x14ac:dyDescent="0.2">
      <c r="C944" s="847"/>
      <c r="D944" s="847"/>
      <c r="E944" s="847"/>
      <c r="F944" s="847"/>
      <c r="G944" s="847"/>
      <c r="H944" s="847"/>
      <c r="I944" s="847"/>
    </row>
    <row r="945" spans="3:9" x14ac:dyDescent="0.2">
      <c r="C945" s="847"/>
      <c r="D945" s="847"/>
      <c r="E945" s="847"/>
      <c r="F945" s="847"/>
      <c r="G945" s="847"/>
      <c r="H945" s="847"/>
      <c r="I945" s="847"/>
    </row>
    <row r="946" spans="3:9" x14ac:dyDescent="0.2">
      <c r="C946" s="847"/>
      <c r="D946" s="847"/>
      <c r="E946" s="847"/>
      <c r="F946" s="847"/>
      <c r="G946" s="847"/>
      <c r="H946" s="847"/>
      <c r="I946" s="847"/>
    </row>
    <row r="947" spans="3:9" x14ac:dyDescent="0.2">
      <c r="C947" s="847"/>
      <c r="D947" s="847"/>
      <c r="E947" s="847"/>
      <c r="F947" s="847"/>
      <c r="G947" s="847"/>
      <c r="H947" s="847"/>
      <c r="I947" s="847"/>
    </row>
    <row r="948" spans="3:9" x14ac:dyDescent="0.2">
      <c r="C948" s="847"/>
      <c r="D948" s="847"/>
      <c r="E948" s="847"/>
      <c r="F948" s="847"/>
      <c r="G948" s="847"/>
      <c r="H948" s="847"/>
      <c r="I948" s="847"/>
    </row>
    <row r="949" spans="3:9" x14ac:dyDescent="0.2">
      <c r="C949" s="847"/>
      <c r="D949" s="847"/>
      <c r="E949" s="847"/>
      <c r="F949" s="847"/>
      <c r="G949" s="847"/>
      <c r="H949" s="847"/>
      <c r="I949" s="847"/>
    </row>
    <row r="950" spans="3:9" x14ac:dyDescent="0.2">
      <c r="C950" s="847"/>
      <c r="D950" s="847"/>
      <c r="E950" s="847"/>
      <c r="F950" s="847"/>
      <c r="G950" s="847"/>
      <c r="H950" s="847"/>
      <c r="I950" s="847"/>
    </row>
    <row r="951" spans="3:9" x14ac:dyDescent="0.2">
      <c r="C951" s="847"/>
      <c r="D951" s="847"/>
      <c r="E951" s="847"/>
      <c r="F951" s="847"/>
      <c r="G951" s="847"/>
      <c r="H951" s="847"/>
      <c r="I951" s="847"/>
    </row>
    <row r="952" spans="3:9" x14ac:dyDescent="0.2">
      <c r="C952" s="847"/>
      <c r="D952" s="847"/>
      <c r="E952" s="847"/>
      <c r="F952" s="847"/>
      <c r="G952" s="847"/>
      <c r="H952" s="847"/>
      <c r="I952" s="847"/>
    </row>
    <row r="953" spans="3:9" x14ac:dyDescent="0.2">
      <c r="C953" s="847"/>
      <c r="D953" s="847"/>
      <c r="E953" s="847"/>
      <c r="F953" s="847"/>
      <c r="G953" s="847"/>
      <c r="H953" s="847"/>
      <c r="I953" s="847"/>
    </row>
    <row r="954" spans="3:9" x14ac:dyDescent="0.2">
      <c r="C954" s="847"/>
      <c r="D954" s="847"/>
      <c r="E954" s="847"/>
      <c r="F954" s="847"/>
      <c r="G954" s="847"/>
      <c r="H954" s="847"/>
      <c r="I954" s="847"/>
    </row>
    <row r="955" spans="3:9" x14ac:dyDescent="0.2">
      <c r="C955" s="847"/>
      <c r="D955" s="847"/>
      <c r="E955" s="847"/>
      <c r="F955" s="847"/>
      <c r="G955" s="847"/>
      <c r="H955" s="847"/>
      <c r="I955" s="847"/>
    </row>
    <row r="956" spans="3:9" x14ac:dyDescent="0.2">
      <c r="C956" s="847"/>
      <c r="D956" s="847"/>
      <c r="E956" s="847"/>
      <c r="F956" s="847"/>
      <c r="G956" s="847"/>
      <c r="H956" s="847"/>
      <c r="I956" s="847"/>
    </row>
    <row r="957" spans="3:9" x14ac:dyDescent="0.2">
      <c r="C957" s="847"/>
      <c r="D957" s="847"/>
      <c r="E957" s="847"/>
      <c r="F957" s="847"/>
      <c r="G957" s="847"/>
      <c r="H957" s="847"/>
      <c r="I957" s="847"/>
    </row>
    <row r="958" spans="3:9" x14ac:dyDescent="0.2">
      <c r="C958" s="847"/>
      <c r="D958" s="847"/>
      <c r="E958" s="847"/>
      <c r="F958" s="847"/>
      <c r="G958" s="847"/>
      <c r="H958" s="847"/>
      <c r="I958" s="847"/>
    </row>
    <row r="959" spans="3:9" x14ac:dyDescent="0.2">
      <c r="C959" s="847"/>
      <c r="D959" s="847"/>
      <c r="E959" s="847"/>
      <c r="F959" s="847"/>
      <c r="G959" s="847"/>
      <c r="H959" s="847"/>
      <c r="I959" s="847"/>
    </row>
    <row r="960" spans="3:9" x14ac:dyDescent="0.2">
      <c r="C960" s="847"/>
      <c r="D960" s="847"/>
      <c r="E960" s="847"/>
      <c r="F960" s="847"/>
      <c r="G960" s="847"/>
      <c r="H960" s="847"/>
      <c r="I960" s="847"/>
    </row>
    <row r="961" spans="3:9" x14ac:dyDescent="0.2">
      <c r="C961" s="847"/>
      <c r="D961" s="847"/>
      <c r="E961" s="847"/>
      <c r="F961" s="847"/>
      <c r="G961" s="847"/>
      <c r="H961" s="847"/>
      <c r="I961" s="847"/>
    </row>
    <row r="962" spans="3:9" x14ac:dyDescent="0.2">
      <c r="C962" s="847"/>
      <c r="D962" s="847"/>
      <c r="E962" s="847"/>
      <c r="F962" s="847"/>
      <c r="G962" s="847"/>
      <c r="H962" s="847"/>
      <c r="I962" s="847"/>
    </row>
    <row r="963" spans="3:9" x14ac:dyDescent="0.2">
      <c r="C963" s="847"/>
      <c r="D963" s="847"/>
      <c r="E963" s="847"/>
      <c r="F963" s="847"/>
      <c r="G963" s="847"/>
      <c r="H963" s="847"/>
      <c r="I963" s="847"/>
    </row>
    <row r="964" spans="3:9" x14ac:dyDescent="0.2">
      <c r="C964" s="847"/>
      <c r="D964" s="847"/>
      <c r="E964" s="847"/>
      <c r="F964" s="847"/>
      <c r="G964" s="847"/>
      <c r="H964" s="847"/>
      <c r="I964" s="847"/>
    </row>
    <row r="965" spans="3:9" x14ac:dyDescent="0.2">
      <c r="C965" s="847"/>
      <c r="D965" s="847"/>
      <c r="E965" s="847"/>
      <c r="F965" s="847"/>
      <c r="G965" s="847"/>
      <c r="H965" s="847"/>
      <c r="I965" s="847"/>
    </row>
    <row r="966" spans="3:9" x14ac:dyDescent="0.2">
      <c r="C966" s="847"/>
      <c r="D966" s="847"/>
      <c r="E966" s="847"/>
      <c r="F966" s="847"/>
      <c r="G966" s="847"/>
      <c r="H966" s="847"/>
      <c r="I966" s="847"/>
    </row>
    <row r="967" spans="3:9" x14ac:dyDescent="0.2">
      <c r="C967" s="847"/>
      <c r="D967" s="847"/>
      <c r="E967" s="847"/>
      <c r="F967" s="847"/>
      <c r="G967" s="847"/>
      <c r="H967" s="847"/>
      <c r="I967" s="847"/>
    </row>
    <row r="968" spans="3:9" x14ac:dyDescent="0.2">
      <c r="C968" s="847"/>
      <c r="D968" s="847"/>
      <c r="E968" s="847"/>
      <c r="F968" s="847"/>
      <c r="G968" s="847"/>
      <c r="H968" s="847"/>
      <c r="I968" s="847"/>
    </row>
    <row r="969" spans="3:9" x14ac:dyDescent="0.2">
      <c r="C969" s="847"/>
      <c r="D969" s="847"/>
      <c r="E969" s="847"/>
      <c r="F969" s="847"/>
      <c r="G969" s="847"/>
      <c r="H969" s="847"/>
      <c r="I969" s="847"/>
    </row>
    <row r="970" spans="3:9" x14ac:dyDescent="0.2">
      <c r="C970" s="847"/>
      <c r="D970" s="847"/>
      <c r="E970" s="847"/>
      <c r="F970" s="847"/>
      <c r="G970" s="847"/>
      <c r="H970" s="847"/>
      <c r="I970" s="847"/>
    </row>
    <row r="971" spans="3:9" x14ac:dyDescent="0.2">
      <c r="C971" s="847"/>
      <c r="D971" s="847"/>
      <c r="E971" s="847"/>
      <c r="F971" s="847"/>
      <c r="G971" s="847"/>
      <c r="H971" s="847"/>
      <c r="I971" s="847"/>
    </row>
    <row r="972" spans="3:9" x14ac:dyDescent="0.2">
      <c r="C972" s="847"/>
      <c r="D972" s="847"/>
      <c r="E972" s="847"/>
      <c r="F972" s="847"/>
      <c r="G972" s="847"/>
      <c r="H972" s="847"/>
      <c r="I972" s="847"/>
    </row>
    <row r="973" spans="3:9" x14ac:dyDescent="0.2">
      <c r="C973" s="847"/>
      <c r="D973" s="847"/>
      <c r="E973" s="847"/>
      <c r="F973" s="847"/>
      <c r="G973" s="847"/>
      <c r="H973" s="847"/>
      <c r="I973" s="847"/>
    </row>
    <row r="974" spans="3:9" x14ac:dyDescent="0.2">
      <c r="C974" s="847"/>
      <c r="D974" s="847"/>
      <c r="E974" s="847"/>
      <c r="F974" s="847"/>
      <c r="G974" s="847"/>
      <c r="H974" s="847"/>
      <c r="I974" s="847"/>
    </row>
    <row r="975" spans="3:9" x14ac:dyDescent="0.2">
      <c r="C975" s="847"/>
      <c r="D975" s="847"/>
      <c r="E975" s="847"/>
      <c r="F975" s="847"/>
      <c r="G975" s="847"/>
      <c r="H975" s="847"/>
      <c r="I975" s="847"/>
    </row>
    <row r="976" spans="3:9" x14ac:dyDescent="0.2">
      <c r="C976" s="847"/>
      <c r="D976" s="847"/>
      <c r="E976" s="847"/>
      <c r="F976" s="847"/>
      <c r="G976" s="847"/>
      <c r="H976" s="847"/>
      <c r="I976" s="847"/>
    </row>
    <row r="977" spans="3:9" x14ac:dyDescent="0.2">
      <c r="C977" s="847"/>
      <c r="D977" s="847"/>
      <c r="E977" s="847"/>
      <c r="F977" s="847"/>
      <c r="G977" s="847"/>
      <c r="H977" s="847"/>
      <c r="I977" s="847"/>
    </row>
    <row r="978" spans="3:9" x14ac:dyDescent="0.2">
      <c r="C978" s="847"/>
      <c r="D978" s="847"/>
      <c r="E978" s="847"/>
      <c r="F978" s="847"/>
      <c r="G978" s="847"/>
      <c r="H978" s="847"/>
      <c r="I978" s="847"/>
    </row>
    <row r="979" spans="3:9" x14ac:dyDescent="0.2">
      <c r="C979" s="847"/>
      <c r="D979" s="847"/>
      <c r="E979" s="847"/>
      <c r="F979" s="847"/>
      <c r="G979" s="847"/>
      <c r="H979" s="847"/>
      <c r="I979" s="847"/>
    </row>
    <row r="980" spans="3:9" x14ac:dyDescent="0.2">
      <c r="C980" s="847"/>
      <c r="D980" s="847"/>
      <c r="E980" s="847"/>
      <c r="F980" s="847"/>
      <c r="G980" s="847"/>
      <c r="H980" s="847"/>
      <c r="I980" s="847"/>
    </row>
    <row r="981" spans="3:9" x14ac:dyDescent="0.2">
      <c r="C981" s="847"/>
      <c r="D981" s="847"/>
      <c r="E981" s="847"/>
      <c r="F981" s="847"/>
      <c r="G981" s="847"/>
      <c r="H981" s="847"/>
      <c r="I981" s="847"/>
    </row>
    <row r="982" spans="3:9" x14ac:dyDescent="0.2">
      <c r="C982" s="847"/>
      <c r="D982" s="847"/>
      <c r="E982" s="847"/>
      <c r="F982" s="847"/>
      <c r="G982" s="847"/>
      <c r="H982" s="847"/>
      <c r="I982" s="847"/>
    </row>
    <row r="983" spans="3:9" x14ac:dyDescent="0.2">
      <c r="C983" s="847"/>
      <c r="D983" s="847"/>
      <c r="E983" s="847"/>
      <c r="F983" s="847"/>
      <c r="G983" s="847"/>
      <c r="H983" s="847"/>
      <c r="I983" s="847"/>
    </row>
    <row r="984" spans="3:9" x14ac:dyDescent="0.2">
      <c r="C984" s="847"/>
      <c r="D984" s="847"/>
      <c r="E984" s="847"/>
      <c r="F984" s="847"/>
      <c r="G984" s="847"/>
      <c r="H984" s="847"/>
      <c r="I984" s="847"/>
    </row>
    <row r="985" spans="3:9" x14ac:dyDescent="0.2">
      <c r="C985" s="847"/>
      <c r="D985" s="847"/>
      <c r="E985" s="847"/>
      <c r="F985" s="847"/>
      <c r="G985" s="847"/>
      <c r="H985" s="847"/>
      <c r="I985" s="847"/>
    </row>
    <row r="986" spans="3:9" x14ac:dyDescent="0.2">
      <c r="C986" s="847"/>
      <c r="D986" s="847"/>
      <c r="E986" s="847"/>
      <c r="F986" s="847"/>
      <c r="G986" s="847"/>
      <c r="H986" s="847"/>
      <c r="I986" s="847"/>
    </row>
    <row r="987" spans="3:9" x14ac:dyDescent="0.2">
      <c r="C987" s="847"/>
      <c r="D987" s="847"/>
      <c r="E987" s="847"/>
      <c r="F987" s="847"/>
      <c r="G987" s="847"/>
      <c r="H987" s="847"/>
      <c r="I987" s="847"/>
    </row>
    <row r="988" spans="3:9" x14ac:dyDescent="0.2">
      <c r="C988" s="847"/>
      <c r="D988" s="847"/>
      <c r="E988" s="847"/>
      <c r="F988" s="847"/>
      <c r="G988" s="847"/>
      <c r="H988" s="847"/>
      <c r="I988" s="847"/>
    </row>
    <row r="989" spans="3:9" x14ac:dyDescent="0.2">
      <c r="C989" s="847"/>
      <c r="D989" s="847"/>
      <c r="E989" s="847"/>
      <c r="F989" s="847"/>
      <c r="G989" s="847"/>
      <c r="H989" s="847"/>
      <c r="I989" s="847"/>
    </row>
    <row r="990" spans="3:9" x14ac:dyDescent="0.2">
      <c r="C990" s="847"/>
      <c r="D990" s="847"/>
      <c r="E990" s="847"/>
      <c r="F990" s="847"/>
      <c r="G990" s="847"/>
      <c r="H990" s="847"/>
      <c r="I990" s="847"/>
    </row>
    <row r="991" spans="3:9" x14ac:dyDescent="0.2">
      <c r="C991" s="847"/>
      <c r="D991" s="847"/>
      <c r="E991" s="847"/>
      <c r="F991" s="847"/>
      <c r="G991" s="847"/>
      <c r="H991" s="847"/>
      <c r="I991" s="847"/>
    </row>
    <row r="992" spans="3:9" x14ac:dyDescent="0.2">
      <c r="C992" s="847"/>
      <c r="D992" s="847"/>
      <c r="E992" s="847"/>
      <c r="F992" s="847"/>
      <c r="G992" s="847"/>
      <c r="H992" s="847"/>
      <c r="I992" s="847"/>
    </row>
    <row r="993" spans="3:9" x14ac:dyDescent="0.2">
      <c r="C993" s="847"/>
      <c r="D993" s="847"/>
      <c r="E993" s="847"/>
      <c r="F993" s="847"/>
      <c r="G993" s="847"/>
      <c r="H993" s="847"/>
      <c r="I993" s="847"/>
    </row>
    <row r="994" spans="3:9" x14ac:dyDescent="0.2">
      <c r="C994" s="847"/>
      <c r="D994" s="847"/>
      <c r="E994" s="847"/>
      <c r="F994" s="847"/>
      <c r="G994" s="847"/>
      <c r="H994" s="847"/>
      <c r="I994" s="847"/>
    </row>
    <row r="995" spans="3:9" x14ac:dyDescent="0.2">
      <c r="C995" s="847"/>
      <c r="D995" s="847"/>
      <c r="E995" s="847"/>
      <c r="F995" s="847"/>
      <c r="G995" s="847"/>
      <c r="H995" s="847"/>
      <c r="I995" s="847"/>
    </row>
    <row r="996" spans="3:9" x14ac:dyDescent="0.2">
      <c r="C996" s="847"/>
      <c r="D996" s="847"/>
      <c r="E996" s="847"/>
      <c r="F996" s="847"/>
      <c r="G996" s="847"/>
      <c r="H996" s="847"/>
      <c r="I996" s="847"/>
    </row>
    <row r="997" spans="3:9" x14ac:dyDescent="0.2">
      <c r="C997" s="847"/>
      <c r="D997" s="847"/>
      <c r="E997" s="847"/>
      <c r="F997" s="847"/>
      <c r="G997" s="847"/>
      <c r="H997" s="847"/>
      <c r="I997" s="847"/>
    </row>
    <row r="998" spans="3:9" x14ac:dyDescent="0.2">
      <c r="C998" s="847"/>
      <c r="D998" s="847"/>
      <c r="E998" s="847"/>
      <c r="F998" s="847"/>
      <c r="G998" s="847"/>
      <c r="H998" s="847"/>
      <c r="I998" s="847"/>
    </row>
    <row r="999" spans="3:9" x14ac:dyDescent="0.2">
      <c r="C999" s="847"/>
      <c r="D999" s="847"/>
      <c r="E999" s="847"/>
      <c r="F999" s="847"/>
      <c r="G999" s="847"/>
      <c r="H999" s="847"/>
      <c r="I999" s="847"/>
    </row>
    <row r="1000" spans="3:9" x14ac:dyDescent="0.2">
      <c r="C1000" s="847"/>
      <c r="D1000" s="847"/>
      <c r="E1000" s="847"/>
      <c r="F1000" s="847"/>
      <c r="G1000" s="847"/>
      <c r="H1000" s="847"/>
      <c r="I1000" s="847"/>
    </row>
    <row r="1001" spans="3:9" x14ac:dyDescent="0.2">
      <c r="C1001" s="847"/>
      <c r="D1001" s="847"/>
      <c r="E1001" s="847"/>
      <c r="F1001" s="847"/>
      <c r="G1001" s="847"/>
      <c r="H1001" s="847"/>
      <c r="I1001" s="847"/>
    </row>
    <row r="1002" spans="3:9" x14ac:dyDescent="0.2">
      <c r="C1002" s="847"/>
      <c r="D1002" s="847"/>
      <c r="E1002" s="847"/>
      <c r="F1002" s="847"/>
      <c r="G1002" s="847"/>
      <c r="H1002" s="847"/>
      <c r="I1002" s="847"/>
    </row>
    <row r="1003" spans="3:9" x14ac:dyDescent="0.2">
      <c r="C1003" s="847"/>
      <c r="D1003" s="847"/>
      <c r="E1003" s="847"/>
      <c r="F1003" s="847"/>
      <c r="G1003" s="847"/>
      <c r="H1003" s="847"/>
      <c r="I1003" s="847"/>
    </row>
    <row r="1004" spans="3:9" x14ac:dyDescent="0.2">
      <c r="C1004" s="847"/>
      <c r="D1004" s="847"/>
      <c r="E1004" s="847"/>
      <c r="F1004" s="847"/>
      <c r="G1004" s="847"/>
      <c r="H1004" s="847"/>
      <c r="I1004" s="847"/>
    </row>
    <row r="1005" spans="3:9" x14ac:dyDescent="0.2">
      <c r="C1005" s="847"/>
      <c r="D1005" s="847"/>
      <c r="E1005" s="847"/>
      <c r="F1005" s="847"/>
      <c r="G1005" s="847"/>
      <c r="H1005" s="847"/>
      <c r="I1005" s="847"/>
    </row>
    <row r="1006" spans="3:9" x14ac:dyDescent="0.2">
      <c r="C1006" s="847"/>
      <c r="D1006" s="847"/>
      <c r="E1006" s="847"/>
      <c r="F1006" s="847"/>
      <c r="G1006" s="847"/>
      <c r="H1006" s="847"/>
      <c r="I1006" s="847"/>
    </row>
    <row r="1007" spans="3:9" x14ac:dyDescent="0.2">
      <c r="C1007" s="847"/>
      <c r="D1007" s="847"/>
      <c r="E1007" s="847"/>
      <c r="F1007" s="847"/>
      <c r="G1007" s="847"/>
      <c r="H1007" s="847"/>
      <c r="I1007" s="847"/>
    </row>
    <row r="1008" spans="3:9" x14ac:dyDescent="0.2">
      <c r="C1008" s="847"/>
      <c r="D1008" s="847"/>
      <c r="E1008" s="847"/>
      <c r="F1008" s="847"/>
      <c r="G1008" s="847"/>
      <c r="H1008" s="847"/>
      <c r="I1008" s="847"/>
    </row>
    <row r="1009" spans="3:9" x14ac:dyDescent="0.2">
      <c r="C1009" s="847"/>
      <c r="D1009" s="847"/>
      <c r="E1009" s="847"/>
      <c r="F1009" s="847"/>
      <c r="G1009" s="847"/>
      <c r="H1009" s="847"/>
      <c r="I1009" s="847"/>
    </row>
    <row r="1010" spans="3:9" x14ac:dyDescent="0.2">
      <c r="C1010" s="847"/>
      <c r="D1010" s="847"/>
      <c r="E1010" s="847"/>
      <c r="F1010" s="847"/>
      <c r="G1010" s="847"/>
      <c r="H1010" s="847"/>
      <c r="I1010" s="847"/>
    </row>
    <row r="1011" spans="3:9" x14ac:dyDescent="0.2">
      <c r="C1011" s="847"/>
      <c r="D1011" s="847"/>
      <c r="E1011" s="847"/>
      <c r="F1011" s="847"/>
      <c r="G1011" s="847"/>
      <c r="H1011" s="847"/>
      <c r="I1011" s="847"/>
    </row>
    <row r="1012" spans="3:9" x14ac:dyDescent="0.2">
      <c r="C1012" s="847"/>
      <c r="D1012" s="847"/>
      <c r="E1012" s="847"/>
      <c r="F1012" s="847"/>
      <c r="G1012" s="847"/>
      <c r="H1012" s="847"/>
      <c r="I1012" s="847"/>
    </row>
    <row r="1013" spans="3:9" x14ac:dyDescent="0.2">
      <c r="C1013" s="847"/>
      <c r="D1013" s="847"/>
      <c r="E1013" s="847"/>
      <c r="F1013" s="847"/>
      <c r="G1013" s="847"/>
      <c r="H1013" s="847"/>
      <c r="I1013" s="847"/>
    </row>
    <row r="1014" spans="3:9" x14ac:dyDescent="0.2">
      <c r="C1014" s="847"/>
      <c r="D1014" s="847"/>
      <c r="E1014" s="847"/>
      <c r="F1014" s="847"/>
      <c r="G1014" s="847"/>
      <c r="H1014" s="847"/>
      <c r="I1014" s="847"/>
    </row>
    <row r="1015" spans="3:9" x14ac:dyDescent="0.2">
      <c r="C1015" s="847"/>
      <c r="D1015" s="847"/>
      <c r="E1015" s="847"/>
      <c r="F1015" s="847"/>
      <c r="G1015" s="847"/>
      <c r="H1015" s="847"/>
      <c r="I1015" s="847"/>
    </row>
    <row r="1016" spans="3:9" x14ac:dyDescent="0.2">
      <c r="C1016" s="847"/>
      <c r="D1016" s="847"/>
      <c r="E1016" s="847"/>
      <c r="F1016" s="847"/>
      <c r="G1016" s="847"/>
      <c r="H1016" s="847"/>
      <c r="I1016" s="847"/>
    </row>
    <row r="1017" spans="3:9" x14ac:dyDescent="0.2">
      <c r="C1017" s="847"/>
      <c r="D1017" s="847"/>
      <c r="E1017" s="847"/>
      <c r="F1017" s="847"/>
      <c r="G1017" s="847"/>
      <c r="H1017" s="847"/>
      <c r="I1017" s="847"/>
    </row>
    <row r="1018" spans="3:9" x14ac:dyDescent="0.2">
      <c r="C1018" s="847"/>
      <c r="D1018" s="847"/>
      <c r="E1018" s="847"/>
      <c r="F1018" s="847"/>
      <c r="G1018" s="847"/>
      <c r="H1018" s="847"/>
      <c r="I1018" s="847"/>
    </row>
    <row r="1019" spans="3:9" x14ac:dyDescent="0.2">
      <c r="C1019" s="847"/>
      <c r="D1019" s="847"/>
      <c r="E1019" s="847"/>
      <c r="F1019" s="847"/>
      <c r="G1019" s="847"/>
      <c r="H1019" s="847"/>
      <c r="I1019" s="847"/>
    </row>
    <row r="1020" spans="3:9" x14ac:dyDescent="0.2">
      <c r="C1020" s="847"/>
      <c r="D1020" s="847"/>
      <c r="E1020" s="847"/>
      <c r="F1020" s="847"/>
      <c r="G1020" s="847"/>
      <c r="H1020" s="847"/>
      <c r="I1020" s="847"/>
    </row>
    <row r="1021" spans="3:9" x14ac:dyDescent="0.2">
      <c r="C1021" s="847"/>
      <c r="D1021" s="847"/>
      <c r="E1021" s="847"/>
      <c r="F1021" s="847"/>
      <c r="G1021" s="847"/>
      <c r="H1021" s="847"/>
      <c r="I1021" s="847"/>
    </row>
    <row r="1022" spans="3:9" x14ac:dyDescent="0.2">
      <c r="C1022" s="847"/>
      <c r="D1022" s="847"/>
      <c r="E1022" s="847"/>
      <c r="F1022" s="847"/>
      <c r="G1022" s="847"/>
      <c r="H1022" s="847"/>
      <c r="I1022" s="847"/>
    </row>
    <row r="1023" spans="3:9" x14ac:dyDescent="0.2">
      <c r="C1023" s="847"/>
      <c r="D1023" s="847"/>
      <c r="E1023" s="847"/>
      <c r="F1023" s="847"/>
      <c r="G1023" s="847"/>
      <c r="H1023" s="847"/>
      <c r="I1023" s="847"/>
    </row>
    <row r="1024" spans="3:9" x14ac:dyDescent="0.2">
      <c r="C1024" s="847"/>
      <c r="D1024" s="847"/>
      <c r="E1024" s="847"/>
      <c r="F1024" s="847"/>
      <c r="G1024" s="847"/>
      <c r="H1024" s="847"/>
      <c r="I1024" s="847"/>
    </row>
    <row r="1025" spans="3:9" x14ac:dyDescent="0.2">
      <c r="C1025" s="847"/>
      <c r="D1025" s="847"/>
      <c r="E1025" s="847"/>
      <c r="F1025" s="847"/>
      <c r="G1025" s="847"/>
      <c r="H1025" s="847"/>
      <c r="I1025" s="847"/>
    </row>
    <row r="1026" spans="3:9" x14ac:dyDescent="0.2">
      <c r="C1026" s="847"/>
      <c r="D1026" s="847"/>
      <c r="E1026" s="847"/>
      <c r="F1026" s="847"/>
      <c r="G1026" s="847"/>
      <c r="H1026" s="847"/>
      <c r="I1026" s="847"/>
    </row>
    <row r="1027" spans="3:9" x14ac:dyDescent="0.2">
      <c r="C1027" s="847"/>
      <c r="D1027" s="847"/>
      <c r="E1027" s="847"/>
      <c r="F1027" s="847"/>
      <c r="G1027" s="847"/>
      <c r="H1027" s="847"/>
      <c r="I1027" s="847"/>
    </row>
    <row r="1028" spans="3:9" x14ac:dyDescent="0.2">
      <c r="C1028" s="847"/>
      <c r="D1028" s="847"/>
      <c r="E1028" s="847"/>
      <c r="F1028" s="847"/>
      <c r="G1028" s="847"/>
      <c r="H1028" s="847"/>
      <c r="I1028" s="847"/>
    </row>
    <row r="1029" spans="3:9" x14ac:dyDescent="0.2">
      <c r="C1029" s="847"/>
      <c r="D1029" s="847"/>
      <c r="E1029" s="847"/>
      <c r="F1029" s="847"/>
      <c r="G1029" s="847"/>
      <c r="H1029" s="847"/>
      <c r="I1029" s="847"/>
    </row>
    <row r="1030" spans="3:9" x14ac:dyDescent="0.2">
      <c r="C1030" s="847"/>
      <c r="D1030" s="847"/>
      <c r="E1030" s="847"/>
      <c r="F1030" s="847"/>
      <c r="G1030" s="847"/>
      <c r="H1030" s="847"/>
      <c r="I1030" s="847"/>
    </row>
    <row r="1031" spans="3:9" x14ac:dyDescent="0.2">
      <c r="C1031" s="847"/>
      <c r="D1031" s="847"/>
      <c r="E1031" s="847"/>
      <c r="F1031" s="847"/>
      <c r="G1031" s="847"/>
      <c r="H1031" s="847"/>
      <c r="I1031" s="847"/>
    </row>
    <row r="1032" spans="3:9" x14ac:dyDescent="0.2">
      <c r="C1032" s="847"/>
      <c r="D1032" s="847"/>
      <c r="E1032" s="847"/>
      <c r="F1032" s="847"/>
      <c r="G1032" s="847"/>
      <c r="H1032" s="847"/>
      <c r="I1032" s="847"/>
    </row>
    <row r="1033" spans="3:9" x14ac:dyDescent="0.2">
      <c r="C1033" s="847"/>
      <c r="D1033" s="847"/>
      <c r="E1033" s="847"/>
      <c r="F1033" s="847"/>
      <c r="G1033" s="847"/>
      <c r="H1033" s="847"/>
      <c r="I1033" s="847"/>
    </row>
    <row r="1034" spans="3:9" x14ac:dyDescent="0.2">
      <c r="C1034" s="847"/>
      <c r="D1034" s="847"/>
      <c r="E1034" s="847"/>
      <c r="F1034" s="847"/>
      <c r="G1034" s="847"/>
      <c r="H1034" s="847"/>
      <c r="I1034" s="847"/>
    </row>
    <row r="1035" spans="3:9" x14ac:dyDescent="0.2">
      <c r="C1035" s="847"/>
      <c r="D1035" s="847"/>
      <c r="E1035" s="847"/>
      <c r="F1035" s="847"/>
      <c r="G1035" s="847"/>
      <c r="H1035" s="847"/>
      <c r="I1035" s="847"/>
    </row>
    <row r="1036" spans="3:9" x14ac:dyDescent="0.2">
      <c r="C1036" s="847"/>
      <c r="D1036" s="847"/>
      <c r="E1036" s="847"/>
      <c r="F1036" s="847"/>
      <c r="G1036" s="847"/>
      <c r="H1036" s="847"/>
      <c r="I1036" s="847"/>
    </row>
    <row r="1037" spans="3:9" x14ac:dyDescent="0.2">
      <c r="C1037" s="847"/>
      <c r="D1037" s="847"/>
      <c r="E1037" s="847"/>
      <c r="F1037" s="847"/>
      <c r="G1037" s="847"/>
      <c r="H1037" s="847"/>
      <c r="I1037" s="847"/>
    </row>
    <row r="1038" spans="3:9" x14ac:dyDescent="0.2">
      <c r="C1038" s="847"/>
      <c r="D1038" s="847"/>
      <c r="E1038" s="847"/>
      <c r="F1038" s="847"/>
      <c r="G1038" s="847"/>
      <c r="H1038" s="847"/>
      <c r="I1038" s="847"/>
    </row>
    <row r="1039" spans="3:9" x14ac:dyDescent="0.2">
      <c r="C1039" s="847"/>
      <c r="D1039" s="847"/>
      <c r="E1039" s="847"/>
      <c r="F1039" s="847"/>
      <c r="G1039" s="847"/>
      <c r="H1039" s="847"/>
      <c r="I1039" s="847"/>
    </row>
    <row r="1040" spans="3:9" x14ac:dyDescent="0.2">
      <c r="C1040" s="847"/>
      <c r="D1040" s="847"/>
      <c r="E1040" s="847"/>
      <c r="F1040" s="847"/>
      <c r="G1040" s="847"/>
      <c r="H1040" s="847"/>
      <c r="I1040" s="847"/>
    </row>
    <row r="1041" spans="3:9" x14ac:dyDescent="0.2">
      <c r="C1041" s="847"/>
      <c r="D1041" s="847"/>
      <c r="E1041" s="847"/>
      <c r="F1041" s="847"/>
      <c r="G1041" s="847"/>
      <c r="H1041" s="847"/>
      <c r="I1041" s="847"/>
    </row>
    <row r="1042" spans="3:9" x14ac:dyDescent="0.2">
      <c r="C1042" s="847"/>
      <c r="D1042" s="847"/>
      <c r="E1042" s="847"/>
      <c r="F1042" s="847"/>
      <c r="G1042" s="847"/>
      <c r="H1042" s="847"/>
      <c r="I1042" s="847"/>
    </row>
    <row r="1043" spans="3:9" x14ac:dyDescent="0.2">
      <c r="C1043" s="847"/>
      <c r="D1043" s="847"/>
      <c r="E1043" s="847"/>
      <c r="F1043" s="847"/>
      <c r="G1043" s="847"/>
      <c r="H1043" s="847"/>
      <c r="I1043" s="847"/>
    </row>
    <row r="1044" spans="3:9" x14ac:dyDescent="0.2">
      <c r="C1044" s="847"/>
      <c r="D1044" s="847"/>
      <c r="E1044" s="847"/>
      <c r="F1044" s="847"/>
      <c r="G1044" s="847"/>
      <c r="H1044" s="847"/>
      <c r="I1044" s="847"/>
    </row>
    <row r="1045" spans="3:9" x14ac:dyDescent="0.2">
      <c r="C1045" s="847"/>
      <c r="D1045" s="847"/>
      <c r="E1045" s="847"/>
      <c r="F1045" s="847"/>
      <c r="G1045" s="847"/>
      <c r="H1045" s="847"/>
      <c r="I1045" s="847"/>
    </row>
    <row r="1046" spans="3:9" x14ac:dyDescent="0.2">
      <c r="C1046" s="847"/>
      <c r="D1046" s="847"/>
      <c r="E1046" s="847"/>
      <c r="F1046" s="847"/>
      <c r="G1046" s="847"/>
      <c r="H1046" s="847"/>
      <c r="I1046" s="847"/>
    </row>
    <row r="1047" spans="3:9" x14ac:dyDescent="0.2">
      <c r="C1047" s="847"/>
      <c r="D1047" s="847"/>
      <c r="E1047" s="847"/>
      <c r="F1047" s="847"/>
      <c r="G1047" s="847"/>
      <c r="H1047" s="847"/>
      <c r="I1047" s="847"/>
    </row>
    <row r="1048" spans="3:9" x14ac:dyDescent="0.2">
      <c r="C1048" s="847"/>
      <c r="D1048" s="847"/>
      <c r="E1048" s="847"/>
      <c r="F1048" s="847"/>
      <c r="G1048" s="847"/>
      <c r="H1048" s="847"/>
      <c r="I1048" s="847"/>
    </row>
    <row r="1049" spans="3:9" x14ac:dyDescent="0.2">
      <c r="C1049" s="847"/>
      <c r="D1049" s="847"/>
      <c r="E1049" s="847"/>
      <c r="F1049" s="847"/>
      <c r="G1049" s="847"/>
      <c r="H1049" s="847"/>
      <c r="I1049" s="847"/>
    </row>
    <row r="1050" spans="3:9" x14ac:dyDescent="0.2">
      <c r="C1050" s="847"/>
      <c r="D1050" s="847"/>
      <c r="E1050" s="847"/>
      <c r="F1050" s="847"/>
      <c r="G1050" s="847"/>
      <c r="H1050" s="847"/>
      <c r="I1050" s="847"/>
    </row>
    <row r="1051" spans="3:9" x14ac:dyDescent="0.2">
      <c r="C1051" s="847"/>
      <c r="D1051" s="847"/>
      <c r="E1051" s="847"/>
      <c r="F1051" s="847"/>
      <c r="G1051" s="847"/>
      <c r="H1051" s="847"/>
      <c r="I1051" s="847"/>
    </row>
    <row r="1052" spans="3:9" x14ac:dyDescent="0.2">
      <c r="C1052" s="847"/>
      <c r="D1052" s="847"/>
      <c r="E1052" s="847"/>
      <c r="F1052" s="847"/>
      <c r="G1052" s="847"/>
      <c r="H1052" s="847"/>
      <c r="I1052" s="847"/>
    </row>
    <row r="1053" spans="3:9" x14ac:dyDescent="0.2">
      <c r="C1053" s="847"/>
      <c r="D1053" s="847"/>
      <c r="E1053" s="847"/>
      <c r="F1053" s="847"/>
      <c r="G1053" s="847"/>
      <c r="H1053" s="847"/>
      <c r="I1053" s="847"/>
    </row>
    <row r="1054" spans="3:9" x14ac:dyDescent="0.2">
      <c r="C1054" s="847"/>
      <c r="D1054" s="847"/>
      <c r="E1054" s="847"/>
      <c r="F1054" s="847"/>
      <c r="G1054" s="847"/>
      <c r="H1054" s="847"/>
      <c r="I1054" s="847"/>
    </row>
    <row r="1055" spans="3:9" x14ac:dyDescent="0.2">
      <c r="C1055" s="847"/>
      <c r="D1055" s="847"/>
      <c r="E1055" s="847"/>
      <c r="F1055" s="847"/>
      <c r="G1055" s="847"/>
      <c r="H1055" s="847"/>
      <c r="I1055" s="847"/>
    </row>
    <row r="1056" spans="3:9" x14ac:dyDescent="0.2">
      <c r="C1056" s="847"/>
      <c r="D1056" s="847"/>
      <c r="E1056" s="847"/>
      <c r="F1056" s="847"/>
      <c r="G1056" s="847"/>
      <c r="H1056" s="847"/>
      <c r="I1056" s="847"/>
    </row>
    <row r="1057" spans="3:9" x14ac:dyDescent="0.2">
      <c r="C1057" s="847"/>
      <c r="D1057" s="847"/>
      <c r="E1057" s="847"/>
      <c r="F1057" s="847"/>
      <c r="G1057" s="847"/>
      <c r="H1057" s="847"/>
      <c r="I1057" s="847"/>
    </row>
    <row r="1058" spans="3:9" x14ac:dyDescent="0.2">
      <c r="C1058" s="847"/>
      <c r="D1058" s="847"/>
      <c r="E1058" s="847"/>
      <c r="F1058" s="847"/>
      <c r="G1058" s="847"/>
      <c r="H1058" s="847"/>
      <c r="I1058" s="847"/>
    </row>
    <row r="1059" spans="3:9" x14ac:dyDescent="0.2">
      <c r="C1059" s="847"/>
      <c r="D1059" s="847"/>
      <c r="E1059" s="847"/>
      <c r="F1059" s="847"/>
      <c r="G1059" s="847"/>
      <c r="H1059" s="847"/>
      <c r="I1059" s="847"/>
    </row>
    <row r="1060" spans="3:9" x14ac:dyDescent="0.2">
      <c r="C1060" s="847"/>
      <c r="D1060" s="847"/>
      <c r="E1060" s="847"/>
      <c r="F1060" s="847"/>
      <c r="G1060" s="847"/>
      <c r="H1060" s="847"/>
      <c r="I1060" s="847"/>
    </row>
    <row r="1061" spans="3:9" x14ac:dyDescent="0.2">
      <c r="C1061" s="847"/>
      <c r="D1061" s="847"/>
      <c r="E1061" s="847"/>
      <c r="F1061" s="847"/>
      <c r="G1061" s="847"/>
      <c r="H1061" s="847"/>
      <c r="I1061" s="847"/>
    </row>
    <row r="1062" spans="3:9" x14ac:dyDescent="0.2">
      <c r="C1062" s="847"/>
      <c r="D1062" s="847"/>
      <c r="E1062" s="847"/>
      <c r="F1062" s="847"/>
      <c r="G1062" s="847"/>
      <c r="H1062" s="847"/>
      <c r="I1062" s="847"/>
    </row>
    <row r="1063" spans="3:9" x14ac:dyDescent="0.2">
      <c r="C1063" s="847"/>
      <c r="D1063" s="847"/>
      <c r="E1063" s="847"/>
      <c r="F1063" s="847"/>
      <c r="G1063" s="847"/>
      <c r="H1063" s="847"/>
      <c r="I1063" s="847"/>
    </row>
    <row r="1064" spans="3:9" x14ac:dyDescent="0.2">
      <c r="C1064" s="847"/>
      <c r="D1064" s="847"/>
      <c r="E1064" s="847"/>
      <c r="F1064" s="847"/>
      <c r="G1064" s="847"/>
      <c r="H1064" s="847"/>
      <c r="I1064" s="847"/>
    </row>
    <row r="1065" spans="3:9" x14ac:dyDescent="0.2">
      <c r="C1065" s="847"/>
      <c r="D1065" s="847"/>
      <c r="E1065" s="847"/>
      <c r="F1065" s="847"/>
      <c r="G1065" s="847"/>
      <c r="H1065" s="847"/>
      <c r="I1065" s="847"/>
    </row>
    <row r="1066" spans="3:9" x14ac:dyDescent="0.2">
      <c r="C1066" s="847"/>
      <c r="D1066" s="847"/>
      <c r="E1066" s="847"/>
      <c r="F1066" s="847"/>
      <c r="G1066" s="847"/>
      <c r="H1066" s="847"/>
      <c r="I1066" s="847"/>
    </row>
    <row r="1067" spans="3:9" x14ac:dyDescent="0.2">
      <c r="C1067" s="847"/>
      <c r="D1067" s="847"/>
      <c r="E1067" s="847"/>
      <c r="F1067" s="847"/>
      <c r="G1067" s="847"/>
      <c r="H1067" s="847"/>
      <c r="I1067" s="847"/>
    </row>
    <row r="1068" spans="3:9" x14ac:dyDescent="0.2">
      <c r="C1068" s="847"/>
      <c r="D1068" s="847"/>
      <c r="E1068" s="847"/>
      <c r="F1068" s="847"/>
      <c r="G1068" s="847"/>
      <c r="H1068" s="847"/>
      <c r="I1068" s="847"/>
    </row>
    <row r="1069" spans="3:9" x14ac:dyDescent="0.2">
      <c r="C1069" s="847"/>
      <c r="D1069" s="847"/>
      <c r="E1069" s="847"/>
      <c r="F1069" s="847"/>
      <c r="G1069" s="847"/>
      <c r="H1069" s="847"/>
      <c r="I1069" s="847"/>
    </row>
    <row r="1070" spans="3:9" x14ac:dyDescent="0.2">
      <c r="C1070" s="847"/>
      <c r="D1070" s="847"/>
      <c r="E1070" s="847"/>
      <c r="F1070" s="847"/>
      <c r="G1070" s="847"/>
      <c r="H1070" s="847"/>
      <c r="I1070" s="847"/>
    </row>
    <row r="1071" spans="3:9" x14ac:dyDescent="0.2">
      <c r="C1071" s="847"/>
      <c r="D1071" s="847"/>
      <c r="E1071" s="847"/>
      <c r="F1071" s="847"/>
      <c r="G1071" s="847"/>
      <c r="H1071" s="847"/>
      <c r="I1071" s="847"/>
    </row>
    <row r="1072" spans="3:9" x14ac:dyDescent="0.2">
      <c r="C1072" s="847"/>
      <c r="D1072" s="847"/>
      <c r="E1072" s="847"/>
      <c r="F1072" s="847"/>
      <c r="G1072" s="847"/>
      <c r="H1072" s="847"/>
      <c r="I1072" s="847"/>
    </row>
    <row r="1073" spans="3:9" x14ac:dyDescent="0.2">
      <c r="C1073" s="847"/>
      <c r="D1073" s="847"/>
      <c r="E1073" s="847"/>
      <c r="F1073" s="847"/>
      <c r="G1073" s="847"/>
      <c r="H1073" s="847"/>
      <c r="I1073" s="847"/>
    </row>
    <row r="1074" spans="3:9" x14ac:dyDescent="0.2">
      <c r="C1074" s="847"/>
      <c r="D1074" s="847"/>
      <c r="E1074" s="847"/>
      <c r="F1074" s="847"/>
      <c r="G1074" s="847"/>
      <c r="H1074" s="847"/>
      <c r="I1074" s="847"/>
    </row>
    <row r="1075" spans="3:9" x14ac:dyDescent="0.2">
      <c r="C1075" s="847"/>
      <c r="D1075" s="847"/>
      <c r="E1075" s="847"/>
      <c r="F1075" s="847"/>
      <c r="G1075" s="847"/>
      <c r="H1075" s="847"/>
      <c r="I1075" s="847"/>
    </row>
    <row r="1076" spans="3:9" x14ac:dyDescent="0.2">
      <c r="C1076" s="847"/>
      <c r="D1076" s="847"/>
      <c r="E1076" s="847"/>
      <c r="F1076" s="847"/>
      <c r="G1076" s="847"/>
      <c r="H1076" s="847"/>
      <c r="I1076" s="847"/>
    </row>
    <row r="1077" spans="3:9" x14ac:dyDescent="0.2">
      <c r="C1077" s="847"/>
      <c r="D1077" s="847"/>
      <c r="E1077" s="847"/>
      <c r="F1077" s="847"/>
      <c r="G1077" s="847"/>
      <c r="H1077" s="847"/>
      <c r="I1077" s="847"/>
    </row>
    <row r="1078" spans="3:9" x14ac:dyDescent="0.2">
      <c r="C1078" s="847"/>
      <c r="D1078" s="847"/>
      <c r="E1078" s="847"/>
      <c r="F1078" s="847"/>
      <c r="G1078" s="847"/>
      <c r="H1078" s="847"/>
      <c r="I1078" s="847"/>
    </row>
    <row r="1079" spans="3:9" x14ac:dyDescent="0.2">
      <c r="C1079" s="847"/>
      <c r="D1079" s="847"/>
      <c r="E1079" s="847"/>
      <c r="F1079" s="847"/>
      <c r="G1079" s="847"/>
      <c r="H1079" s="847"/>
      <c r="I1079" s="847"/>
    </row>
    <row r="1080" spans="3:9" x14ac:dyDescent="0.2">
      <c r="C1080" s="847"/>
      <c r="D1080" s="847"/>
      <c r="E1080" s="847"/>
      <c r="F1080" s="847"/>
      <c r="G1080" s="847"/>
      <c r="H1080" s="847"/>
      <c r="I1080" s="847"/>
    </row>
    <row r="1081" spans="3:9" x14ac:dyDescent="0.2">
      <c r="C1081" s="847"/>
      <c r="D1081" s="847"/>
      <c r="E1081" s="847"/>
      <c r="F1081" s="847"/>
      <c r="G1081" s="847"/>
      <c r="H1081" s="847"/>
      <c r="I1081" s="847"/>
    </row>
    <row r="1082" spans="3:9" x14ac:dyDescent="0.2">
      <c r="C1082" s="847"/>
      <c r="D1082" s="847"/>
      <c r="E1082" s="847"/>
      <c r="F1082" s="847"/>
      <c r="G1082" s="847"/>
      <c r="H1082" s="847"/>
      <c r="I1082" s="847"/>
    </row>
    <row r="1083" spans="3:9" x14ac:dyDescent="0.2">
      <c r="C1083" s="847"/>
      <c r="D1083" s="847"/>
      <c r="E1083" s="847"/>
      <c r="F1083" s="847"/>
      <c r="G1083" s="847"/>
      <c r="H1083" s="847"/>
      <c r="I1083" s="847"/>
    </row>
    <row r="1084" spans="3:9" x14ac:dyDescent="0.2">
      <c r="C1084" s="847"/>
      <c r="D1084" s="847"/>
      <c r="E1084" s="847"/>
      <c r="F1084" s="847"/>
      <c r="G1084" s="847"/>
      <c r="H1084" s="847"/>
      <c r="I1084" s="847"/>
    </row>
    <row r="1085" spans="3:9" x14ac:dyDescent="0.2">
      <c r="C1085" s="847"/>
      <c r="D1085" s="847"/>
      <c r="E1085" s="847"/>
      <c r="F1085" s="847"/>
      <c r="G1085" s="847"/>
      <c r="H1085" s="847"/>
      <c r="I1085" s="847"/>
    </row>
    <row r="1086" spans="3:9" x14ac:dyDescent="0.2">
      <c r="C1086" s="847"/>
      <c r="D1086" s="847"/>
      <c r="E1086" s="847"/>
      <c r="F1086" s="847"/>
      <c r="G1086" s="847"/>
      <c r="H1086" s="847"/>
      <c r="I1086" s="847"/>
    </row>
    <row r="1087" spans="3:9" x14ac:dyDescent="0.2">
      <c r="C1087" s="847"/>
      <c r="D1087" s="847"/>
      <c r="E1087" s="847"/>
      <c r="F1087" s="847"/>
      <c r="G1087" s="847"/>
      <c r="H1087" s="847"/>
      <c r="I1087" s="847"/>
    </row>
    <row r="1088" spans="3:9" x14ac:dyDescent="0.2">
      <c r="C1088" s="847"/>
      <c r="D1088" s="847"/>
      <c r="E1088" s="847"/>
      <c r="F1088" s="847"/>
      <c r="G1088" s="847"/>
      <c r="H1088" s="847"/>
      <c r="I1088" s="847"/>
    </row>
    <row r="1089" spans="3:9" x14ac:dyDescent="0.2">
      <c r="C1089" s="847"/>
      <c r="D1089" s="847"/>
      <c r="E1089" s="847"/>
      <c r="F1089" s="847"/>
      <c r="G1089" s="847"/>
      <c r="H1089" s="847"/>
      <c r="I1089" s="847"/>
    </row>
    <row r="1090" spans="3:9" x14ac:dyDescent="0.2">
      <c r="C1090" s="847"/>
      <c r="D1090" s="847"/>
      <c r="E1090" s="847"/>
      <c r="F1090" s="847"/>
      <c r="G1090" s="847"/>
      <c r="H1090" s="847"/>
      <c r="I1090" s="847"/>
    </row>
    <row r="1091" spans="3:9" x14ac:dyDescent="0.2">
      <c r="C1091" s="847"/>
      <c r="D1091" s="847"/>
      <c r="E1091" s="847"/>
      <c r="F1091" s="847"/>
      <c r="G1091" s="847"/>
      <c r="H1091" s="847"/>
      <c r="I1091" s="847"/>
    </row>
    <row r="1092" spans="3:9" x14ac:dyDescent="0.2">
      <c r="C1092" s="847"/>
      <c r="D1092" s="847"/>
      <c r="E1092" s="847"/>
      <c r="F1092" s="847"/>
      <c r="G1092" s="847"/>
      <c r="H1092" s="847"/>
      <c r="I1092" s="847"/>
    </row>
    <row r="1093" spans="3:9" x14ac:dyDescent="0.2">
      <c r="C1093" s="847"/>
      <c r="D1093" s="847"/>
      <c r="E1093" s="847"/>
      <c r="F1093" s="847"/>
      <c r="G1093" s="847"/>
      <c r="H1093" s="847"/>
      <c r="I1093" s="847"/>
    </row>
    <row r="1094" spans="3:9" x14ac:dyDescent="0.2">
      <c r="C1094" s="847"/>
      <c r="D1094" s="847"/>
      <c r="E1094" s="847"/>
      <c r="F1094" s="847"/>
      <c r="G1094" s="847"/>
      <c r="H1094" s="847"/>
      <c r="I1094" s="847"/>
    </row>
    <row r="1095" spans="3:9" x14ac:dyDescent="0.2">
      <c r="C1095" s="847"/>
      <c r="D1095" s="847"/>
      <c r="E1095" s="847"/>
      <c r="F1095" s="847"/>
      <c r="G1095" s="847"/>
      <c r="H1095" s="847"/>
      <c r="I1095" s="847"/>
    </row>
    <row r="1096" spans="3:9" x14ac:dyDescent="0.2">
      <c r="C1096" s="847"/>
      <c r="D1096" s="847"/>
      <c r="E1096" s="847"/>
      <c r="F1096" s="847"/>
      <c r="G1096" s="847"/>
      <c r="H1096" s="847"/>
      <c r="I1096" s="847"/>
    </row>
    <row r="1097" spans="3:9" x14ac:dyDescent="0.2">
      <c r="C1097" s="847"/>
      <c r="D1097" s="847"/>
      <c r="E1097" s="847"/>
      <c r="F1097" s="847"/>
      <c r="G1097" s="847"/>
      <c r="H1097" s="847"/>
      <c r="I1097" s="847"/>
    </row>
    <row r="1098" spans="3:9" x14ac:dyDescent="0.2">
      <c r="C1098" s="847"/>
      <c r="D1098" s="847"/>
      <c r="E1098" s="847"/>
      <c r="F1098" s="847"/>
      <c r="G1098" s="847"/>
      <c r="H1098" s="847"/>
      <c r="I1098" s="847"/>
    </row>
    <row r="1099" spans="3:9" x14ac:dyDescent="0.2">
      <c r="C1099" s="847"/>
      <c r="D1099" s="847"/>
      <c r="E1099" s="847"/>
      <c r="F1099" s="847"/>
      <c r="G1099" s="847"/>
      <c r="H1099" s="847"/>
      <c r="I1099" s="847"/>
    </row>
    <row r="1100" spans="3:9" x14ac:dyDescent="0.2">
      <c r="C1100" s="847"/>
      <c r="D1100" s="847"/>
      <c r="E1100" s="847"/>
      <c r="F1100" s="847"/>
      <c r="G1100" s="847"/>
      <c r="H1100" s="847"/>
      <c r="I1100" s="847"/>
    </row>
    <row r="1101" spans="3:9" x14ac:dyDescent="0.2">
      <c r="C1101" s="847"/>
      <c r="D1101" s="847"/>
      <c r="E1101" s="847"/>
      <c r="F1101" s="847"/>
      <c r="G1101" s="847"/>
      <c r="H1101" s="847"/>
      <c r="I1101" s="847"/>
    </row>
    <row r="1102" spans="3:9" x14ac:dyDescent="0.2">
      <c r="C1102" s="847"/>
      <c r="D1102" s="847"/>
      <c r="E1102" s="847"/>
      <c r="F1102" s="847"/>
      <c r="G1102" s="847"/>
      <c r="H1102" s="847"/>
      <c r="I1102" s="847"/>
    </row>
    <row r="1103" spans="3:9" x14ac:dyDescent="0.2">
      <c r="C1103" s="847"/>
      <c r="D1103" s="847"/>
      <c r="E1103" s="847"/>
      <c r="F1103" s="847"/>
      <c r="G1103" s="847"/>
      <c r="H1103" s="847"/>
      <c r="I1103" s="847"/>
    </row>
    <row r="1104" spans="3:9" x14ac:dyDescent="0.2">
      <c r="C1104" s="847"/>
      <c r="D1104" s="847"/>
      <c r="E1104" s="847"/>
      <c r="F1104" s="847"/>
      <c r="G1104" s="847"/>
      <c r="H1104" s="847"/>
      <c r="I1104" s="847"/>
    </row>
    <row r="1105" spans="3:9" x14ac:dyDescent="0.2">
      <c r="C1105" s="847"/>
      <c r="D1105" s="847"/>
      <c r="E1105" s="847"/>
      <c r="F1105" s="847"/>
      <c r="G1105" s="847"/>
      <c r="H1105" s="847"/>
      <c r="I1105" s="847"/>
    </row>
    <row r="1106" spans="3:9" x14ac:dyDescent="0.2">
      <c r="C1106" s="847"/>
      <c r="D1106" s="847"/>
      <c r="E1106" s="847"/>
      <c r="F1106" s="847"/>
      <c r="G1106" s="847"/>
      <c r="H1106" s="847"/>
      <c r="I1106" s="847"/>
    </row>
    <row r="1107" spans="3:9" x14ac:dyDescent="0.2">
      <c r="C1107" s="847"/>
      <c r="D1107" s="847"/>
      <c r="E1107" s="847"/>
      <c r="F1107" s="847"/>
      <c r="G1107" s="847"/>
      <c r="H1107" s="847"/>
      <c r="I1107" s="847"/>
    </row>
    <row r="1108" spans="3:9" x14ac:dyDescent="0.2">
      <c r="C1108" s="847"/>
      <c r="D1108" s="847"/>
      <c r="E1108" s="847"/>
      <c r="F1108" s="847"/>
      <c r="G1108" s="847"/>
      <c r="H1108" s="847"/>
      <c r="I1108" s="847"/>
    </row>
    <row r="1109" spans="3:9" x14ac:dyDescent="0.2">
      <c r="C1109" s="847"/>
      <c r="D1109" s="847"/>
      <c r="E1109" s="847"/>
      <c r="F1109" s="847"/>
      <c r="G1109" s="847"/>
      <c r="H1109" s="847"/>
      <c r="I1109" s="847"/>
    </row>
    <row r="1110" spans="3:9" x14ac:dyDescent="0.2">
      <c r="C1110" s="847"/>
      <c r="D1110" s="847"/>
      <c r="E1110" s="847"/>
      <c r="F1110" s="847"/>
      <c r="G1110" s="847"/>
      <c r="H1110" s="847"/>
      <c r="I1110" s="847"/>
    </row>
    <row r="1111" spans="3:9" x14ac:dyDescent="0.2">
      <c r="C1111" s="847"/>
      <c r="D1111" s="847"/>
      <c r="E1111" s="847"/>
      <c r="F1111" s="847"/>
      <c r="G1111" s="847"/>
      <c r="H1111" s="847"/>
      <c r="I1111" s="847"/>
    </row>
    <row r="1112" spans="3:9" x14ac:dyDescent="0.2">
      <c r="C1112" s="847"/>
      <c r="D1112" s="847"/>
      <c r="E1112" s="847"/>
      <c r="F1112" s="847"/>
      <c r="G1112" s="847"/>
      <c r="H1112" s="847"/>
      <c r="I1112" s="847"/>
    </row>
    <row r="1113" spans="3:9" x14ac:dyDescent="0.2">
      <c r="C1113" s="847"/>
      <c r="D1113" s="847"/>
      <c r="E1113" s="847"/>
      <c r="F1113" s="847"/>
      <c r="G1113" s="847"/>
      <c r="H1113" s="847"/>
      <c r="I1113" s="847"/>
    </row>
    <row r="1114" spans="3:9" x14ac:dyDescent="0.2">
      <c r="C1114" s="847"/>
      <c r="D1114" s="847"/>
      <c r="E1114" s="847"/>
      <c r="F1114" s="847"/>
      <c r="G1114" s="847"/>
      <c r="H1114" s="847"/>
      <c r="I1114" s="847"/>
    </row>
    <row r="1115" spans="3:9" x14ac:dyDescent="0.2">
      <c r="C1115" s="847"/>
      <c r="D1115" s="847"/>
      <c r="E1115" s="847"/>
      <c r="F1115" s="847"/>
      <c r="G1115" s="847"/>
      <c r="H1115" s="847"/>
      <c r="I1115" s="847"/>
    </row>
    <row r="1116" spans="3:9" x14ac:dyDescent="0.2">
      <c r="C1116" s="847"/>
      <c r="D1116" s="847"/>
      <c r="E1116" s="847"/>
      <c r="F1116" s="847"/>
      <c r="G1116" s="847"/>
      <c r="H1116" s="847"/>
      <c r="I1116" s="847"/>
    </row>
    <row r="1117" spans="3:9" x14ac:dyDescent="0.2">
      <c r="C1117" s="847"/>
      <c r="D1117" s="847"/>
      <c r="E1117" s="847"/>
      <c r="F1117" s="847"/>
      <c r="G1117" s="847"/>
      <c r="H1117" s="847"/>
      <c r="I1117" s="847"/>
    </row>
    <row r="1118" spans="3:9" x14ac:dyDescent="0.2">
      <c r="C1118" s="847"/>
      <c r="D1118" s="847"/>
      <c r="E1118" s="847"/>
      <c r="F1118" s="847"/>
      <c r="G1118" s="847"/>
      <c r="H1118" s="847"/>
      <c r="I1118" s="847"/>
    </row>
    <row r="1119" spans="3:9" x14ac:dyDescent="0.2">
      <c r="C1119" s="847"/>
      <c r="D1119" s="847"/>
      <c r="E1119" s="847"/>
      <c r="F1119" s="847"/>
      <c r="G1119" s="847"/>
      <c r="H1119" s="847"/>
      <c r="I1119" s="847"/>
    </row>
    <row r="1120" spans="3:9" x14ac:dyDescent="0.2">
      <c r="C1120" s="847"/>
      <c r="D1120" s="847"/>
      <c r="E1120" s="847"/>
      <c r="F1120" s="847"/>
      <c r="G1120" s="847"/>
      <c r="H1120" s="847"/>
      <c r="I1120" s="847"/>
    </row>
    <row r="1121" spans="3:9" x14ac:dyDescent="0.2">
      <c r="C1121" s="847"/>
      <c r="D1121" s="847"/>
      <c r="E1121" s="847"/>
      <c r="F1121" s="847"/>
      <c r="G1121" s="847"/>
      <c r="H1121" s="847"/>
      <c r="I1121" s="847"/>
    </row>
    <row r="1122" spans="3:9" x14ac:dyDescent="0.2">
      <c r="C1122" s="847"/>
      <c r="D1122" s="847"/>
      <c r="E1122" s="847"/>
      <c r="F1122" s="847"/>
      <c r="G1122" s="847"/>
      <c r="H1122" s="847"/>
      <c r="I1122" s="847"/>
    </row>
    <row r="1123" spans="3:9" x14ac:dyDescent="0.2">
      <c r="C1123" s="847"/>
      <c r="D1123" s="847"/>
      <c r="E1123" s="847"/>
      <c r="F1123" s="847"/>
      <c r="G1123" s="847"/>
      <c r="H1123" s="847"/>
      <c r="I1123" s="847"/>
    </row>
    <row r="1124" spans="3:9" x14ac:dyDescent="0.2">
      <c r="C1124" s="847"/>
      <c r="D1124" s="847"/>
      <c r="E1124" s="847"/>
      <c r="F1124" s="847"/>
      <c r="G1124" s="847"/>
      <c r="H1124" s="847"/>
      <c r="I1124" s="847"/>
    </row>
    <row r="1125" spans="3:9" x14ac:dyDescent="0.2">
      <c r="C1125" s="847"/>
      <c r="D1125" s="847"/>
      <c r="E1125" s="847"/>
      <c r="F1125" s="847"/>
      <c r="G1125" s="847"/>
      <c r="H1125" s="847"/>
      <c r="I1125" s="847"/>
    </row>
    <row r="1126" spans="3:9" x14ac:dyDescent="0.2">
      <c r="C1126" s="847"/>
      <c r="D1126" s="847"/>
      <c r="E1126" s="847"/>
      <c r="F1126" s="847"/>
      <c r="G1126" s="847"/>
      <c r="H1126" s="847"/>
      <c r="I1126" s="847"/>
    </row>
    <row r="1127" spans="3:9" x14ac:dyDescent="0.2">
      <c r="C1127" s="847"/>
      <c r="D1127" s="847"/>
      <c r="E1127" s="847"/>
      <c r="F1127" s="847"/>
      <c r="G1127" s="847"/>
      <c r="H1127" s="847"/>
      <c r="I1127" s="847"/>
    </row>
    <row r="1128" spans="3:9" x14ac:dyDescent="0.2">
      <c r="C1128" s="847"/>
      <c r="D1128" s="847"/>
      <c r="E1128" s="847"/>
      <c r="F1128" s="847"/>
      <c r="G1128" s="847"/>
      <c r="H1128" s="847"/>
      <c r="I1128" s="847"/>
    </row>
    <row r="1129" spans="3:9" x14ac:dyDescent="0.2">
      <c r="C1129" s="847"/>
      <c r="D1129" s="847"/>
      <c r="E1129" s="847"/>
      <c r="F1129" s="847"/>
      <c r="G1129" s="847"/>
      <c r="H1129" s="847"/>
      <c r="I1129" s="847"/>
    </row>
    <row r="1130" spans="3:9" x14ac:dyDescent="0.2">
      <c r="C1130" s="847"/>
      <c r="D1130" s="847"/>
      <c r="E1130" s="847"/>
      <c r="F1130" s="847"/>
      <c r="G1130" s="847"/>
      <c r="H1130" s="847"/>
      <c r="I1130" s="847"/>
    </row>
    <row r="1131" spans="3:9" x14ac:dyDescent="0.2">
      <c r="C1131" s="847"/>
      <c r="D1131" s="847"/>
      <c r="E1131" s="847"/>
      <c r="F1131" s="847"/>
      <c r="G1131" s="847"/>
      <c r="H1131" s="847"/>
      <c r="I1131" s="847"/>
    </row>
    <row r="1132" spans="3:9" x14ac:dyDescent="0.2">
      <c r="C1132" s="847"/>
      <c r="D1132" s="847"/>
      <c r="E1132" s="847"/>
      <c r="F1132" s="847"/>
      <c r="G1132" s="847"/>
      <c r="H1132" s="847"/>
      <c r="I1132" s="847"/>
    </row>
    <row r="1133" spans="3:9" x14ac:dyDescent="0.2">
      <c r="C1133" s="847"/>
      <c r="D1133" s="847"/>
      <c r="E1133" s="847"/>
      <c r="F1133" s="847"/>
      <c r="G1133" s="847"/>
      <c r="H1133" s="847"/>
      <c r="I1133" s="847"/>
    </row>
    <row r="1134" spans="3:9" x14ac:dyDescent="0.2">
      <c r="C1134" s="847"/>
      <c r="D1134" s="847"/>
      <c r="E1134" s="847"/>
      <c r="F1134" s="847"/>
      <c r="G1134" s="847"/>
      <c r="H1134" s="847"/>
      <c r="I1134" s="847"/>
    </row>
    <row r="1135" spans="3:9" x14ac:dyDescent="0.2">
      <c r="C1135" s="847"/>
      <c r="D1135" s="847"/>
      <c r="E1135" s="847"/>
      <c r="F1135" s="847"/>
      <c r="G1135" s="847"/>
      <c r="H1135" s="847"/>
      <c r="I1135" s="847"/>
    </row>
  </sheetData>
  <mergeCells count="5">
    <mergeCell ref="B6:I6"/>
    <mergeCell ref="B7:I7"/>
    <mergeCell ref="B18:C18"/>
    <mergeCell ref="F19:G19"/>
    <mergeCell ref="B22:I22"/>
  </mergeCells>
  <pageMargins left="0.41" right="0.1" top="0.5" bottom="0.5" header="0" footer="0"/>
  <pageSetup scale="98" orientation="portrait" blackAndWhite="1" r:id="rId1"/>
  <headerFooter alignWithMargins="0">
    <oddHeader>&amp;L&amp;D</oddHeader>
  </headerFooter>
  <drawing r:id="rId2"/>
  <legacy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9" tint="-0.499984740745262"/>
  </sheetPr>
  <dimension ref="A1:K328"/>
  <sheetViews>
    <sheetView showZeros="0" tabSelected="1" view="pageBreakPreview" zoomScale="85" zoomScaleNormal="100" zoomScaleSheetLayoutView="85" workbookViewId="0">
      <selection activeCell="D11" sqref="D11"/>
    </sheetView>
  </sheetViews>
  <sheetFormatPr defaultRowHeight="12.75" x14ac:dyDescent="0.2"/>
  <cols>
    <col min="1" max="1" width="1.7109375" style="104" customWidth="1"/>
    <col min="2" max="2" width="9.7109375" style="104" customWidth="1"/>
    <col min="3" max="3" width="13.5703125" style="104" customWidth="1"/>
    <col min="4" max="4" width="18.7109375" style="104" customWidth="1"/>
    <col min="5" max="5" width="10.7109375" style="104" customWidth="1"/>
    <col min="6" max="6" width="3.7109375" style="104" customWidth="1"/>
    <col min="7" max="7" width="16.7109375" style="104" customWidth="1"/>
    <col min="8" max="8" width="4.7109375" style="104" customWidth="1"/>
    <col min="9" max="9" width="14.42578125" style="104" customWidth="1"/>
    <col min="10" max="10" width="9.7109375" style="104" customWidth="1"/>
    <col min="11" max="11" width="2" style="104" customWidth="1"/>
    <col min="12" max="256" width="9.140625" style="104"/>
    <col min="257" max="257" width="1.7109375" style="104" customWidth="1"/>
    <col min="258" max="258" width="9.7109375" style="104" customWidth="1"/>
    <col min="259" max="259" width="13.5703125" style="104" customWidth="1"/>
    <col min="260" max="260" width="18.7109375" style="104" customWidth="1"/>
    <col min="261" max="261" width="10.7109375" style="104" customWidth="1"/>
    <col min="262" max="262" width="3.7109375" style="104" customWidth="1"/>
    <col min="263" max="263" width="16.7109375" style="104" customWidth="1"/>
    <col min="264" max="264" width="4.7109375" style="104" customWidth="1"/>
    <col min="265" max="265" width="14.42578125" style="104" customWidth="1"/>
    <col min="266" max="266" width="9.7109375" style="104" customWidth="1"/>
    <col min="267" max="267" width="2" style="104" customWidth="1"/>
    <col min="268" max="512" width="9.140625" style="104"/>
    <col min="513" max="513" width="1.7109375" style="104" customWidth="1"/>
    <col min="514" max="514" width="9.7109375" style="104" customWidth="1"/>
    <col min="515" max="515" width="13.5703125" style="104" customWidth="1"/>
    <col min="516" max="516" width="18.7109375" style="104" customWidth="1"/>
    <col min="517" max="517" width="10.7109375" style="104" customWidth="1"/>
    <col min="518" max="518" width="3.7109375" style="104" customWidth="1"/>
    <col min="519" max="519" width="16.7109375" style="104" customWidth="1"/>
    <col min="520" max="520" width="4.7109375" style="104" customWidth="1"/>
    <col min="521" max="521" width="14.42578125" style="104" customWidth="1"/>
    <col min="522" max="522" width="9.7109375" style="104" customWidth="1"/>
    <col min="523" max="523" width="2" style="104" customWidth="1"/>
    <col min="524" max="768" width="9.140625" style="104"/>
    <col min="769" max="769" width="1.7109375" style="104" customWidth="1"/>
    <col min="770" max="770" width="9.7109375" style="104" customWidth="1"/>
    <col min="771" max="771" width="13.5703125" style="104" customWidth="1"/>
    <col min="772" max="772" width="18.7109375" style="104" customWidth="1"/>
    <col min="773" max="773" width="10.7109375" style="104" customWidth="1"/>
    <col min="774" max="774" width="3.7109375" style="104" customWidth="1"/>
    <col min="775" max="775" width="16.7109375" style="104" customWidth="1"/>
    <col min="776" max="776" width="4.7109375" style="104" customWidth="1"/>
    <col min="777" max="777" width="14.42578125" style="104" customWidth="1"/>
    <col min="778" max="778" width="9.7109375" style="104" customWidth="1"/>
    <col min="779" max="779" width="2" style="104" customWidth="1"/>
    <col min="780" max="1024" width="9.140625" style="104"/>
    <col min="1025" max="1025" width="1.7109375" style="104" customWidth="1"/>
    <col min="1026" max="1026" width="9.7109375" style="104" customWidth="1"/>
    <col min="1027" max="1027" width="13.5703125" style="104" customWidth="1"/>
    <col min="1028" max="1028" width="18.7109375" style="104" customWidth="1"/>
    <col min="1029" max="1029" width="10.7109375" style="104" customWidth="1"/>
    <col min="1030" max="1030" width="3.7109375" style="104" customWidth="1"/>
    <col min="1031" max="1031" width="16.7109375" style="104" customWidth="1"/>
    <col min="1032" max="1032" width="4.7109375" style="104" customWidth="1"/>
    <col min="1033" max="1033" width="14.42578125" style="104" customWidth="1"/>
    <col min="1034" max="1034" width="9.7109375" style="104" customWidth="1"/>
    <col min="1035" max="1035" width="2" style="104" customWidth="1"/>
    <col min="1036" max="1280" width="9.140625" style="104"/>
    <col min="1281" max="1281" width="1.7109375" style="104" customWidth="1"/>
    <col min="1282" max="1282" width="9.7109375" style="104" customWidth="1"/>
    <col min="1283" max="1283" width="13.5703125" style="104" customWidth="1"/>
    <col min="1284" max="1284" width="18.7109375" style="104" customWidth="1"/>
    <col min="1285" max="1285" width="10.7109375" style="104" customWidth="1"/>
    <col min="1286" max="1286" width="3.7109375" style="104" customWidth="1"/>
    <col min="1287" max="1287" width="16.7109375" style="104" customWidth="1"/>
    <col min="1288" max="1288" width="4.7109375" style="104" customWidth="1"/>
    <col min="1289" max="1289" width="14.42578125" style="104" customWidth="1"/>
    <col min="1290" max="1290" width="9.7109375" style="104" customWidth="1"/>
    <col min="1291" max="1291" width="2" style="104" customWidth="1"/>
    <col min="1292" max="1536" width="9.140625" style="104"/>
    <col min="1537" max="1537" width="1.7109375" style="104" customWidth="1"/>
    <col min="1538" max="1538" width="9.7109375" style="104" customWidth="1"/>
    <col min="1539" max="1539" width="13.5703125" style="104" customWidth="1"/>
    <col min="1540" max="1540" width="18.7109375" style="104" customWidth="1"/>
    <col min="1541" max="1541" width="10.7109375" style="104" customWidth="1"/>
    <col min="1542" max="1542" width="3.7109375" style="104" customWidth="1"/>
    <col min="1543" max="1543" width="16.7109375" style="104" customWidth="1"/>
    <col min="1544" max="1544" width="4.7109375" style="104" customWidth="1"/>
    <col min="1545" max="1545" width="14.42578125" style="104" customWidth="1"/>
    <col min="1546" max="1546" width="9.7109375" style="104" customWidth="1"/>
    <col min="1547" max="1547" width="2" style="104" customWidth="1"/>
    <col min="1548" max="1792" width="9.140625" style="104"/>
    <col min="1793" max="1793" width="1.7109375" style="104" customWidth="1"/>
    <col min="1794" max="1794" width="9.7109375" style="104" customWidth="1"/>
    <col min="1795" max="1795" width="13.5703125" style="104" customWidth="1"/>
    <col min="1796" max="1796" width="18.7109375" style="104" customWidth="1"/>
    <col min="1797" max="1797" width="10.7109375" style="104" customWidth="1"/>
    <col min="1798" max="1798" width="3.7109375" style="104" customWidth="1"/>
    <col min="1799" max="1799" width="16.7109375" style="104" customWidth="1"/>
    <col min="1800" max="1800" width="4.7109375" style="104" customWidth="1"/>
    <col min="1801" max="1801" width="14.42578125" style="104" customWidth="1"/>
    <col min="1802" max="1802" width="9.7109375" style="104" customWidth="1"/>
    <col min="1803" max="1803" width="2" style="104" customWidth="1"/>
    <col min="1804" max="2048" width="9.140625" style="104"/>
    <col min="2049" max="2049" width="1.7109375" style="104" customWidth="1"/>
    <col min="2050" max="2050" width="9.7109375" style="104" customWidth="1"/>
    <col min="2051" max="2051" width="13.5703125" style="104" customWidth="1"/>
    <col min="2052" max="2052" width="18.7109375" style="104" customWidth="1"/>
    <col min="2053" max="2053" width="10.7109375" style="104" customWidth="1"/>
    <col min="2054" max="2054" width="3.7109375" style="104" customWidth="1"/>
    <col min="2055" max="2055" width="16.7109375" style="104" customWidth="1"/>
    <col min="2056" max="2056" width="4.7109375" style="104" customWidth="1"/>
    <col min="2057" max="2057" width="14.42578125" style="104" customWidth="1"/>
    <col min="2058" max="2058" width="9.7109375" style="104" customWidth="1"/>
    <col min="2059" max="2059" width="2" style="104" customWidth="1"/>
    <col min="2060" max="2304" width="9.140625" style="104"/>
    <col min="2305" max="2305" width="1.7109375" style="104" customWidth="1"/>
    <col min="2306" max="2306" width="9.7109375" style="104" customWidth="1"/>
    <col min="2307" max="2307" width="13.5703125" style="104" customWidth="1"/>
    <col min="2308" max="2308" width="18.7109375" style="104" customWidth="1"/>
    <col min="2309" max="2309" width="10.7109375" style="104" customWidth="1"/>
    <col min="2310" max="2310" width="3.7109375" style="104" customWidth="1"/>
    <col min="2311" max="2311" width="16.7109375" style="104" customWidth="1"/>
    <col min="2312" max="2312" width="4.7109375" style="104" customWidth="1"/>
    <col min="2313" max="2313" width="14.42578125" style="104" customWidth="1"/>
    <col min="2314" max="2314" width="9.7109375" style="104" customWidth="1"/>
    <col min="2315" max="2315" width="2" style="104" customWidth="1"/>
    <col min="2316" max="2560" width="9.140625" style="104"/>
    <col min="2561" max="2561" width="1.7109375" style="104" customWidth="1"/>
    <col min="2562" max="2562" width="9.7109375" style="104" customWidth="1"/>
    <col min="2563" max="2563" width="13.5703125" style="104" customWidth="1"/>
    <col min="2564" max="2564" width="18.7109375" style="104" customWidth="1"/>
    <col min="2565" max="2565" width="10.7109375" style="104" customWidth="1"/>
    <col min="2566" max="2566" width="3.7109375" style="104" customWidth="1"/>
    <col min="2567" max="2567" width="16.7109375" style="104" customWidth="1"/>
    <col min="2568" max="2568" width="4.7109375" style="104" customWidth="1"/>
    <col min="2569" max="2569" width="14.42578125" style="104" customWidth="1"/>
    <col min="2570" max="2570" width="9.7109375" style="104" customWidth="1"/>
    <col min="2571" max="2571" width="2" style="104" customWidth="1"/>
    <col min="2572" max="2816" width="9.140625" style="104"/>
    <col min="2817" max="2817" width="1.7109375" style="104" customWidth="1"/>
    <col min="2818" max="2818" width="9.7109375" style="104" customWidth="1"/>
    <col min="2819" max="2819" width="13.5703125" style="104" customWidth="1"/>
    <col min="2820" max="2820" width="18.7109375" style="104" customWidth="1"/>
    <col min="2821" max="2821" width="10.7109375" style="104" customWidth="1"/>
    <col min="2822" max="2822" width="3.7109375" style="104" customWidth="1"/>
    <col min="2823" max="2823" width="16.7109375" style="104" customWidth="1"/>
    <col min="2824" max="2824" width="4.7109375" style="104" customWidth="1"/>
    <col min="2825" max="2825" width="14.42578125" style="104" customWidth="1"/>
    <col min="2826" max="2826" width="9.7109375" style="104" customWidth="1"/>
    <col min="2827" max="2827" width="2" style="104" customWidth="1"/>
    <col min="2828" max="3072" width="9.140625" style="104"/>
    <col min="3073" max="3073" width="1.7109375" style="104" customWidth="1"/>
    <col min="3074" max="3074" width="9.7109375" style="104" customWidth="1"/>
    <col min="3075" max="3075" width="13.5703125" style="104" customWidth="1"/>
    <col min="3076" max="3076" width="18.7109375" style="104" customWidth="1"/>
    <col min="3077" max="3077" width="10.7109375" style="104" customWidth="1"/>
    <col min="3078" max="3078" width="3.7109375" style="104" customWidth="1"/>
    <col min="3079" max="3079" width="16.7109375" style="104" customWidth="1"/>
    <col min="3080" max="3080" width="4.7109375" style="104" customWidth="1"/>
    <col min="3081" max="3081" width="14.42578125" style="104" customWidth="1"/>
    <col min="3082" max="3082" width="9.7109375" style="104" customWidth="1"/>
    <col min="3083" max="3083" width="2" style="104" customWidth="1"/>
    <col min="3084" max="3328" width="9.140625" style="104"/>
    <col min="3329" max="3329" width="1.7109375" style="104" customWidth="1"/>
    <col min="3330" max="3330" width="9.7109375" style="104" customWidth="1"/>
    <col min="3331" max="3331" width="13.5703125" style="104" customWidth="1"/>
    <col min="3332" max="3332" width="18.7109375" style="104" customWidth="1"/>
    <col min="3333" max="3333" width="10.7109375" style="104" customWidth="1"/>
    <col min="3334" max="3334" width="3.7109375" style="104" customWidth="1"/>
    <col min="3335" max="3335" width="16.7109375" style="104" customWidth="1"/>
    <col min="3336" max="3336" width="4.7109375" style="104" customWidth="1"/>
    <col min="3337" max="3337" width="14.42578125" style="104" customWidth="1"/>
    <col min="3338" max="3338" width="9.7109375" style="104" customWidth="1"/>
    <col min="3339" max="3339" width="2" style="104" customWidth="1"/>
    <col min="3340" max="3584" width="9.140625" style="104"/>
    <col min="3585" max="3585" width="1.7109375" style="104" customWidth="1"/>
    <col min="3586" max="3586" width="9.7109375" style="104" customWidth="1"/>
    <col min="3587" max="3587" width="13.5703125" style="104" customWidth="1"/>
    <col min="3588" max="3588" width="18.7109375" style="104" customWidth="1"/>
    <col min="3589" max="3589" width="10.7109375" style="104" customWidth="1"/>
    <col min="3590" max="3590" width="3.7109375" style="104" customWidth="1"/>
    <col min="3591" max="3591" width="16.7109375" style="104" customWidth="1"/>
    <col min="3592" max="3592" width="4.7109375" style="104" customWidth="1"/>
    <col min="3593" max="3593" width="14.42578125" style="104" customWidth="1"/>
    <col min="3594" max="3594" width="9.7109375" style="104" customWidth="1"/>
    <col min="3595" max="3595" width="2" style="104" customWidth="1"/>
    <col min="3596" max="3840" width="9.140625" style="104"/>
    <col min="3841" max="3841" width="1.7109375" style="104" customWidth="1"/>
    <col min="3842" max="3842" width="9.7109375" style="104" customWidth="1"/>
    <col min="3843" max="3843" width="13.5703125" style="104" customWidth="1"/>
    <col min="3844" max="3844" width="18.7109375" style="104" customWidth="1"/>
    <col min="3845" max="3845" width="10.7109375" style="104" customWidth="1"/>
    <col min="3846" max="3846" width="3.7109375" style="104" customWidth="1"/>
    <col min="3847" max="3847" width="16.7109375" style="104" customWidth="1"/>
    <col min="3848" max="3848" width="4.7109375" style="104" customWidth="1"/>
    <col min="3849" max="3849" width="14.42578125" style="104" customWidth="1"/>
    <col min="3850" max="3850" width="9.7109375" style="104" customWidth="1"/>
    <col min="3851" max="3851" width="2" style="104" customWidth="1"/>
    <col min="3852" max="4096" width="9.140625" style="104"/>
    <col min="4097" max="4097" width="1.7109375" style="104" customWidth="1"/>
    <col min="4098" max="4098" width="9.7109375" style="104" customWidth="1"/>
    <col min="4099" max="4099" width="13.5703125" style="104" customWidth="1"/>
    <col min="4100" max="4100" width="18.7109375" style="104" customWidth="1"/>
    <col min="4101" max="4101" width="10.7109375" style="104" customWidth="1"/>
    <col min="4102" max="4102" width="3.7109375" style="104" customWidth="1"/>
    <col min="4103" max="4103" width="16.7109375" style="104" customWidth="1"/>
    <col min="4104" max="4104" width="4.7109375" style="104" customWidth="1"/>
    <col min="4105" max="4105" width="14.42578125" style="104" customWidth="1"/>
    <col min="4106" max="4106" width="9.7109375" style="104" customWidth="1"/>
    <col min="4107" max="4107" width="2" style="104" customWidth="1"/>
    <col min="4108" max="4352" width="9.140625" style="104"/>
    <col min="4353" max="4353" width="1.7109375" style="104" customWidth="1"/>
    <col min="4354" max="4354" width="9.7109375" style="104" customWidth="1"/>
    <col min="4355" max="4355" width="13.5703125" style="104" customWidth="1"/>
    <col min="4356" max="4356" width="18.7109375" style="104" customWidth="1"/>
    <col min="4357" max="4357" width="10.7109375" style="104" customWidth="1"/>
    <col min="4358" max="4358" width="3.7109375" style="104" customWidth="1"/>
    <col min="4359" max="4359" width="16.7109375" style="104" customWidth="1"/>
    <col min="4360" max="4360" width="4.7109375" style="104" customWidth="1"/>
    <col min="4361" max="4361" width="14.42578125" style="104" customWidth="1"/>
    <col min="4362" max="4362" width="9.7109375" style="104" customWidth="1"/>
    <col min="4363" max="4363" width="2" style="104" customWidth="1"/>
    <col min="4364" max="4608" width="9.140625" style="104"/>
    <col min="4609" max="4609" width="1.7109375" style="104" customWidth="1"/>
    <col min="4610" max="4610" width="9.7109375" style="104" customWidth="1"/>
    <col min="4611" max="4611" width="13.5703125" style="104" customWidth="1"/>
    <col min="4612" max="4612" width="18.7109375" style="104" customWidth="1"/>
    <col min="4613" max="4613" width="10.7109375" style="104" customWidth="1"/>
    <col min="4614" max="4614" width="3.7109375" style="104" customWidth="1"/>
    <col min="4615" max="4615" width="16.7109375" style="104" customWidth="1"/>
    <col min="4616" max="4616" width="4.7109375" style="104" customWidth="1"/>
    <col min="4617" max="4617" width="14.42578125" style="104" customWidth="1"/>
    <col min="4618" max="4618" width="9.7109375" style="104" customWidth="1"/>
    <col min="4619" max="4619" width="2" style="104" customWidth="1"/>
    <col min="4620" max="4864" width="9.140625" style="104"/>
    <col min="4865" max="4865" width="1.7109375" style="104" customWidth="1"/>
    <col min="4866" max="4866" width="9.7109375" style="104" customWidth="1"/>
    <col min="4867" max="4867" width="13.5703125" style="104" customWidth="1"/>
    <col min="4868" max="4868" width="18.7109375" style="104" customWidth="1"/>
    <col min="4869" max="4869" width="10.7109375" style="104" customWidth="1"/>
    <col min="4870" max="4870" width="3.7109375" style="104" customWidth="1"/>
    <col min="4871" max="4871" width="16.7109375" style="104" customWidth="1"/>
    <col min="4872" max="4872" width="4.7109375" style="104" customWidth="1"/>
    <col min="4873" max="4873" width="14.42578125" style="104" customWidth="1"/>
    <col min="4874" max="4874" width="9.7109375" style="104" customWidth="1"/>
    <col min="4875" max="4875" width="2" style="104" customWidth="1"/>
    <col min="4876" max="5120" width="9.140625" style="104"/>
    <col min="5121" max="5121" width="1.7109375" style="104" customWidth="1"/>
    <col min="5122" max="5122" width="9.7109375" style="104" customWidth="1"/>
    <col min="5123" max="5123" width="13.5703125" style="104" customWidth="1"/>
    <col min="5124" max="5124" width="18.7109375" style="104" customWidth="1"/>
    <col min="5125" max="5125" width="10.7109375" style="104" customWidth="1"/>
    <col min="5126" max="5126" width="3.7109375" style="104" customWidth="1"/>
    <col min="5127" max="5127" width="16.7109375" style="104" customWidth="1"/>
    <col min="5128" max="5128" width="4.7109375" style="104" customWidth="1"/>
    <col min="5129" max="5129" width="14.42578125" style="104" customWidth="1"/>
    <col min="5130" max="5130" width="9.7109375" style="104" customWidth="1"/>
    <col min="5131" max="5131" width="2" style="104" customWidth="1"/>
    <col min="5132" max="5376" width="9.140625" style="104"/>
    <col min="5377" max="5377" width="1.7109375" style="104" customWidth="1"/>
    <col min="5378" max="5378" width="9.7109375" style="104" customWidth="1"/>
    <col min="5379" max="5379" width="13.5703125" style="104" customWidth="1"/>
    <col min="5380" max="5380" width="18.7109375" style="104" customWidth="1"/>
    <col min="5381" max="5381" width="10.7109375" style="104" customWidth="1"/>
    <col min="5382" max="5382" width="3.7109375" style="104" customWidth="1"/>
    <col min="5383" max="5383" width="16.7109375" style="104" customWidth="1"/>
    <col min="5384" max="5384" width="4.7109375" style="104" customWidth="1"/>
    <col min="5385" max="5385" width="14.42578125" style="104" customWidth="1"/>
    <col min="5386" max="5386" width="9.7109375" style="104" customWidth="1"/>
    <col min="5387" max="5387" width="2" style="104" customWidth="1"/>
    <col min="5388" max="5632" width="9.140625" style="104"/>
    <col min="5633" max="5633" width="1.7109375" style="104" customWidth="1"/>
    <col min="5634" max="5634" width="9.7109375" style="104" customWidth="1"/>
    <col min="5635" max="5635" width="13.5703125" style="104" customWidth="1"/>
    <col min="5636" max="5636" width="18.7109375" style="104" customWidth="1"/>
    <col min="5637" max="5637" width="10.7109375" style="104" customWidth="1"/>
    <col min="5638" max="5638" width="3.7109375" style="104" customWidth="1"/>
    <col min="5639" max="5639" width="16.7109375" style="104" customWidth="1"/>
    <col min="5640" max="5640" width="4.7109375" style="104" customWidth="1"/>
    <col min="5641" max="5641" width="14.42578125" style="104" customWidth="1"/>
    <col min="5642" max="5642" width="9.7109375" style="104" customWidth="1"/>
    <col min="5643" max="5643" width="2" style="104" customWidth="1"/>
    <col min="5644" max="5888" width="9.140625" style="104"/>
    <col min="5889" max="5889" width="1.7109375" style="104" customWidth="1"/>
    <col min="5890" max="5890" width="9.7109375" style="104" customWidth="1"/>
    <col min="5891" max="5891" width="13.5703125" style="104" customWidth="1"/>
    <col min="5892" max="5892" width="18.7109375" style="104" customWidth="1"/>
    <col min="5893" max="5893" width="10.7109375" style="104" customWidth="1"/>
    <col min="5894" max="5894" width="3.7109375" style="104" customWidth="1"/>
    <col min="5895" max="5895" width="16.7109375" style="104" customWidth="1"/>
    <col min="5896" max="5896" width="4.7109375" style="104" customWidth="1"/>
    <col min="5897" max="5897" width="14.42578125" style="104" customWidth="1"/>
    <col min="5898" max="5898" width="9.7109375" style="104" customWidth="1"/>
    <col min="5899" max="5899" width="2" style="104" customWidth="1"/>
    <col min="5900" max="6144" width="9.140625" style="104"/>
    <col min="6145" max="6145" width="1.7109375" style="104" customWidth="1"/>
    <col min="6146" max="6146" width="9.7109375" style="104" customWidth="1"/>
    <col min="6147" max="6147" width="13.5703125" style="104" customWidth="1"/>
    <col min="6148" max="6148" width="18.7109375" style="104" customWidth="1"/>
    <col min="6149" max="6149" width="10.7109375" style="104" customWidth="1"/>
    <col min="6150" max="6150" width="3.7109375" style="104" customWidth="1"/>
    <col min="6151" max="6151" width="16.7109375" style="104" customWidth="1"/>
    <col min="6152" max="6152" width="4.7109375" style="104" customWidth="1"/>
    <col min="6153" max="6153" width="14.42578125" style="104" customWidth="1"/>
    <col min="6154" max="6154" width="9.7109375" style="104" customWidth="1"/>
    <col min="6155" max="6155" width="2" style="104" customWidth="1"/>
    <col min="6156" max="6400" width="9.140625" style="104"/>
    <col min="6401" max="6401" width="1.7109375" style="104" customWidth="1"/>
    <col min="6402" max="6402" width="9.7109375" style="104" customWidth="1"/>
    <col min="6403" max="6403" width="13.5703125" style="104" customWidth="1"/>
    <col min="6404" max="6404" width="18.7109375" style="104" customWidth="1"/>
    <col min="6405" max="6405" width="10.7109375" style="104" customWidth="1"/>
    <col min="6406" max="6406" width="3.7109375" style="104" customWidth="1"/>
    <col min="6407" max="6407" width="16.7109375" style="104" customWidth="1"/>
    <col min="6408" max="6408" width="4.7109375" style="104" customWidth="1"/>
    <col min="6409" max="6409" width="14.42578125" style="104" customWidth="1"/>
    <col min="6410" max="6410" width="9.7109375" style="104" customWidth="1"/>
    <col min="6411" max="6411" width="2" style="104" customWidth="1"/>
    <col min="6412" max="6656" width="9.140625" style="104"/>
    <col min="6657" max="6657" width="1.7109375" style="104" customWidth="1"/>
    <col min="6658" max="6658" width="9.7109375" style="104" customWidth="1"/>
    <col min="6659" max="6659" width="13.5703125" style="104" customWidth="1"/>
    <col min="6660" max="6660" width="18.7109375" style="104" customWidth="1"/>
    <col min="6661" max="6661" width="10.7109375" style="104" customWidth="1"/>
    <col min="6662" max="6662" width="3.7109375" style="104" customWidth="1"/>
    <col min="6663" max="6663" width="16.7109375" style="104" customWidth="1"/>
    <col min="6664" max="6664" width="4.7109375" style="104" customWidth="1"/>
    <col min="6665" max="6665" width="14.42578125" style="104" customWidth="1"/>
    <col min="6666" max="6666" width="9.7109375" style="104" customWidth="1"/>
    <col min="6667" max="6667" width="2" style="104" customWidth="1"/>
    <col min="6668" max="6912" width="9.140625" style="104"/>
    <col min="6913" max="6913" width="1.7109375" style="104" customWidth="1"/>
    <col min="6914" max="6914" width="9.7109375" style="104" customWidth="1"/>
    <col min="6915" max="6915" width="13.5703125" style="104" customWidth="1"/>
    <col min="6916" max="6916" width="18.7109375" style="104" customWidth="1"/>
    <col min="6917" max="6917" width="10.7109375" style="104" customWidth="1"/>
    <col min="6918" max="6918" width="3.7109375" style="104" customWidth="1"/>
    <col min="6919" max="6919" width="16.7109375" style="104" customWidth="1"/>
    <col min="6920" max="6920" width="4.7109375" style="104" customWidth="1"/>
    <col min="6921" max="6921" width="14.42578125" style="104" customWidth="1"/>
    <col min="6922" max="6922" width="9.7109375" style="104" customWidth="1"/>
    <col min="6923" max="6923" width="2" style="104" customWidth="1"/>
    <col min="6924" max="7168" width="9.140625" style="104"/>
    <col min="7169" max="7169" width="1.7109375" style="104" customWidth="1"/>
    <col min="7170" max="7170" width="9.7109375" style="104" customWidth="1"/>
    <col min="7171" max="7171" width="13.5703125" style="104" customWidth="1"/>
    <col min="7172" max="7172" width="18.7109375" style="104" customWidth="1"/>
    <col min="7173" max="7173" width="10.7109375" style="104" customWidth="1"/>
    <col min="7174" max="7174" width="3.7109375" style="104" customWidth="1"/>
    <col min="7175" max="7175" width="16.7109375" style="104" customWidth="1"/>
    <col min="7176" max="7176" width="4.7109375" style="104" customWidth="1"/>
    <col min="7177" max="7177" width="14.42578125" style="104" customWidth="1"/>
    <col min="7178" max="7178" width="9.7109375" style="104" customWidth="1"/>
    <col min="7179" max="7179" width="2" style="104" customWidth="1"/>
    <col min="7180" max="7424" width="9.140625" style="104"/>
    <col min="7425" max="7425" width="1.7109375" style="104" customWidth="1"/>
    <col min="7426" max="7426" width="9.7109375" style="104" customWidth="1"/>
    <col min="7427" max="7427" width="13.5703125" style="104" customWidth="1"/>
    <col min="7428" max="7428" width="18.7109375" style="104" customWidth="1"/>
    <col min="7429" max="7429" width="10.7109375" style="104" customWidth="1"/>
    <col min="7430" max="7430" width="3.7109375" style="104" customWidth="1"/>
    <col min="7431" max="7431" width="16.7109375" style="104" customWidth="1"/>
    <col min="7432" max="7432" width="4.7109375" style="104" customWidth="1"/>
    <col min="7433" max="7433" width="14.42578125" style="104" customWidth="1"/>
    <col min="7434" max="7434" width="9.7109375" style="104" customWidth="1"/>
    <col min="7435" max="7435" width="2" style="104" customWidth="1"/>
    <col min="7436" max="7680" width="9.140625" style="104"/>
    <col min="7681" max="7681" width="1.7109375" style="104" customWidth="1"/>
    <col min="7682" max="7682" width="9.7109375" style="104" customWidth="1"/>
    <col min="7683" max="7683" width="13.5703125" style="104" customWidth="1"/>
    <col min="7684" max="7684" width="18.7109375" style="104" customWidth="1"/>
    <col min="7685" max="7685" width="10.7109375" style="104" customWidth="1"/>
    <col min="7686" max="7686" width="3.7109375" style="104" customWidth="1"/>
    <col min="7687" max="7687" width="16.7109375" style="104" customWidth="1"/>
    <col min="7688" max="7688" width="4.7109375" style="104" customWidth="1"/>
    <col min="7689" max="7689" width="14.42578125" style="104" customWidth="1"/>
    <col min="7690" max="7690" width="9.7109375" style="104" customWidth="1"/>
    <col min="7691" max="7691" width="2" style="104" customWidth="1"/>
    <col min="7692" max="7936" width="9.140625" style="104"/>
    <col min="7937" max="7937" width="1.7109375" style="104" customWidth="1"/>
    <col min="7938" max="7938" width="9.7109375" style="104" customWidth="1"/>
    <col min="7939" max="7939" width="13.5703125" style="104" customWidth="1"/>
    <col min="7940" max="7940" width="18.7109375" style="104" customWidth="1"/>
    <col min="7941" max="7941" width="10.7109375" style="104" customWidth="1"/>
    <col min="7942" max="7942" width="3.7109375" style="104" customWidth="1"/>
    <col min="7943" max="7943" width="16.7109375" style="104" customWidth="1"/>
    <col min="7944" max="7944" width="4.7109375" style="104" customWidth="1"/>
    <col min="7945" max="7945" width="14.42578125" style="104" customWidth="1"/>
    <col min="7946" max="7946" width="9.7109375" style="104" customWidth="1"/>
    <col min="7947" max="7947" width="2" style="104" customWidth="1"/>
    <col min="7948" max="8192" width="9.140625" style="104"/>
    <col min="8193" max="8193" width="1.7109375" style="104" customWidth="1"/>
    <col min="8194" max="8194" width="9.7109375" style="104" customWidth="1"/>
    <col min="8195" max="8195" width="13.5703125" style="104" customWidth="1"/>
    <col min="8196" max="8196" width="18.7109375" style="104" customWidth="1"/>
    <col min="8197" max="8197" width="10.7109375" style="104" customWidth="1"/>
    <col min="8198" max="8198" width="3.7109375" style="104" customWidth="1"/>
    <col min="8199" max="8199" width="16.7109375" style="104" customWidth="1"/>
    <col min="8200" max="8200" width="4.7109375" style="104" customWidth="1"/>
    <col min="8201" max="8201" width="14.42578125" style="104" customWidth="1"/>
    <col min="8202" max="8202" width="9.7109375" style="104" customWidth="1"/>
    <col min="8203" max="8203" width="2" style="104" customWidth="1"/>
    <col min="8204" max="8448" width="9.140625" style="104"/>
    <col min="8449" max="8449" width="1.7109375" style="104" customWidth="1"/>
    <col min="8450" max="8450" width="9.7109375" style="104" customWidth="1"/>
    <col min="8451" max="8451" width="13.5703125" style="104" customWidth="1"/>
    <col min="8452" max="8452" width="18.7109375" style="104" customWidth="1"/>
    <col min="8453" max="8453" width="10.7109375" style="104" customWidth="1"/>
    <col min="8454" max="8454" width="3.7109375" style="104" customWidth="1"/>
    <col min="8455" max="8455" width="16.7109375" style="104" customWidth="1"/>
    <col min="8456" max="8456" width="4.7109375" style="104" customWidth="1"/>
    <col min="8457" max="8457" width="14.42578125" style="104" customWidth="1"/>
    <col min="8458" max="8458" width="9.7109375" style="104" customWidth="1"/>
    <col min="8459" max="8459" width="2" style="104" customWidth="1"/>
    <col min="8460" max="8704" width="9.140625" style="104"/>
    <col min="8705" max="8705" width="1.7109375" style="104" customWidth="1"/>
    <col min="8706" max="8706" width="9.7109375" style="104" customWidth="1"/>
    <col min="8707" max="8707" width="13.5703125" style="104" customWidth="1"/>
    <col min="8708" max="8708" width="18.7109375" style="104" customWidth="1"/>
    <col min="8709" max="8709" width="10.7109375" style="104" customWidth="1"/>
    <col min="8710" max="8710" width="3.7109375" style="104" customWidth="1"/>
    <col min="8711" max="8711" width="16.7109375" style="104" customWidth="1"/>
    <col min="8712" max="8712" width="4.7109375" style="104" customWidth="1"/>
    <col min="8713" max="8713" width="14.42578125" style="104" customWidth="1"/>
    <col min="8714" max="8714" width="9.7109375" style="104" customWidth="1"/>
    <col min="8715" max="8715" width="2" style="104" customWidth="1"/>
    <col min="8716" max="8960" width="9.140625" style="104"/>
    <col min="8961" max="8961" width="1.7109375" style="104" customWidth="1"/>
    <col min="8962" max="8962" width="9.7109375" style="104" customWidth="1"/>
    <col min="8963" max="8963" width="13.5703125" style="104" customWidth="1"/>
    <col min="8964" max="8964" width="18.7109375" style="104" customWidth="1"/>
    <col min="8965" max="8965" width="10.7109375" style="104" customWidth="1"/>
    <col min="8966" max="8966" width="3.7109375" style="104" customWidth="1"/>
    <col min="8967" max="8967" width="16.7109375" style="104" customWidth="1"/>
    <col min="8968" max="8968" width="4.7109375" style="104" customWidth="1"/>
    <col min="8969" max="8969" width="14.42578125" style="104" customWidth="1"/>
    <col min="8970" max="8970" width="9.7109375" style="104" customWidth="1"/>
    <col min="8971" max="8971" width="2" style="104" customWidth="1"/>
    <col min="8972" max="9216" width="9.140625" style="104"/>
    <col min="9217" max="9217" width="1.7109375" style="104" customWidth="1"/>
    <col min="9218" max="9218" width="9.7109375" style="104" customWidth="1"/>
    <col min="9219" max="9219" width="13.5703125" style="104" customWidth="1"/>
    <col min="9220" max="9220" width="18.7109375" style="104" customWidth="1"/>
    <col min="9221" max="9221" width="10.7109375" style="104" customWidth="1"/>
    <col min="9222" max="9222" width="3.7109375" style="104" customWidth="1"/>
    <col min="9223" max="9223" width="16.7109375" style="104" customWidth="1"/>
    <col min="9224" max="9224" width="4.7109375" style="104" customWidth="1"/>
    <col min="9225" max="9225" width="14.42578125" style="104" customWidth="1"/>
    <col min="9226" max="9226" width="9.7109375" style="104" customWidth="1"/>
    <col min="9227" max="9227" width="2" style="104" customWidth="1"/>
    <col min="9228" max="9472" width="9.140625" style="104"/>
    <col min="9473" max="9473" width="1.7109375" style="104" customWidth="1"/>
    <col min="9474" max="9474" width="9.7109375" style="104" customWidth="1"/>
    <col min="9475" max="9475" width="13.5703125" style="104" customWidth="1"/>
    <col min="9476" max="9476" width="18.7109375" style="104" customWidth="1"/>
    <col min="9477" max="9477" width="10.7109375" style="104" customWidth="1"/>
    <col min="9478" max="9478" width="3.7109375" style="104" customWidth="1"/>
    <col min="9479" max="9479" width="16.7109375" style="104" customWidth="1"/>
    <col min="9480" max="9480" width="4.7109375" style="104" customWidth="1"/>
    <col min="9481" max="9481" width="14.42578125" style="104" customWidth="1"/>
    <col min="9482" max="9482" width="9.7109375" style="104" customWidth="1"/>
    <col min="9483" max="9483" width="2" style="104" customWidth="1"/>
    <col min="9484" max="9728" width="9.140625" style="104"/>
    <col min="9729" max="9729" width="1.7109375" style="104" customWidth="1"/>
    <col min="9730" max="9730" width="9.7109375" style="104" customWidth="1"/>
    <col min="9731" max="9731" width="13.5703125" style="104" customWidth="1"/>
    <col min="9732" max="9732" width="18.7109375" style="104" customWidth="1"/>
    <col min="9733" max="9733" width="10.7109375" style="104" customWidth="1"/>
    <col min="9734" max="9734" width="3.7109375" style="104" customWidth="1"/>
    <col min="9735" max="9735" width="16.7109375" style="104" customWidth="1"/>
    <col min="9736" max="9736" width="4.7109375" style="104" customWidth="1"/>
    <col min="9737" max="9737" width="14.42578125" style="104" customWidth="1"/>
    <col min="9738" max="9738" width="9.7109375" style="104" customWidth="1"/>
    <col min="9739" max="9739" width="2" style="104" customWidth="1"/>
    <col min="9740" max="9984" width="9.140625" style="104"/>
    <col min="9985" max="9985" width="1.7109375" style="104" customWidth="1"/>
    <col min="9986" max="9986" width="9.7109375" style="104" customWidth="1"/>
    <col min="9987" max="9987" width="13.5703125" style="104" customWidth="1"/>
    <col min="9988" max="9988" width="18.7109375" style="104" customWidth="1"/>
    <col min="9989" max="9989" width="10.7109375" style="104" customWidth="1"/>
    <col min="9990" max="9990" width="3.7109375" style="104" customWidth="1"/>
    <col min="9991" max="9991" width="16.7109375" style="104" customWidth="1"/>
    <col min="9992" max="9992" width="4.7109375" style="104" customWidth="1"/>
    <col min="9993" max="9993" width="14.42578125" style="104" customWidth="1"/>
    <col min="9994" max="9994" width="9.7109375" style="104" customWidth="1"/>
    <col min="9995" max="9995" width="2" style="104" customWidth="1"/>
    <col min="9996" max="10240" width="9.140625" style="104"/>
    <col min="10241" max="10241" width="1.7109375" style="104" customWidth="1"/>
    <col min="10242" max="10242" width="9.7109375" style="104" customWidth="1"/>
    <col min="10243" max="10243" width="13.5703125" style="104" customWidth="1"/>
    <col min="10244" max="10244" width="18.7109375" style="104" customWidth="1"/>
    <col min="10245" max="10245" width="10.7109375" style="104" customWidth="1"/>
    <col min="10246" max="10246" width="3.7109375" style="104" customWidth="1"/>
    <col min="10247" max="10247" width="16.7109375" style="104" customWidth="1"/>
    <col min="10248" max="10248" width="4.7109375" style="104" customWidth="1"/>
    <col min="10249" max="10249" width="14.42578125" style="104" customWidth="1"/>
    <col min="10250" max="10250" width="9.7109375" style="104" customWidth="1"/>
    <col min="10251" max="10251" width="2" style="104" customWidth="1"/>
    <col min="10252" max="10496" width="9.140625" style="104"/>
    <col min="10497" max="10497" width="1.7109375" style="104" customWidth="1"/>
    <col min="10498" max="10498" width="9.7109375" style="104" customWidth="1"/>
    <col min="10499" max="10499" width="13.5703125" style="104" customWidth="1"/>
    <col min="10500" max="10500" width="18.7109375" style="104" customWidth="1"/>
    <col min="10501" max="10501" width="10.7109375" style="104" customWidth="1"/>
    <col min="10502" max="10502" width="3.7109375" style="104" customWidth="1"/>
    <col min="10503" max="10503" width="16.7109375" style="104" customWidth="1"/>
    <col min="10504" max="10504" width="4.7109375" style="104" customWidth="1"/>
    <col min="10505" max="10505" width="14.42578125" style="104" customWidth="1"/>
    <col min="10506" max="10506" width="9.7109375" style="104" customWidth="1"/>
    <col min="10507" max="10507" width="2" style="104" customWidth="1"/>
    <col min="10508" max="10752" width="9.140625" style="104"/>
    <col min="10753" max="10753" width="1.7109375" style="104" customWidth="1"/>
    <col min="10754" max="10754" width="9.7109375" style="104" customWidth="1"/>
    <col min="10755" max="10755" width="13.5703125" style="104" customWidth="1"/>
    <col min="10756" max="10756" width="18.7109375" style="104" customWidth="1"/>
    <col min="10757" max="10757" width="10.7109375" style="104" customWidth="1"/>
    <col min="10758" max="10758" width="3.7109375" style="104" customWidth="1"/>
    <col min="10759" max="10759" width="16.7109375" style="104" customWidth="1"/>
    <col min="10760" max="10760" width="4.7109375" style="104" customWidth="1"/>
    <col min="10761" max="10761" width="14.42578125" style="104" customWidth="1"/>
    <col min="10762" max="10762" width="9.7109375" style="104" customWidth="1"/>
    <col min="10763" max="10763" width="2" style="104" customWidth="1"/>
    <col min="10764" max="11008" width="9.140625" style="104"/>
    <col min="11009" max="11009" width="1.7109375" style="104" customWidth="1"/>
    <col min="11010" max="11010" width="9.7109375" style="104" customWidth="1"/>
    <col min="11011" max="11011" width="13.5703125" style="104" customWidth="1"/>
    <col min="11012" max="11012" width="18.7109375" style="104" customWidth="1"/>
    <col min="11013" max="11013" width="10.7109375" style="104" customWidth="1"/>
    <col min="11014" max="11014" width="3.7109375" style="104" customWidth="1"/>
    <col min="11015" max="11015" width="16.7109375" style="104" customWidth="1"/>
    <col min="11016" max="11016" width="4.7109375" style="104" customWidth="1"/>
    <col min="11017" max="11017" width="14.42578125" style="104" customWidth="1"/>
    <col min="11018" max="11018" width="9.7109375" style="104" customWidth="1"/>
    <col min="11019" max="11019" width="2" style="104" customWidth="1"/>
    <col min="11020" max="11264" width="9.140625" style="104"/>
    <col min="11265" max="11265" width="1.7109375" style="104" customWidth="1"/>
    <col min="11266" max="11266" width="9.7109375" style="104" customWidth="1"/>
    <col min="11267" max="11267" width="13.5703125" style="104" customWidth="1"/>
    <col min="11268" max="11268" width="18.7109375" style="104" customWidth="1"/>
    <col min="11269" max="11269" width="10.7109375" style="104" customWidth="1"/>
    <col min="11270" max="11270" width="3.7109375" style="104" customWidth="1"/>
    <col min="11271" max="11271" width="16.7109375" style="104" customWidth="1"/>
    <col min="11272" max="11272" width="4.7109375" style="104" customWidth="1"/>
    <col min="11273" max="11273" width="14.42578125" style="104" customWidth="1"/>
    <col min="11274" max="11274" width="9.7109375" style="104" customWidth="1"/>
    <col min="11275" max="11275" width="2" style="104" customWidth="1"/>
    <col min="11276" max="11520" width="9.140625" style="104"/>
    <col min="11521" max="11521" width="1.7109375" style="104" customWidth="1"/>
    <col min="11522" max="11522" width="9.7109375" style="104" customWidth="1"/>
    <col min="11523" max="11523" width="13.5703125" style="104" customWidth="1"/>
    <col min="11524" max="11524" width="18.7109375" style="104" customWidth="1"/>
    <col min="11525" max="11525" width="10.7109375" style="104" customWidth="1"/>
    <col min="11526" max="11526" width="3.7109375" style="104" customWidth="1"/>
    <col min="11527" max="11527" width="16.7109375" style="104" customWidth="1"/>
    <col min="11528" max="11528" width="4.7109375" style="104" customWidth="1"/>
    <col min="11529" max="11529" width="14.42578125" style="104" customWidth="1"/>
    <col min="11530" max="11530" width="9.7109375" style="104" customWidth="1"/>
    <col min="11531" max="11531" width="2" style="104" customWidth="1"/>
    <col min="11532" max="11776" width="9.140625" style="104"/>
    <col min="11777" max="11777" width="1.7109375" style="104" customWidth="1"/>
    <col min="11778" max="11778" width="9.7109375" style="104" customWidth="1"/>
    <col min="11779" max="11779" width="13.5703125" style="104" customWidth="1"/>
    <col min="11780" max="11780" width="18.7109375" style="104" customWidth="1"/>
    <col min="11781" max="11781" width="10.7109375" style="104" customWidth="1"/>
    <col min="11782" max="11782" width="3.7109375" style="104" customWidth="1"/>
    <col min="11783" max="11783" width="16.7109375" style="104" customWidth="1"/>
    <col min="11784" max="11784" width="4.7109375" style="104" customWidth="1"/>
    <col min="11785" max="11785" width="14.42578125" style="104" customWidth="1"/>
    <col min="11786" max="11786" width="9.7109375" style="104" customWidth="1"/>
    <col min="11787" max="11787" width="2" style="104" customWidth="1"/>
    <col min="11788" max="12032" width="9.140625" style="104"/>
    <col min="12033" max="12033" width="1.7109375" style="104" customWidth="1"/>
    <col min="12034" max="12034" width="9.7109375" style="104" customWidth="1"/>
    <col min="12035" max="12035" width="13.5703125" style="104" customWidth="1"/>
    <col min="12036" max="12036" width="18.7109375" style="104" customWidth="1"/>
    <col min="12037" max="12037" width="10.7109375" style="104" customWidth="1"/>
    <col min="12038" max="12038" width="3.7109375" style="104" customWidth="1"/>
    <col min="12039" max="12039" width="16.7109375" style="104" customWidth="1"/>
    <col min="12040" max="12040" width="4.7109375" style="104" customWidth="1"/>
    <col min="12041" max="12041" width="14.42578125" style="104" customWidth="1"/>
    <col min="12042" max="12042" width="9.7109375" style="104" customWidth="1"/>
    <col min="12043" max="12043" width="2" style="104" customWidth="1"/>
    <col min="12044" max="12288" width="9.140625" style="104"/>
    <col min="12289" max="12289" width="1.7109375" style="104" customWidth="1"/>
    <col min="12290" max="12290" width="9.7109375" style="104" customWidth="1"/>
    <col min="12291" max="12291" width="13.5703125" style="104" customWidth="1"/>
    <col min="12292" max="12292" width="18.7109375" style="104" customWidth="1"/>
    <col min="12293" max="12293" width="10.7109375" style="104" customWidth="1"/>
    <col min="12294" max="12294" width="3.7109375" style="104" customWidth="1"/>
    <col min="12295" max="12295" width="16.7109375" style="104" customWidth="1"/>
    <col min="12296" max="12296" width="4.7109375" style="104" customWidth="1"/>
    <col min="12297" max="12297" width="14.42578125" style="104" customWidth="1"/>
    <col min="12298" max="12298" width="9.7109375" style="104" customWidth="1"/>
    <col min="12299" max="12299" width="2" style="104" customWidth="1"/>
    <col min="12300" max="12544" width="9.140625" style="104"/>
    <col min="12545" max="12545" width="1.7109375" style="104" customWidth="1"/>
    <col min="12546" max="12546" width="9.7109375" style="104" customWidth="1"/>
    <col min="12547" max="12547" width="13.5703125" style="104" customWidth="1"/>
    <col min="12548" max="12548" width="18.7109375" style="104" customWidth="1"/>
    <col min="12549" max="12549" width="10.7109375" style="104" customWidth="1"/>
    <col min="12550" max="12550" width="3.7109375" style="104" customWidth="1"/>
    <col min="12551" max="12551" width="16.7109375" style="104" customWidth="1"/>
    <col min="12552" max="12552" width="4.7109375" style="104" customWidth="1"/>
    <col min="12553" max="12553" width="14.42578125" style="104" customWidth="1"/>
    <col min="12554" max="12554" width="9.7109375" style="104" customWidth="1"/>
    <col min="12555" max="12555" width="2" style="104" customWidth="1"/>
    <col min="12556" max="12800" width="9.140625" style="104"/>
    <col min="12801" max="12801" width="1.7109375" style="104" customWidth="1"/>
    <col min="12802" max="12802" width="9.7109375" style="104" customWidth="1"/>
    <col min="12803" max="12803" width="13.5703125" style="104" customWidth="1"/>
    <col min="12804" max="12804" width="18.7109375" style="104" customWidth="1"/>
    <col min="12805" max="12805" width="10.7109375" style="104" customWidth="1"/>
    <col min="12806" max="12806" width="3.7109375" style="104" customWidth="1"/>
    <col min="12807" max="12807" width="16.7109375" style="104" customWidth="1"/>
    <col min="12808" max="12808" width="4.7109375" style="104" customWidth="1"/>
    <col min="12809" max="12809" width="14.42578125" style="104" customWidth="1"/>
    <col min="12810" max="12810" width="9.7109375" style="104" customWidth="1"/>
    <col min="12811" max="12811" width="2" style="104" customWidth="1"/>
    <col min="12812" max="13056" width="9.140625" style="104"/>
    <col min="13057" max="13057" width="1.7109375" style="104" customWidth="1"/>
    <col min="13058" max="13058" width="9.7109375" style="104" customWidth="1"/>
    <col min="13059" max="13059" width="13.5703125" style="104" customWidth="1"/>
    <col min="13060" max="13060" width="18.7109375" style="104" customWidth="1"/>
    <col min="13061" max="13061" width="10.7109375" style="104" customWidth="1"/>
    <col min="13062" max="13062" width="3.7109375" style="104" customWidth="1"/>
    <col min="13063" max="13063" width="16.7109375" style="104" customWidth="1"/>
    <col min="13064" max="13064" width="4.7109375" style="104" customWidth="1"/>
    <col min="13065" max="13065" width="14.42578125" style="104" customWidth="1"/>
    <col min="13066" max="13066" width="9.7109375" style="104" customWidth="1"/>
    <col min="13067" max="13067" width="2" style="104" customWidth="1"/>
    <col min="13068" max="13312" width="9.140625" style="104"/>
    <col min="13313" max="13313" width="1.7109375" style="104" customWidth="1"/>
    <col min="13314" max="13314" width="9.7109375" style="104" customWidth="1"/>
    <col min="13315" max="13315" width="13.5703125" style="104" customWidth="1"/>
    <col min="13316" max="13316" width="18.7109375" style="104" customWidth="1"/>
    <col min="13317" max="13317" width="10.7109375" style="104" customWidth="1"/>
    <col min="13318" max="13318" width="3.7109375" style="104" customWidth="1"/>
    <col min="13319" max="13319" width="16.7109375" style="104" customWidth="1"/>
    <col min="13320" max="13320" width="4.7109375" style="104" customWidth="1"/>
    <col min="13321" max="13321" width="14.42578125" style="104" customWidth="1"/>
    <col min="13322" max="13322" width="9.7109375" style="104" customWidth="1"/>
    <col min="13323" max="13323" width="2" style="104" customWidth="1"/>
    <col min="13324" max="13568" width="9.140625" style="104"/>
    <col min="13569" max="13569" width="1.7109375" style="104" customWidth="1"/>
    <col min="13570" max="13570" width="9.7109375" style="104" customWidth="1"/>
    <col min="13571" max="13571" width="13.5703125" style="104" customWidth="1"/>
    <col min="13572" max="13572" width="18.7109375" style="104" customWidth="1"/>
    <col min="13573" max="13573" width="10.7109375" style="104" customWidth="1"/>
    <col min="13574" max="13574" width="3.7109375" style="104" customWidth="1"/>
    <col min="13575" max="13575" width="16.7109375" style="104" customWidth="1"/>
    <col min="13576" max="13576" width="4.7109375" style="104" customWidth="1"/>
    <col min="13577" max="13577" width="14.42578125" style="104" customWidth="1"/>
    <col min="13578" max="13578" width="9.7109375" style="104" customWidth="1"/>
    <col min="13579" max="13579" width="2" style="104" customWidth="1"/>
    <col min="13580" max="13824" width="9.140625" style="104"/>
    <col min="13825" max="13825" width="1.7109375" style="104" customWidth="1"/>
    <col min="13826" max="13826" width="9.7109375" style="104" customWidth="1"/>
    <col min="13827" max="13827" width="13.5703125" style="104" customWidth="1"/>
    <col min="13828" max="13828" width="18.7109375" style="104" customWidth="1"/>
    <col min="13829" max="13829" width="10.7109375" style="104" customWidth="1"/>
    <col min="13830" max="13830" width="3.7109375" style="104" customWidth="1"/>
    <col min="13831" max="13831" width="16.7109375" style="104" customWidth="1"/>
    <col min="13832" max="13832" width="4.7109375" style="104" customWidth="1"/>
    <col min="13833" max="13833" width="14.42578125" style="104" customWidth="1"/>
    <col min="13834" max="13834" width="9.7109375" style="104" customWidth="1"/>
    <col min="13835" max="13835" width="2" style="104" customWidth="1"/>
    <col min="13836" max="14080" width="9.140625" style="104"/>
    <col min="14081" max="14081" width="1.7109375" style="104" customWidth="1"/>
    <col min="14082" max="14082" width="9.7109375" style="104" customWidth="1"/>
    <col min="14083" max="14083" width="13.5703125" style="104" customWidth="1"/>
    <col min="14084" max="14084" width="18.7109375" style="104" customWidth="1"/>
    <col min="14085" max="14085" width="10.7109375" style="104" customWidth="1"/>
    <col min="14086" max="14086" width="3.7109375" style="104" customWidth="1"/>
    <col min="14087" max="14087" width="16.7109375" style="104" customWidth="1"/>
    <col min="14088" max="14088" width="4.7109375" style="104" customWidth="1"/>
    <col min="14089" max="14089" width="14.42578125" style="104" customWidth="1"/>
    <col min="14090" max="14090" width="9.7109375" style="104" customWidth="1"/>
    <col min="14091" max="14091" width="2" style="104" customWidth="1"/>
    <col min="14092" max="14336" width="9.140625" style="104"/>
    <col min="14337" max="14337" width="1.7109375" style="104" customWidth="1"/>
    <col min="14338" max="14338" width="9.7109375" style="104" customWidth="1"/>
    <col min="14339" max="14339" width="13.5703125" style="104" customWidth="1"/>
    <col min="14340" max="14340" width="18.7109375" style="104" customWidth="1"/>
    <col min="14341" max="14341" width="10.7109375" style="104" customWidth="1"/>
    <col min="14342" max="14342" width="3.7109375" style="104" customWidth="1"/>
    <col min="14343" max="14343" width="16.7109375" style="104" customWidth="1"/>
    <col min="14344" max="14344" width="4.7109375" style="104" customWidth="1"/>
    <col min="14345" max="14345" width="14.42578125" style="104" customWidth="1"/>
    <col min="14346" max="14346" width="9.7109375" style="104" customWidth="1"/>
    <col min="14347" max="14347" width="2" style="104" customWidth="1"/>
    <col min="14348" max="14592" width="9.140625" style="104"/>
    <col min="14593" max="14593" width="1.7109375" style="104" customWidth="1"/>
    <col min="14594" max="14594" width="9.7109375" style="104" customWidth="1"/>
    <col min="14595" max="14595" width="13.5703125" style="104" customWidth="1"/>
    <col min="14596" max="14596" width="18.7109375" style="104" customWidth="1"/>
    <col min="14597" max="14597" width="10.7109375" style="104" customWidth="1"/>
    <col min="14598" max="14598" width="3.7109375" style="104" customWidth="1"/>
    <col min="14599" max="14599" width="16.7109375" style="104" customWidth="1"/>
    <col min="14600" max="14600" width="4.7109375" style="104" customWidth="1"/>
    <col min="14601" max="14601" width="14.42578125" style="104" customWidth="1"/>
    <col min="14602" max="14602" width="9.7109375" style="104" customWidth="1"/>
    <col min="14603" max="14603" width="2" style="104" customWidth="1"/>
    <col min="14604" max="14848" width="9.140625" style="104"/>
    <col min="14849" max="14849" width="1.7109375" style="104" customWidth="1"/>
    <col min="14850" max="14850" width="9.7109375" style="104" customWidth="1"/>
    <col min="14851" max="14851" width="13.5703125" style="104" customWidth="1"/>
    <col min="14852" max="14852" width="18.7109375" style="104" customWidth="1"/>
    <col min="14853" max="14853" width="10.7109375" style="104" customWidth="1"/>
    <col min="14854" max="14854" width="3.7109375" style="104" customWidth="1"/>
    <col min="14855" max="14855" width="16.7109375" style="104" customWidth="1"/>
    <col min="14856" max="14856" width="4.7109375" style="104" customWidth="1"/>
    <col min="14857" max="14857" width="14.42578125" style="104" customWidth="1"/>
    <col min="14858" max="14858" width="9.7109375" style="104" customWidth="1"/>
    <col min="14859" max="14859" width="2" style="104" customWidth="1"/>
    <col min="14860" max="15104" width="9.140625" style="104"/>
    <col min="15105" max="15105" width="1.7109375" style="104" customWidth="1"/>
    <col min="15106" max="15106" width="9.7109375" style="104" customWidth="1"/>
    <col min="15107" max="15107" width="13.5703125" style="104" customWidth="1"/>
    <col min="15108" max="15108" width="18.7109375" style="104" customWidth="1"/>
    <col min="15109" max="15109" width="10.7109375" style="104" customWidth="1"/>
    <col min="15110" max="15110" width="3.7109375" style="104" customWidth="1"/>
    <col min="15111" max="15111" width="16.7109375" style="104" customWidth="1"/>
    <col min="15112" max="15112" width="4.7109375" style="104" customWidth="1"/>
    <col min="15113" max="15113" width="14.42578125" style="104" customWidth="1"/>
    <col min="15114" max="15114" width="9.7109375" style="104" customWidth="1"/>
    <col min="15115" max="15115" width="2" style="104" customWidth="1"/>
    <col min="15116" max="15360" width="9.140625" style="104"/>
    <col min="15361" max="15361" width="1.7109375" style="104" customWidth="1"/>
    <col min="15362" max="15362" width="9.7109375" style="104" customWidth="1"/>
    <col min="15363" max="15363" width="13.5703125" style="104" customWidth="1"/>
    <col min="15364" max="15364" width="18.7109375" style="104" customWidth="1"/>
    <col min="15365" max="15365" width="10.7109375" style="104" customWidth="1"/>
    <col min="15366" max="15366" width="3.7109375" style="104" customWidth="1"/>
    <col min="15367" max="15367" width="16.7109375" style="104" customWidth="1"/>
    <col min="15368" max="15368" width="4.7109375" style="104" customWidth="1"/>
    <col min="15369" max="15369" width="14.42578125" style="104" customWidth="1"/>
    <col min="15370" max="15370" width="9.7109375" style="104" customWidth="1"/>
    <col min="15371" max="15371" width="2" style="104" customWidth="1"/>
    <col min="15372" max="15616" width="9.140625" style="104"/>
    <col min="15617" max="15617" width="1.7109375" style="104" customWidth="1"/>
    <col min="15618" max="15618" width="9.7109375" style="104" customWidth="1"/>
    <col min="15619" max="15619" width="13.5703125" style="104" customWidth="1"/>
    <col min="15620" max="15620" width="18.7109375" style="104" customWidth="1"/>
    <col min="15621" max="15621" width="10.7109375" style="104" customWidth="1"/>
    <col min="15622" max="15622" width="3.7109375" style="104" customWidth="1"/>
    <col min="15623" max="15623" width="16.7109375" style="104" customWidth="1"/>
    <col min="15624" max="15624" width="4.7109375" style="104" customWidth="1"/>
    <col min="15625" max="15625" width="14.42578125" style="104" customWidth="1"/>
    <col min="15626" max="15626" width="9.7109375" style="104" customWidth="1"/>
    <col min="15627" max="15627" width="2" style="104" customWidth="1"/>
    <col min="15628" max="15872" width="9.140625" style="104"/>
    <col min="15873" max="15873" width="1.7109375" style="104" customWidth="1"/>
    <col min="15874" max="15874" width="9.7109375" style="104" customWidth="1"/>
    <col min="15875" max="15875" width="13.5703125" style="104" customWidth="1"/>
    <col min="15876" max="15876" width="18.7109375" style="104" customWidth="1"/>
    <col min="15877" max="15877" width="10.7109375" style="104" customWidth="1"/>
    <col min="15878" max="15878" width="3.7109375" style="104" customWidth="1"/>
    <col min="15879" max="15879" width="16.7109375" style="104" customWidth="1"/>
    <col min="15880" max="15880" width="4.7109375" style="104" customWidth="1"/>
    <col min="15881" max="15881" width="14.42578125" style="104" customWidth="1"/>
    <col min="15882" max="15882" width="9.7109375" style="104" customWidth="1"/>
    <col min="15883" max="15883" width="2" style="104" customWidth="1"/>
    <col min="15884" max="16128" width="9.140625" style="104"/>
    <col min="16129" max="16129" width="1.7109375" style="104" customWidth="1"/>
    <col min="16130" max="16130" width="9.7109375" style="104" customWidth="1"/>
    <col min="16131" max="16131" width="13.5703125" style="104" customWidth="1"/>
    <col min="16132" max="16132" width="18.7109375" style="104" customWidth="1"/>
    <col min="16133" max="16133" width="10.7109375" style="104" customWidth="1"/>
    <col min="16134" max="16134" width="3.7109375" style="104" customWidth="1"/>
    <col min="16135" max="16135" width="16.7109375" style="104" customWidth="1"/>
    <col min="16136" max="16136" width="4.7109375" style="104" customWidth="1"/>
    <col min="16137" max="16137" width="14.42578125" style="104" customWidth="1"/>
    <col min="16138" max="16138" width="9.7109375" style="104" customWidth="1"/>
    <col min="16139" max="16139" width="2" style="104" customWidth="1"/>
    <col min="16140" max="16384" width="9.140625" style="104"/>
  </cols>
  <sheetData>
    <row r="1" spans="1:11" s="309" customFormat="1" ht="15.75" x14ac:dyDescent="0.25">
      <c r="A1" s="333"/>
      <c r="B1" s="334" t="s">
        <v>898</v>
      </c>
      <c r="C1" s="335"/>
      <c r="D1" s="335"/>
      <c r="E1" s="335"/>
      <c r="F1" s="335"/>
      <c r="G1" s="335"/>
      <c r="H1" s="335"/>
      <c r="I1" s="336" t="str">
        <f>"SHEET    OF   "&amp;english_quan!L1</f>
        <v xml:space="preserve">SHEET    OF   </v>
      </c>
      <c r="J1" s="337"/>
      <c r="K1" s="333"/>
    </row>
    <row r="2" spans="1:11" s="309" customFormat="1" ht="15.75" x14ac:dyDescent="0.25">
      <c r="A2" s="333"/>
      <c r="B2" s="334" t="s">
        <v>323</v>
      </c>
      <c r="C2" s="335"/>
      <c r="D2" s="335"/>
      <c r="E2" s="335"/>
      <c r="F2" s="335"/>
      <c r="G2" s="335"/>
      <c r="H2" s="335"/>
      <c r="I2" s="334"/>
      <c r="J2" s="335"/>
      <c r="K2" s="333"/>
    </row>
    <row r="3" spans="1:11" s="309" customFormat="1" ht="15.75" x14ac:dyDescent="0.25">
      <c r="A3" s="333"/>
      <c r="B3" s="334" t="s">
        <v>622</v>
      </c>
      <c r="C3" s="335"/>
      <c r="D3" s="335"/>
      <c r="E3" s="335"/>
      <c r="F3" s="335"/>
      <c r="G3" s="335"/>
      <c r="H3" s="335"/>
      <c r="I3" s="336" t="s">
        <v>491</v>
      </c>
      <c r="J3" s="337"/>
      <c r="K3" s="333"/>
    </row>
    <row r="4" spans="1:11" s="309" customFormat="1" ht="15" x14ac:dyDescent="0.2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</row>
    <row r="5" spans="1:11" s="313" customFormat="1" ht="30" x14ac:dyDescent="0.4">
      <c r="A5" s="340"/>
      <c r="B5" s="480" t="s">
        <v>492</v>
      </c>
      <c r="C5" s="480"/>
      <c r="D5" s="339"/>
      <c r="E5" s="339"/>
      <c r="F5" s="339"/>
      <c r="G5" s="339"/>
      <c r="H5" s="339"/>
      <c r="I5" s="339"/>
      <c r="J5" s="339"/>
      <c r="K5" s="340"/>
    </row>
    <row r="6" spans="1:11" s="309" customFormat="1" ht="25.5" customHeight="1" x14ac:dyDescent="0.35">
      <c r="A6" s="333"/>
      <c r="B6" s="582" t="s">
        <v>493</v>
      </c>
      <c r="C6" s="583"/>
      <c r="D6" s="583"/>
      <c r="E6" s="583"/>
      <c r="F6" s="583"/>
      <c r="G6" s="583"/>
      <c r="H6" s="583"/>
      <c r="I6" s="583"/>
      <c r="J6" s="583"/>
      <c r="K6" s="333"/>
    </row>
    <row r="7" spans="1:11" s="309" customFormat="1" ht="15" x14ac:dyDescent="0.2">
      <c r="A7" s="333"/>
      <c r="B7" s="333"/>
      <c r="C7" s="333"/>
      <c r="D7" s="333"/>
      <c r="E7" s="333"/>
      <c r="F7" s="333"/>
      <c r="G7" s="333"/>
      <c r="H7" s="333"/>
      <c r="I7" s="333"/>
      <c r="J7" s="333"/>
      <c r="K7" s="333"/>
    </row>
    <row r="8" spans="1:11" s="309" customFormat="1" ht="15.75" x14ac:dyDescent="0.25">
      <c r="A8" s="333"/>
      <c r="B8" s="584" t="s">
        <v>494</v>
      </c>
      <c r="C8" s="333"/>
      <c r="D8" s="333"/>
      <c r="E8" s="585"/>
      <c r="F8" s="586"/>
      <c r="G8" s="333"/>
      <c r="H8" s="587"/>
      <c r="I8" s="333"/>
      <c r="J8" s="585"/>
      <c r="K8" s="333"/>
    </row>
    <row r="9" spans="1:11" s="309" customFormat="1" ht="15.75" x14ac:dyDescent="0.25">
      <c r="A9" s="333"/>
      <c r="B9" s="588" t="s">
        <v>495</v>
      </c>
      <c r="C9" s="589"/>
      <c r="D9" s="590"/>
      <c r="E9" s="361" t="s">
        <v>232</v>
      </c>
      <c r="F9" s="361" t="s">
        <v>496</v>
      </c>
      <c r="G9" s="591">
        <v>6.8000000000000005E-2</v>
      </c>
      <c r="H9" s="510" t="s">
        <v>409</v>
      </c>
      <c r="I9" s="592">
        <f>(D9*G9)</f>
        <v>0</v>
      </c>
      <c r="J9" s="361" t="s">
        <v>232</v>
      </c>
      <c r="K9" s="333"/>
    </row>
    <row r="10" spans="1:11" s="309" customFormat="1" ht="15.75" x14ac:dyDescent="0.25">
      <c r="A10" s="333"/>
      <c r="B10" s="588" t="s">
        <v>248</v>
      </c>
      <c r="C10" s="589"/>
      <c r="D10" s="590"/>
      <c r="E10" s="361" t="s">
        <v>232</v>
      </c>
      <c r="F10" s="361" t="s">
        <v>496</v>
      </c>
      <c r="G10" s="591">
        <v>7.0000000000000007E-2</v>
      </c>
      <c r="H10" s="510" t="s">
        <v>409</v>
      </c>
      <c r="I10" s="592">
        <f>(D10*G10)</f>
        <v>0</v>
      </c>
      <c r="J10" s="361" t="s">
        <v>232</v>
      </c>
      <c r="K10" s="333"/>
    </row>
    <row r="11" spans="1:11" s="309" customFormat="1" ht="15.75" x14ac:dyDescent="0.25">
      <c r="A11" s="333"/>
      <c r="B11" s="588" t="s">
        <v>236</v>
      </c>
      <c r="C11" s="589"/>
      <c r="D11" s="590">
        <f>'S9.5B(5)'!I44</f>
        <v>5630</v>
      </c>
      <c r="E11" s="361" t="s">
        <v>232</v>
      </c>
      <c r="F11" s="361" t="s">
        <v>496</v>
      </c>
      <c r="G11" s="591">
        <v>6.7000000000000004E-2</v>
      </c>
      <c r="H11" s="510" t="s">
        <v>409</v>
      </c>
      <c r="I11" s="592">
        <f t="shared" ref="I11:I16" si="0">(D11*G11)</f>
        <v>377.21000000000004</v>
      </c>
      <c r="J11" s="361" t="s">
        <v>232</v>
      </c>
      <c r="K11" s="333"/>
    </row>
    <row r="12" spans="1:11" s="309" customFormat="1" ht="15.75" x14ac:dyDescent="0.25">
      <c r="A12" s="333"/>
      <c r="B12" s="588" t="s">
        <v>251</v>
      </c>
      <c r="C12" s="335"/>
      <c r="D12" s="590">
        <f>+'S9.5C(4)'!I55</f>
        <v>35910</v>
      </c>
      <c r="E12" s="361" t="s">
        <v>232</v>
      </c>
      <c r="F12" s="361" t="s">
        <v>496</v>
      </c>
      <c r="G12" s="591">
        <v>0.06</v>
      </c>
      <c r="H12" s="510" t="s">
        <v>409</v>
      </c>
      <c r="I12" s="592">
        <f>(D12*G12)</f>
        <v>2154.6</v>
      </c>
      <c r="J12" s="361" t="s">
        <v>232</v>
      </c>
      <c r="K12" s="333"/>
    </row>
    <row r="13" spans="1:11" s="309" customFormat="1" ht="15.75" x14ac:dyDescent="0.25">
      <c r="A13" s="333"/>
      <c r="B13" s="588" t="s">
        <v>235</v>
      </c>
      <c r="C13" s="589"/>
      <c r="D13" s="590">
        <f>'I19.0C (6)'!I44</f>
        <v>46580</v>
      </c>
      <c r="E13" s="361" t="s">
        <v>232</v>
      </c>
      <c r="F13" s="361" t="s">
        <v>496</v>
      </c>
      <c r="G13" s="593">
        <v>4.8000000000000001E-2</v>
      </c>
      <c r="H13" s="510" t="s">
        <v>409</v>
      </c>
      <c r="I13" s="592">
        <f t="shared" si="0"/>
        <v>2235.84</v>
      </c>
      <c r="J13" s="361" t="s">
        <v>232</v>
      </c>
      <c r="K13" s="333"/>
    </row>
    <row r="14" spans="1:11" s="309" customFormat="1" ht="15.75" x14ac:dyDescent="0.25">
      <c r="A14" s="333"/>
      <c r="B14" s="588" t="s">
        <v>259</v>
      </c>
      <c r="C14" s="589"/>
      <c r="D14" s="590">
        <f>'B25.0C(5)'!I44</f>
        <v>11090</v>
      </c>
      <c r="E14" s="361" t="s">
        <v>232</v>
      </c>
      <c r="F14" s="361" t="s">
        <v>496</v>
      </c>
      <c r="G14" s="593">
        <v>4.4999999999999998E-2</v>
      </c>
      <c r="H14" s="510" t="s">
        <v>409</v>
      </c>
      <c r="I14" s="592">
        <f t="shared" si="0"/>
        <v>499.04999999999995</v>
      </c>
      <c r="J14" s="361" t="s">
        <v>232</v>
      </c>
      <c r="K14" s="333"/>
    </row>
    <row r="15" spans="1:11" s="309" customFormat="1" ht="15.75" x14ac:dyDescent="0.25">
      <c r="A15" s="333"/>
      <c r="B15" s="588" t="s">
        <v>497</v>
      </c>
      <c r="C15" s="589"/>
      <c r="D15" s="590"/>
      <c r="E15" s="361" t="s">
        <v>232</v>
      </c>
      <c r="F15" s="361" t="s">
        <v>496</v>
      </c>
      <c r="G15" s="591">
        <v>2.5000000000000001E-2</v>
      </c>
      <c r="H15" s="510" t="s">
        <v>409</v>
      </c>
      <c r="I15" s="592">
        <f t="shared" si="0"/>
        <v>0</v>
      </c>
      <c r="J15" s="361" t="s">
        <v>232</v>
      </c>
      <c r="K15" s="333"/>
    </row>
    <row r="16" spans="1:11" s="309" customFormat="1" ht="15.75" x14ac:dyDescent="0.25">
      <c r="A16" s="333"/>
      <c r="B16" s="594" t="s">
        <v>498</v>
      </c>
      <c r="C16" s="595"/>
      <c r="D16" s="590"/>
      <c r="E16" s="361" t="s">
        <v>232</v>
      </c>
      <c r="F16" s="361" t="s">
        <v>496</v>
      </c>
      <c r="G16" s="591">
        <v>0.03</v>
      </c>
      <c r="H16" s="510" t="s">
        <v>409</v>
      </c>
      <c r="I16" s="592">
        <f t="shared" si="0"/>
        <v>0</v>
      </c>
      <c r="J16" s="361" t="s">
        <v>232</v>
      </c>
      <c r="K16" s="333"/>
    </row>
    <row r="17" spans="1:11" s="309" customFormat="1" ht="15.75" x14ac:dyDescent="0.25">
      <c r="A17" s="333"/>
      <c r="B17" s="596"/>
      <c r="C17" s="596"/>
      <c r="D17" s="597"/>
      <c r="E17" s="596"/>
      <c r="F17" s="596"/>
      <c r="G17" s="596"/>
      <c r="H17" s="596"/>
      <c r="I17" s="596"/>
      <c r="J17" s="596"/>
      <c r="K17" s="333"/>
    </row>
    <row r="18" spans="1:11" s="309" customFormat="1" ht="15.75" x14ac:dyDescent="0.25">
      <c r="A18" s="333"/>
      <c r="B18" s="335"/>
      <c r="C18" s="335"/>
      <c r="D18" s="598"/>
      <c r="E18" s="599" t="s">
        <v>499</v>
      </c>
      <c r="F18" s="600"/>
      <c r="G18" s="600"/>
      <c r="H18" s="601"/>
      <c r="I18" s="601"/>
      <c r="J18" s="602"/>
      <c r="K18" s="333"/>
    </row>
    <row r="19" spans="1:11" s="309" customFormat="1" ht="15.75" x14ac:dyDescent="0.25">
      <c r="A19" s="333"/>
      <c r="B19" s="335"/>
      <c r="C19" s="335"/>
      <c r="D19" s="598"/>
      <c r="E19" s="603" t="s">
        <v>500</v>
      </c>
      <c r="F19" s="593"/>
      <c r="G19" s="593"/>
      <c r="H19" s="510" t="s">
        <v>409</v>
      </c>
      <c r="I19" s="604">
        <f>SUM(I9:I16)</f>
        <v>5266.7</v>
      </c>
      <c r="J19" s="605" t="s">
        <v>232</v>
      </c>
      <c r="K19" s="333"/>
    </row>
    <row r="20" spans="1:11" s="309" customFormat="1" ht="6" customHeight="1" x14ac:dyDescent="0.25">
      <c r="A20" s="333"/>
      <c r="B20" s="606"/>
      <c r="C20" s="606"/>
      <c r="D20" s="607"/>
      <c r="E20" s="608"/>
      <c r="F20" s="609"/>
      <c r="G20" s="609"/>
      <c r="H20" s="609"/>
      <c r="I20" s="609"/>
      <c r="J20" s="610"/>
      <c r="K20" s="333"/>
    </row>
    <row r="21" spans="1:11" s="309" customFormat="1" ht="15.75" customHeight="1" x14ac:dyDescent="0.25">
      <c r="A21" s="333"/>
      <c r="B21" s="606"/>
      <c r="C21" s="606"/>
      <c r="D21" s="607"/>
      <c r="E21" s="611"/>
      <c r="F21" s="611"/>
      <c r="G21" s="611"/>
      <c r="H21" s="611"/>
      <c r="I21" s="611"/>
      <c r="J21" s="611"/>
      <c r="K21" s="333"/>
    </row>
    <row r="22" spans="1:11" s="309" customFormat="1" ht="16.5" thickBot="1" x14ac:dyDescent="0.3">
      <c r="A22" s="333"/>
      <c r="B22" s="335"/>
      <c r="C22" s="335"/>
      <c r="D22" s="598"/>
      <c r="E22" s="611"/>
      <c r="F22" s="611"/>
      <c r="G22" s="611"/>
      <c r="H22" s="611"/>
      <c r="I22" s="611"/>
      <c r="J22" s="611"/>
      <c r="K22" s="333"/>
    </row>
    <row r="23" spans="1:11" s="309" customFormat="1" ht="15" x14ac:dyDescent="0.2">
      <c r="A23" s="333"/>
      <c r="E23" s="612" t="s">
        <v>501</v>
      </c>
      <c r="F23" s="613"/>
      <c r="G23" s="613"/>
      <c r="H23" s="614"/>
      <c r="I23" s="614"/>
      <c r="J23" s="615"/>
      <c r="K23" s="333"/>
    </row>
    <row r="24" spans="1:11" s="309" customFormat="1" ht="15" x14ac:dyDescent="0.2">
      <c r="A24" s="333"/>
      <c r="E24" s="616" t="s">
        <v>493</v>
      </c>
      <c r="F24" s="593"/>
      <c r="G24" s="593"/>
      <c r="H24" s="510" t="s">
        <v>409</v>
      </c>
      <c r="I24" s="617">
        <f>I19</f>
        <v>5266.7</v>
      </c>
      <c r="J24" s="618" t="s">
        <v>232</v>
      </c>
      <c r="K24" s="333"/>
    </row>
    <row r="25" spans="1:11" s="309" customFormat="1" ht="15.75" thickBot="1" x14ac:dyDescent="0.25">
      <c r="A25" s="333"/>
      <c r="E25" s="619"/>
      <c r="F25" s="611"/>
      <c r="G25" s="611"/>
      <c r="H25" s="361" t="s">
        <v>298</v>
      </c>
      <c r="I25" s="620">
        <f>ROUNDUP(I24/5,0)*5</f>
        <v>5270</v>
      </c>
      <c r="J25" s="618" t="s">
        <v>232</v>
      </c>
      <c r="K25" s="333"/>
    </row>
    <row r="26" spans="1:11" s="309" customFormat="1" ht="6" customHeight="1" thickBot="1" x14ac:dyDescent="0.25">
      <c r="A26" s="333"/>
      <c r="E26" s="621"/>
      <c r="F26" s="622"/>
      <c r="G26" s="622"/>
      <c r="H26" s="622"/>
      <c r="I26" s="622"/>
      <c r="J26" s="623"/>
      <c r="K26" s="333"/>
    </row>
    <row r="27" spans="1:11" s="309" customFormat="1" ht="15" x14ac:dyDescent="0.2">
      <c r="A27" s="333"/>
      <c r="K27" s="333"/>
    </row>
    <row r="28" spans="1:11" s="309" customFormat="1" ht="15" x14ac:dyDescent="0.2">
      <c r="A28" s="333"/>
      <c r="K28" s="333"/>
    </row>
    <row r="29" spans="1:11" s="309" customFormat="1" ht="15" x14ac:dyDescent="0.2">
      <c r="A29" s="333"/>
      <c r="K29" s="333"/>
    </row>
    <row r="30" spans="1:11" s="309" customFormat="1" ht="15" x14ac:dyDescent="0.2">
      <c r="A30" s="333"/>
      <c r="K30" s="333"/>
    </row>
    <row r="31" spans="1:11" s="309" customFormat="1" ht="15" x14ac:dyDescent="0.2">
      <c r="A31" s="333"/>
      <c r="K31" s="333"/>
    </row>
    <row r="32" spans="1:11" s="309" customFormat="1" ht="6" customHeight="1" x14ac:dyDescent="0.2">
      <c r="A32" s="333"/>
      <c r="K32" s="333"/>
    </row>
    <row r="33" spans="1:11" s="309" customFormat="1" ht="15.75" x14ac:dyDescent="0.25">
      <c r="A33" s="333"/>
      <c r="B33" s="335"/>
      <c r="C33" s="335"/>
      <c r="D33" s="335"/>
      <c r="K33" s="333"/>
    </row>
    <row r="34" spans="1:11" s="309" customFormat="1" ht="15" x14ac:dyDescent="0.2">
      <c r="A34" s="333"/>
      <c r="B34" s="624"/>
      <c r="C34" s="624"/>
      <c r="D34" s="624"/>
      <c r="E34" s="624"/>
      <c r="F34" s="624"/>
      <c r="G34" s="624"/>
      <c r="H34" s="624"/>
      <c r="I34" s="624"/>
      <c r="J34" s="624"/>
      <c r="K34" s="333"/>
    </row>
    <row r="35" spans="1:11" s="309" customFormat="1" ht="15" x14ac:dyDescent="0.2">
      <c r="A35" s="333"/>
      <c r="B35" s="624"/>
      <c r="C35" s="624"/>
      <c r="D35" s="624"/>
      <c r="E35" s="624"/>
      <c r="F35" s="624"/>
      <c r="G35" s="624"/>
      <c r="H35" s="624"/>
      <c r="I35" s="624"/>
      <c r="J35" s="624"/>
      <c r="K35" s="333"/>
    </row>
    <row r="36" spans="1:11" s="309" customFormat="1" ht="15" x14ac:dyDescent="0.2">
      <c r="A36" s="333"/>
      <c r="B36" s="333"/>
      <c r="C36" s="333"/>
      <c r="D36" s="333"/>
      <c r="E36" s="333"/>
      <c r="F36" s="333"/>
      <c r="G36" s="333"/>
      <c r="H36" s="333"/>
      <c r="I36" s="333"/>
      <c r="J36" s="333"/>
      <c r="K36" s="333"/>
    </row>
    <row r="37" spans="1:11" s="309" customFormat="1" ht="15" x14ac:dyDescent="0.2"/>
    <row r="38" spans="1:11" s="309" customFormat="1" ht="15" x14ac:dyDescent="0.2"/>
    <row r="39" spans="1:11" s="309" customFormat="1" ht="15" x14ac:dyDescent="0.2"/>
    <row r="40" spans="1:11" s="309" customFormat="1" ht="15" x14ac:dyDescent="0.2"/>
    <row r="41" spans="1:11" s="309" customFormat="1" ht="15" x14ac:dyDescent="0.2"/>
    <row r="42" spans="1:11" s="309" customFormat="1" ht="15" x14ac:dyDescent="0.2"/>
    <row r="43" spans="1:11" s="309" customFormat="1" ht="15" x14ac:dyDescent="0.2"/>
    <row r="44" spans="1:11" s="309" customFormat="1" ht="15" x14ac:dyDescent="0.2"/>
    <row r="45" spans="1:11" s="309" customFormat="1" ht="15" x14ac:dyDescent="0.2"/>
    <row r="46" spans="1:11" s="309" customFormat="1" ht="15" x14ac:dyDescent="0.2"/>
    <row r="47" spans="1:11" s="309" customFormat="1" ht="15" x14ac:dyDescent="0.2"/>
    <row r="48" spans="1:11" s="309" customFormat="1" ht="15" x14ac:dyDescent="0.2"/>
    <row r="49" s="309" customFormat="1" ht="15" x14ac:dyDescent="0.2"/>
    <row r="50" s="309" customFormat="1" ht="15" x14ac:dyDescent="0.2"/>
    <row r="51" s="309" customFormat="1" ht="15" x14ac:dyDescent="0.2"/>
    <row r="52" s="309" customFormat="1" ht="15" x14ac:dyDescent="0.2"/>
    <row r="53" s="309" customFormat="1" ht="15" x14ac:dyDescent="0.2"/>
    <row r="54" s="309" customFormat="1" ht="15" x14ac:dyDescent="0.2"/>
    <row r="55" s="309" customFormat="1" ht="15" x14ac:dyDescent="0.2"/>
    <row r="56" s="309" customFormat="1" ht="15" x14ac:dyDescent="0.2"/>
    <row r="57" s="309" customFormat="1" ht="15" x14ac:dyDescent="0.2"/>
    <row r="58" s="309" customFormat="1" ht="15" x14ac:dyDescent="0.2"/>
    <row r="59" s="309" customFormat="1" ht="15" x14ac:dyDescent="0.2"/>
    <row r="60" s="309" customFormat="1" ht="15" x14ac:dyDescent="0.2"/>
    <row r="61" s="309" customFormat="1" ht="15" x14ac:dyDescent="0.2"/>
    <row r="62" s="309" customFormat="1" ht="15" x14ac:dyDescent="0.2"/>
    <row r="63" s="309" customFormat="1" ht="15" x14ac:dyDescent="0.2"/>
    <row r="64" s="309" customFormat="1" ht="15" x14ac:dyDescent="0.2"/>
    <row r="65" s="309" customFormat="1" ht="15" x14ac:dyDescent="0.2"/>
    <row r="66" s="309" customFormat="1" ht="15" x14ac:dyDescent="0.2"/>
    <row r="67" s="309" customFormat="1" ht="15" x14ac:dyDescent="0.2"/>
    <row r="68" s="309" customFormat="1" ht="15" x14ac:dyDescent="0.2"/>
    <row r="69" s="309" customFormat="1" ht="15" x14ac:dyDescent="0.2"/>
    <row r="70" s="309" customFormat="1" ht="15" x14ac:dyDescent="0.2"/>
    <row r="71" s="309" customFormat="1" ht="15" x14ac:dyDescent="0.2"/>
    <row r="72" s="309" customFormat="1" ht="15" x14ac:dyDescent="0.2"/>
    <row r="73" s="309" customFormat="1" ht="15" x14ac:dyDescent="0.2"/>
    <row r="74" s="309" customFormat="1" ht="15" x14ac:dyDescent="0.2"/>
    <row r="75" s="309" customFormat="1" ht="15" x14ac:dyDescent="0.2"/>
    <row r="76" s="309" customFormat="1" ht="15" x14ac:dyDescent="0.2"/>
    <row r="77" s="309" customFormat="1" ht="15" x14ac:dyDescent="0.2"/>
    <row r="78" s="309" customFormat="1" ht="15" x14ac:dyDescent="0.2"/>
    <row r="79" s="309" customFormat="1" ht="15" x14ac:dyDescent="0.2"/>
    <row r="80" s="309" customFormat="1" ht="15" x14ac:dyDescent="0.2"/>
    <row r="81" s="309" customFormat="1" ht="15" x14ac:dyDescent="0.2"/>
    <row r="82" s="309" customFormat="1" ht="15" x14ac:dyDescent="0.2"/>
    <row r="83" s="309" customFormat="1" ht="15" x14ac:dyDescent="0.2"/>
    <row r="84" s="309" customFormat="1" ht="15" x14ac:dyDescent="0.2"/>
    <row r="85" s="309" customFormat="1" ht="15" x14ac:dyDescent="0.2"/>
    <row r="86" s="309" customFormat="1" ht="15" x14ac:dyDescent="0.2"/>
    <row r="87" s="309" customFormat="1" ht="15" x14ac:dyDescent="0.2"/>
    <row r="88" s="309" customFormat="1" ht="15" x14ac:dyDescent="0.2"/>
    <row r="89" s="309" customFormat="1" ht="15" x14ac:dyDescent="0.2"/>
    <row r="90" s="309" customFormat="1" ht="15" x14ac:dyDescent="0.2"/>
    <row r="91" s="309" customFormat="1" ht="15" x14ac:dyDescent="0.2"/>
    <row r="92" s="309" customFormat="1" ht="15" x14ac:dyDescent="0.2"/>
    <row r="93" s="309" customFormat="1" ht="15" x14ac:dyDescent="0.2"/>
    <row r="94" s="309" customFormat="1" ht="15" x14ac:dyDescent="0.2"/>
    <row r="95" s="309" customFormat="1" ht="15" x14ac:dyDescent="0.2"/>
    <row r="96" s="309" customFormat="1" ht="15" x14ac:dyDescent="0.2"/>
    <row r="97" s="309" customFormat="1" ht="15" x14ac:dyDescent="0.2"/>
    <row r="98" s="309" customFormat="1" ht="15" x14ac:dyDescent="0.2"/>
    <row r="99" s="309" customFormat="1" ht="15" x14ac:dyDescent="0.2"/>
    <row r="100" s="309" customFormat="1" ht="15" x14ac:dyDescent="0.2"/>
    <row r="101" s="309" customFormat="1" ht="15" x14ac:dyDescent="0.2"/>
    <row r="102" s="309" customFormat="1" ht="15" x14ac:dyDescent="0.2"/>
    <row r="103" s="309" customFormat="1" ht="15" x14ac:dyDescent="0.2"/>
    <row r="104" s="309" customFormat="1" ht="15" x14ac:dyDescent="0.2"/>
    <row r="105" s="309" customFormat="1" ht="15" x14ac:dyDescent="0.2"/>
    <row r="106" s="309" customFormat="1" ht="15" x14ac:dyDescent="0.2"/>
    <row r="107" s="309" customFormat="1" ht="15" x14ac:dyDescent="0.2"/>
    <row r="108" s="309" customFormat="1" ht="15" x14ac:dyDescent="0.2"/>
    <row r="109" s="309" customFormat="1" ht="15" x14ac:dyDescent="0.2"/>
    <row r="110" s="309" customFormat="1" ht="15" x14ac:dyDescent="0.2"/>
    <row r="111" s="309" customFormat="1" ht="15" x14ac:dyDescent="0.2"/>
    <row r="112" s="309" customFormat="1" ht="15" x14ac:dyDescent="0.2"/>
    <row r="113" s="309" customFormat="1" ht="15" x14ac:dyDescent="0.2"/>
    <row r="114" s="309" customFormat="1" ht="15" x14ac:dyDescent="0.2"/>
    <row r="115" s="309" customFormat="1" ht="15" x14ac:dyDescent="0.2"/>
    <row r="116" s="309" customFormat="1" ht="15" x14ac:dyDescent="0.2"/>
    <row r="117" s="309" customFormat="1" ht="15" x14ac:dyDescent="0.2"/>
    <row r="118" s="309" customFormat="1" ht="15" x14ac:dyDescent="0.2"/>
    <row r="119" s="309" customFormat="1" ht="15" x14ac:dyDescent="0.2"/>
    <row r="120" s="309" customFormat="1" ht="15" x14ac:dyDescent="0.2"/>
    <row r="121" s="309" customFormat="1" ht="15" x14ac:dyDescent="0.2"/>
    <row r="122" s="309" customFormat="1" ht="15" x14ac:dyDescent="0.2"/>
    <row r="123" s="309" customFormat="1" ht="15" x14ac:dyDescent="0.2"/>
    <row r="124" s="309" customFormat="1" ht="15" x14ac:dyDescent="0.2"/>
    <row r="125" s="309" customFormat="1" ht="15" x14ac:dyDescent="0.2"/>
    <row r="126" s="309" customFormat="1" ht="15" x14ac:dyDescent="0.2"/>
    <row r="127" s="309" customFormat="1" ht="15" x14ac:dyDescent="0.2"/>
    <row r="128" s="309" customFormat="1" ht="15" x14ac:dyDescent="0.2"/>
    <row r="129" s="309" customFormat="1" ht="15" x14ac:dyDescent="0.2"/>
    <row r="130" s="309" customFormat="1" ht="15" x14ac:dyDescent="0.2"/>
    <row r="131" s="309" customFormat="1" ht="15" x14ac:dyDescent="0.2"/>
    <row r="132" s="309" customFormat="1" ht="15" x14ac:dyDescent="0.2"/>
    <row r="133" s="309" customFormat="1" ht="15" x14ac:dyDescent="0.2"/>
    <row r="134" s="309" customFormat="1" ht="15" x14ac:dyDescent="0.2"/>
    <row r="135" s="309" customFormat="1" ht="15" x14ac:dyDescent="0.2"/>
    <row r="136" s="309" customFormat="1" ht="15" x14ac:dyDescent="0.2"/>
    <row r="137" s="309" customFormat="1" ht="15" x14ac:dyDescent="0.2"/>
    <row r="138" s="309" customFormat="1" ht="15" x14ac:dyDescent="0.2"/>
    <row r="139" s="309" customFormat="1" ht="15" x14ac:dyDescent="0.2"/>
    <row r="140" s="309" customFormat="1" ht="15" x14ac:dyDescent="0.2"/>
    <row r="141" s="309" customFormat="1" ht="15" x14ac:dyDescent="0.2"/>
    <row r="142" s="309" customFormat="1" ht="15" x14ac:dyDescent="0.2"/>
    <row r="143" s="309" customFormat="1" ht="15" x14ac:dyDescent="0.2"/>
    <row r="144" s="309" customFormat="1" ht="15" x14ac:dyDescent="0.2"/>
    <row r="145" s="309" customFormat="1" ht="15" x14ac:dyDescent="0.2"/>
    <row r="146" s="309" customFormat="1" ht="15" x14ac:dyDescent="0.2"/>
    <row r="147" s="309" customFormat="1" ht="15" x14ac:dyDescent="0.2"/>
    <row r="148" s="309" customFormat="1" ht="15" x14ac:dyDescent="0.2"/>
    <row r="149" s="309" customFormat="1" ht="15" x14ac:dyDescent="0.2"/>
    <row r="150" s="309" customFormat="1" ht="15" x14ac:dyDescent="0.2"/>
    <row r="151" s="309" customFormat="1" ht="15" x14ac:dyDescent="0.2"/>
    <row r="152" s="309" customFormat="1" ht="15" x14ac:dyDescent="0.2"/>
    <row r="153" s="309" customFormat="1" ht="15" x14ac:dyDescent="0.2"/>
    <row r="154" s="309" customFormat="1" ht="15" x14ac:dyDescent="0.2"/>
    <row r="155" s="309" customFormat="1" ht="15" x14ac:dyDescent="0.2"/>
    <row r="156" s="309" customFormat="1" ht="15" x14ac:dyDescent="0.2"/>
    <row r="157" s="309" customFormat="1" ht="15" x14ac:dyDescent="0.2"/>
    <row r="158" s="309" customFormat="1" ht="15" x14ac:dyDescent="0.2"/>
    <row r="159" s="309" customFormat="1" ht="15" x14ac:dyDescent="0.2"/>
    <row r="160" s="309" customFormat="1" ht="15" x14ac:dyDescent="0.2"/>
    <row r="161" s="309" customFormat="1" ht="15" x14ac:dyDescent="0.2"/>
    <row r="162" s="309" customFormat="1" ht="15" x14ac:dyDescent="0.2"/>
    <row r="163" s="309" customFormat="1" ht="15" x14ac:dyDescent="0.2"/>
    <row r="164" s="309" customFormat="1" ht="15" x14ac:dyDescent="0.2"/>
    <row r="165" s="309" customFormat="1" ht="15" x14ac:dyDescent="0.2"/>
    <row r="166" s="309" customFormat="1" ht="15" x14ac:dyDescent="0.2"/>
    <row r="167" s="309" customFormat="1" ht="15" x14ac:dyDescent="0.2"/>
    <row r="168" s="309" customFormat="1" ht="15" x14ac:dyDescent="0.2"/>
    <row r="169" s="309" customFormat="1" ht="15" x14ac:dyDescent="0.2"/>
    <row r="170" s="309" customFormat="1" ht="15" x14ac:dyDescent="0.2"/>
    <row r="171" s="309" customFormat="1" ht="15" x14ac:dyDescent="0.2"/>
    <row r="172" s="309" customFormat="1" ht="15" x14ac:dyDescent="0.2"/>
    <row r="173" s="309" customFormat="1" ht="15" x14ac:dyDescent="0.2"/>
    <row r="174" s="309" customFormat="1" ht="15" x14ac:dyDescent="0.2"/>
    <row r="175" s="309" customFormat="1" ht="15" x14ac:dyDescent="0.2"/>
    <row r="176" s="309" customFormat="1" ht="15" x14ac:dyDescent="0.2"/>
    <row r="177" s="309" customFormat="1" ht="15" x14ac:dyDescent="0.2"/>
    <row r="178" s="309" customFormat="1" ht="15" x14ac:dyDescent="0.2"/>
    <row r="179" s="309" customFormat="1" ht="15" x14ac:dyDescent="0.2"/>
    <row r="180" s="309" customFormat="1" ht="15" x14ac:dyDescent="0.2"/>
    <row r="181" s="309" customFormat="1" ht="15" x14ac:dyDescent="0.2"/>
    <row r="182" s="309" customFormat="1" ht="15" x14ac:dyDescent="0.2"/>
    <row r="183" s="309" customFormat="1" ht="15" x14ac:dyDescent="0.2"/>
    <row r="184" s="309" customFormat="1" ht="15" x14ac:dyDescent="0.2"/>
    <row r="185" s="309" customFormat="1" ht="15" x14ac:dyDescent="0.2"/>
    <row r="186" s="309" customFormat="1" ht="15" x14ac:dyDescent="0.2"/>
    <row r="187" s="309" customFormat="1" ht="15" x14ac:dyDescent="0.2"/>
    <row r="188" s="309" customFormat="1" ht="15" x14ac:dyDescent="0.2"/>
    <row r="189" s="309" customFormat="1" ht="15" x14ac:dyDescent="0.2"/>
    <row r="190" s="309" customFormat="1" ht="15" x14ac:dyDescent="0.2"/>
    <row r="191" s="309" customFormat="1" ht="15" x14ac:dyDescent="0.2"/>
    <row r="192" s="309" customFormat="1" ht="15" x14ac:dyDescent="0.2"/>
    <row r="193" s="309" customFormat="1" ht="15" x14ac:dyDescent="0.2"/>
    <row r="194" s="309" customFormat="1" ht="15" x14ac:dyDescent="0.2"/>
    <row r="195" s="309" customFormat="1" ht="15" x14ac:dyDescent="0.2"/>
    <row r="196" s="309" customFormat="1" ht="15" x14ac:dyDescent="0.2"/>
    <row r="197" s="309" customFormat="1" ht="15" x14ac:dyDescent="0.2"/>
    <row r="198" s="309" customFormat="1" ht="15" x14ac:dyDescent="0.2"/>
    <row r="199" s="309" customFormat="1" ht="15" x14ac:dyDescent="0.2"/>
    <row r="200" s="309" customFormat="1" ht="15" x14ac:dyDescent="0.2"/>
    <row r="201" s="309" customFormat="1" ht="15" x14ac:dyDescent="0.2"/>
    <row r="202" s="309" customFormat="1" ht="15" x14ac:dyDescent="0.2"/>
    <row r="203" s="309" customFormat="1" ht="15" x14ac:dyDescent="0.2"/>
    <row r="204" s="309" customFormat="1" ht="15" x14ac:dyDescent="0.2"/>
    <row r="205" s="309" customFormat="1" ht="15" x14ac:dyDescent="0.2"/>
    <row r="206" s="309" customFormat="1" ht="15" x14ac:dyDescent="0.2"/>
    <row r="207" s="309" customFormat="1" ht="15" x14ac:dyDescent="0.2"/>
    <row r="208" s="309" customFormat="1" ht="15" x14ac:dyDescent="0.2"/>
    <row r="209" s="309" customFormat="1" ht="15" x14ac:dyDescent="0.2"/>
    <row r="210" s="309" customFormat="1" ht="15" x14ac:dyDescent="0.2"/>
    <row r="211" s="309" customFormat="1" ht="15" x14ac:dyDescent="0.2"/>
    <row r="212" s="309" customFormat="1" ht="15" x14ac:dyDescent="0.2"/>
    <row r="213" s="309" customFormat="1" ht="15" x14ac:dyDescent="0.2"/>
    <row r="214" s="309" customFormat="1" ht="15" x14ac:dyDescent="0.2"/>
    <row r="215" s="309" customFormat="1" ht="15" x14ac:dyDescent="0.2"/>
    <row r="216" s="309" customFormat="1" ht="15" x14ac:dyDescent="0.2"/>
    <row r="217" s="309" customFormat="1" ht="15" x14ac:dyDescent="0.2"/>
    <row r="218" s="309" customFormat="1" ht="15" x14ac:dyDescent="0.2"/>
    <row r="219" s="309" customFormat="1" ht="15" x14ac:dyDescent="0.2"/>
    <row r="220" s="309" customFormat="1" ht="15" x14ac:dyDescent="0.2"/>
    <row r="221" s="309" customFormat="1" ht="15" x14ac:dyDescent="0.2"/>
    <row r="222" s="309" customFormat="1" ht="15" x14ac:dyDescent="0.2"/>
    <row r="223" s="309" customFormat="1" ht="15" x14ac:dyDescent="0.2"/>
    <row r="224" s="309" customFormat="1" ht="15" x14ac:dyDescent="0.2"/>
    <row r="225" s="309" customFormat="1" ht="15" x14ac:dyDescent="0.2"/>
    <row r="226" s="309" customFormat="1" ht="15" x14ac:dyDescent="0.2"/>
    <row r="227" s="309" customFormat="1" ht="15" x14ac:dyDescent="0.2"/>
    <row r="228" s="309" customFormat="1" ht="15" x14ac:dyDescent="0.2"/>
    <row r="229" s="309" customFormat="1" ht="15" x14ac:dyDescent="0.2"/>
    <row r="230" s="309" customFormat="1" ht="15" x14ac:dyDescent="0.2"/>
    <row r="231" s="309" customFormat="1" ht="15" x14ac:dyDescent="0.2"/>
    <row r="232" s="309" customFormat="1" ht="15" x14ac:dyDescent="0.2"/>
    <row r="233" s="309" customFormat="1" ht="15" x14ac:dyDescent="0.2"/>
    <row r="234" s="309" customFormat="1" ht="15" x14ac:dyDescent="0.2"/>
    <row r="235" s="309" customFormat="1" ht="15" x14ac:dyDescent="0.2"/>
    <row r="236" s="309" customFormat="1" ht="15" x14ac:dyDescent="0.2"/>
    <row r="237" s="309" customFormat="1" ht="15" x14ac:dyDescent="0.2"/>
    <row r="238" s="309" customFormat="1" ht="15" x14ac:dyDescent="0.2"/>
    <row r="239" s="309" customFormat="1" ht="15" x14ac:dyDescent="0.2"/>
    <row r="240" s="309" customFormat="1" ht="15" x14ac:dyDescent="0.2"/>
    <row r="241" s="309" customFormat="1" ht="15" x14ac:dyDescent="0.2"/>
    <row r="242" s="309" customFormat="1" ht="15" x14ac:dyDescent="0.2"/>
    <row r="243" s="309" customFormat="1" ht="15" x14ac:dyDescent="0.2"/>
    <row r="244" s="309" customFormat="1" ht="15" x14ac:dyDescent="0.2"/>
    <row r="245" s="309" customFormat="1" ht="15" x14ac:dyDescent="0.2"/>
    <row r="246" s="309" customFormat="1" ht="15" x14ac:dyDescent="0.2"/>
    <row r="247" s="309" customFormat="1" ht="15" x14ac:dyDescent="0.2"/>
    <row r="248" s="309" customFormat="1" ht="15" x14ac:dyDescent="0.2"/>
    <row r="249" s="309" customFormat="1" ht="15" x14ac:dyDescent="0.2"/>
    <row r="250" s="309" customFormat="1" ht="15" x14ac:dyDescent="0.2"/>
    <row r="251" s="309" customFormat="1" ht="15" x14ac:dyDescent="0.2"/>
    <row r="252" s="309" customFormat="1" ht="15" x14ac:dyDescent="0.2"/>
    <row r="253" s="309" customFormat="1" ht="15" x14ac:dyDescent="0.2"/>
    <row r="254" s="309" customFormat="1" ht="15" x14ac:dyDescent="0.2"/>
    <row r="255" s="309" customFormat="1" ht="15" x14ac:dyDescent="0.2"/>
    <row r="256" s="309" customFormat="1" ht="15" x14ac:dyDescent="0.2"/>
    <row r="257" s="309" customFormat="1" ht="15" x14ac:dyDescent="0.2"/>
    <row r="258" s="309" customFormat="1" ht="15" x14ac:dyDescent="0.2"/>
    <row r="259" s="309" customFormat="1" ht="15" x14ac:dyDescent="0.2"/>
    <row r="260" s="309" customFormat="1" ht="15" x14ac:dyDescent="0.2"/>
    <row r="261" s="309" customFormat="1" ht="15" x14ac:dyDescent="0.2"/>
    <row r="262" s="309" customFormat="1" ht="15" x14ac:dyDescent="0.2"/>
    <row r="263" s="309" customFormat="1" ht="15" x14ac:dyDescent="0.2"/>
    <row r="264" s="309" customFormat="1" ht="15" x14ac:dyDescent="0.2"/>
    <row r="265" s="309" customFormat="1" ht="15" x14ac:dyDescent="0.2"/>
    <row r="266" s="309" customFormat="1" ht="15" x14ac:dyDescent="0.2"/>
    <row r="267" s="309" customFormat="1" ht="15" x14ac:dyDescent="0.2"/>
    <row r="268" s="309" customFormat="1" ht="15" x14ac:dyDescent="0.2"/>
    <row r="269" s="309" customFormat="1" ht="15" x14ac:dyDescent="0.2"/>
    <row r="270" s="309" customFormat="1" ht="15" x14ac:dyDescent="0.2"/>
    <row r="271" s="309" customFormat="1" ht="15" x14ac:dyDescent="0.2"/>
    <row r="272" s="309" customFormat="1" ht="15" x14ac:dyDescent="0.2"/>
    <row r="273" s="309" customFormat="1" ht="15" x14ac:dyDescent="0.2"/>
    <row r="274" s="309" customFormat="1" ht="15" x14ac:dyDescent="0.2"/>
    <row r="275" s="309" customFormat="1" ht="15" x14ac:dyDescent="0.2"/>
    <row r="276" s="309" customFormat="1" ht="15" x14ac:dyDescent="0.2"/>
    <row r="277" s="309" customFormat="1" ht="15" x14ac:dyDescent="0.2"/>
    <row r="278" s="309" customFormat="1" ht="15" x14ac:dyDescent="0.2"/>
    <row r="279" s="309" customFormat="1" ht="15" x14ac:dyDescent="0.2"/>
    <row r="280" s="309" customFormat="1" ht="15" x14ac:dyDescent="0.2"/>
    <row r="281" s="309" customFormat="1" ht="15" x14ac:dyDescent="0.2"/>
    <row r="282" s="309" customFormat="1" ht="15" x14ac:dyDescent="0.2"/>
    <row r="283" s="309" customFormat="1" ht="15" x14ac:dyDescent="0.2"/>
    <row r="284" s="309" customFormat="1" ht="15" x14ac:dyDescent="0.2"/>
    <row r="285" s="309" customFormat="1" ht="15" x14ac:dyDescent="0.2"/>
    <row r="286" s="309" customFormat="1" ht="15" x14ac:dyDescent="0.2"/>
    <row r="287" s="309" customFormat="1" ht="15" x14ac:dyDescent="0.2"/>
    <row r="288" s="309" customFormat="1" ht="15" x14ac:dyDescent="0.2"/>
    <row r="289" s="309" customFormat="1" ht="15" x14ac:dyDescent="0.2"/>
    <row r="290" s="309" customFormat="1" ht="15" x14ac:dyDescent="0.2"/>
    <row r="291" s="309" customFormat="1" ht="15" x14ac:dyDescent="0.2"/>
    <row r="292" s="309" customFormat="1" ht="15" x14ac:dyDescent="0.2"/>
    <row r="293" s="309" customFormat="1" ht="15" x14ac:dyDescent="0.2"/>
    <row r="294" s="309" customFormat="1" ht="15" x14ac:dyDescent="0.2"/>
    <row r="295" s="309" customFormat="1" ht="15" x14ac:dyDescent="0.2"/>
    <row r="296" s="309" customFormat="1" ht="15" x14ac:dyDescent="0.2"/>
    <row r="297" s="309" customFormat="1" ht="15" x14ac:dyDescent="0.2"/>
    <row r="298" s="309" customFormat="1" ht="15" x14ac:dyDescent="0.2"/>
    <row r="299" s="309" customFormat="1" ht="15" x14ac:dyDescent="0.2"/>
    <row r="300" s="309" customFormat="1" ht="15" x14ac:dyDescent="0.2"/>
    <row r="301" s="309" customFormat="1" ht="15" x14ac:dyDescent="0.2"/>
    <row r="302" s="309" customFormat="1" ht="15" x14ac:dyDescent="0.2"/>
    <row r="303" s="309" customFormat="1" ht="15" x14ac:dyDescent="0.2"/>
    <row r="304" s="309" customFormat="1" ht="15" x14ac:dyDescent="0.2"/>
    <row r="305" s="309" customFormat="1" ht="15" x14ac:dyDescent="0.2"/>
    <row r="306" s="309" customFormat="1" ht="15" x14ac:dyDescent="0.2"/>
    <row r="307" s="309" customFormat="1" ht="15" x14ac:dyDescent="0.2"/>
    <row r="308" s="309" customFormat="1" ht="15" x14ac:dyDescent="0.2"/>
    <row r="309" s="309" customFormat="1" ht="15" x14ac:dyDescent="0.2"/>
    <row r="310" s="309" customFormat="1" ht="15" x14ac:dyDescent="0.2"/>
    <row r="311" s="309" customFormat="1" ht="15" x14ac:dyDescent="0.2"/>
    <row r="312" s="309" customFormat="1" ht="15" x14ac:dyDescent="0.2"/>
    <row r="313" s="309" customFormat="1" ht="15" x14ac:dyDescent="0.2"/>
    <row r="314" s="309" customFormat="1" ht="15" x14ac:dyDescent="0.2"/>
    <row r="315" s="309" customFormat="1" ht="15" x14ac:dyDescent="0.2"/>
    <row r="316" s="309" customFormat="1" ht="15" x14ac:dyDescent="0.2"/>
    <row r="317" s="309" customFormat="1" ht="15" x14ac:dyDescent="0.2"/>
    <row r="318" s="309" customFormat="1" ht="15" x14ac:dyDescent="0.2"/>
    <row r="319" s="309" customFormat="1" ht="15" x14ac:dyDescent="0.2"/>
    <row r="320" s="309" customFormat="1" ht="15" x14ac:dyDescent="0.2"/>
    <row r="321" s="309" customFormat="1" ht="15" x14ac:dyDescent="0.2"/>
    <row r="322" s="309" customFormat="1" ht="15" x14ac:dyDescent="0.2"/>
    <row r="323" s="309" customFormat="1" ht="15" x14ac:dyDescent="0.2"/>
    <row r="324" s="309" customFormat="1" ht="15" x14ac:dyDescent="0.2"/>
    <row r="325" s="309" customFormat="1" ht="15" x14ac:dyDescent="0.2"/>
    <row r="326" s="309" customFormat="1" ht="15" x14ac:dyDescent="0.2"/>
    <row r="327" s="309" customFormat="1" ht="15" x14ac:dyDescent="0.2"/>
    <row r="328" s="309" customFormat="1" ht="15" x14ac:dyDescent="0.2"/>
  </sheetData>
  <printOptions horizontalCentered="1" verticalCentered="1"/>
  <pageMargins left="0.5" right="0.15" top="0.25" bottom="0.5" header="0" footer="0"/>
  <pageSetup scale="95" orientation="portrait" blackAndWhite="1" r:id="rId1"/>
  <headerFooter alignWithMargins="0">
    <oddHeader>&amp;L&amp;D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4ECE4-2DE6-4A1D-8ACE-16C7FE03C5B9}">
  <dimension ref="A1:K470"/>
  <sheetViews>
    <sheetView showZeros="0" view="pageBreakPreview" topLeftCell="A139" zoomScaleNormal="100" workbookViewId="0">
      <selection activeCell="L198" sqref="L198"/>
    </sheetView>
  </sheetViews>
  <sheetFormatPr defaultColWidth="9.140625" defaultRowHeight="12.75" x14ac:dyDescent="0.2"/>
  <cols>
    <col min="1" max="1" width="1.7109375" style="924" customWidth="1"/>
    <col min="2" max="4" width="14.7109375" style="924" customWidth="1"/>
    <col min="5" max="6" width="12.7109375" style="924" customWidth="1"/>
    <col min="7" max="7" width="14" style="924" customWidth="1"/>
    <col min="8" max="8" width="16.7109375" style="924" customWidth="1"/>
    <col min="9" max="9" width="15.7109375" style="1427" customWidth="1"/>
    <col min="10" max="10" width="12.42578125" style="1427" bestFit="1" customWidth="1"/>
    <col min="11" max="11" width="16.28515625" style="924" bestFit="1" customWidth="1"/>
    <col min="12" max="16384" width="9.140625" style="924"/>
  </cols>
  <sheetData>
    <row r="1" spans="1:11" s="907" customFormat="1" ht="15" x14ac:dyDescent="0.2">
      <c r="A1" s="1051"/>
      <c r="B1" s="1051"/>
      <c r="C1" s="1051"/>
      <c r="D1" s="1051"/>
      <c r="E1" s="1051"/>
      <c r="F1" s="1051"/>
      <c r="G1" s="1051"/>
      <c r="H1" s="1051"/>
      <c r="I1" s="1424"/>
      <c r="J1" s="1424"/>
    </row>
    <row r="2" spans="1:11" s="907" customFormat="1" ht="15" customHeight="1" x14ac:dyDescent="0.25">
      <c r="A2" s="1051"/>
      <c r="B2" s="1133" t="s">
        <v>615</v>
      </c>
      <c r="C2" s="1133"/>
      <c r="D2" s="1402"/>
      <c r="E2" s="1402"/>
      <c r="F2" s="1402"/>
      <c r="G2" s="1132" t="s">
        <v>694</v>
      </c>
      <c r="H2" s="1403" t="s">
        <v>963</v>
      </c>
      <c r="I2" s="1424"/>
      <c r="J2" s="1424"/>
    </row>
    <row r="3" spans="1:11" s="907" customFormat="1" ht="15" customHeight="1" x14ac:dyDescent="0.25">
      <c r="A3" s="1051"/>
      <c r="B3" s="1133" t="s">
        <v>962</v>
      </c>
      <c r="C3" s="1403"/>
      <c r="D3" s="1402"/>
      <c r="E3" s="1402"/>
      <c r="F3" s="1402"/>
      <c r="G3" s="1133"/>
      <c r="H3" s="1402"/>
      <c r="I3" s="1424"/>
      <c r="J3" s="1424"/>
    </row>
    <row r="4" spans="1:11" s="907" customFormat="1" ht="15" customHeight="1" x14ac:dyDescent="0.25">
      <c r="A4" s="1051"/>
      <c r="B4" s="1133" t="s">
        <v>964</v>
      </c>
      <c r="C4" s="1403"/>
      <c r="D4" s="1402"/>
      <c r="E4" s="1402"/>
      <c r="F4" s="1402"/>
      <c r="H4" s="1134" t="s">
        <v>961</v>
      </c>
      <c r="I4" s="1424"/>
      <c r="J4" s="1424"/>
    </row>
    <row r="5" spans="1:11" s="907" customFormat="1" ht="15" customHeight="1" x14ac:dyDescent="0.2">
      <c r="A5" s="1051"/>
      <c r="B5" s="1051"/>
      <c r="C5" s="1051"/>
      <c r="D5" s="1051"/>
      <c r="E5" s="1051"/>
      <c r="F5" s="1051"/>
      <c r="G5" s="1051"/>
      <c r="H5" s="1051"/>
      <c r="I5" s="1424"/>
      <c r="J5" s="1424"/>
    </row>
    <row r="6" spans="1:11" s="913" customFormat="1" ht="30" x14ac:dyDescent="0.4">
      <c r="A6" s="1131"/>
      <c r="B6" s="1569" t="s">
        <v>960</v>
      </c>
      <c r="C6" s="1569"/>
      <c r="D6" s="1569"/>
      <c r="E6" s="1569"/>
      <c r="F6" s="1569"/>
      <c r="G6" s="1569"/>
      <c r="H6" s="1569"/>
      <c r="I6" s="1425"/>
      <c r="J6" s="1425"/>
    </row>
    <row r="7" spans="1:11" s="907" customFormat="1" ht="15" customHeight="1" x14ac:dyDescent="0.25">
      <c r="A7" s="1051"/>
      <c r="B7" s="1577" t="s">
        <v>959</v>
      </c>
      <c r="C7" s="1578"/>
      <c r="D7" s="1578"/>
      <c r="E7" s="1578"/>
      <c r="F7" s="1578"/>
      <c r="G7" s="1578"/>
      <c r="H7" s="1578"/>
      <c r="I7" s="1424"/>
      <c r="J7" s="1424"/>
    </row>
    <row r="8" spans="1:11" s="907" customFormat="1" ht="14.1" customHeight="1" x14ac:dyDescent="0.2">
      <c r="A8" s="1051"/>
      <c r="B8" s="1570" t="s">
        <v>274</v>
      </c>
      <c r="C8" s="1574" t="s">
        <v>275</v>
      </c>
      <c r="D8" s="1574" t="s">
        <v>276</v>
      </c>
      <c r="E8" s="1570" t="s">
        <v>958</v>
      </c>
      <c r="F8" s="1575" t="s">
        <v>957</v>
      </c>
      <c r="G8" s="1572" t="s">
        <v>516</v>
      </c>
      <c r="H8" s="1572" t="s">
        <v>956</v>
      </c>
      <c r="I8" s="1424"/>
      <c r="J8" s="1424"/>
    </row>
    <row r="9" spans="1:11" s="907" customFormat="1" ht="14.1" customHeight="1" x14ac:dyDescent="0.2">
      <c r="A9" s="1051"/>
      <c r="B9" s="1571"/>
      <c r="C9" s="1571"/>
      <c r="D9" s="1571"/>
      <c r="E9" s="1571"/>
      <c r="F9" s="1576"/>
      <c r="G9" s="1573"/>
      <c r="H9" s="1573"/>
      <c r="I9" s="1424" t="s">
        <v>270</v>
      </c>
      <c r="J9" s="1424" t="s">
        <v>990</v>
      </c>
      <c r="K9" s="1424" t="s">
        <v>989</v>
      </c>
    </row>
    <row r="10" spans="1:11" s="907" customFormat="1" ht="14.1" customHeight="1" x14ac:dyDescent="0.2">
      <c r="A10" s="1051"/>
      <c r="B10" s="1321" t="s">
        <v>978</v>
      </c>
      <c r="C10" s="1394">
        <v>24600</v>
      </c>
      <c r="D10" s="1394">
        <v>29208.76</v>
      </c>
      <c r="E10" s="1320">
        <f>+K10</f>
        <v>29.694494831581604</v>
      </c>
      <c r="F10" s="1390">
        <f t="shared" ref="F10:F45" si="0">SUM(E10/24)*3</f>
        <v>3.7118118539477001</v>
      </c>
      <c r="G10" s="1320">
        <f t="shared" ref="G10:G49" si="1">(D10-C10)/5280</f>
        <v>0.87287121212121177</v>
      </c>
      <c r="H10" s="1390">
        <f t="shared" ref="H10:H49" si="2">SUM(F10*G10)</f>
        <v>3.2399337121212111</v>
      </c>
      <c r="I10" s="1426">
        <f t="shared" ref="I10:I49" si="3">D10-C10</f>
        <v>4608.7599999999984</v>
      </c>
      <c r="J10" s="1424">
        <f>136854.8</f>
        <v>136854.79999999999</v>
      </c>
      <c r="K10" s="907">
        <f>+J10/I10</f>
        <v>29.694494831581604</v>
      </c>
    </row>
    <row r="11" spans="1:11" s="907" customFormat="1" ht="14.1" customHeight="1" x14ac:dyDescent="0.2">
      <c r="A11" s="1051"/>
      <c r="B11" s="1321" t="s">
        <v>978</v>
      </c>
      <c r="C11" s="1394">
        <v>29208.76</v>
      </c>
      <c r="D11" s="1394">
        <v>29297.919999999998</v>
      </c>
      <c r="E11" s="1320">
        <f t="shared" ref="E11:E45" si="4">+K11</f>
        <v>46.658815612382313</v>
      </c>
      <c r="F11" s="1390">
        <f t="shared" si="0"/>
        <v>5.8323519515477891</v>
      </c>
      <c r="G11" s="1320">
        <f t="shared" si="1"/>
        <v>1.6886363636363609E-2</v>
      </c>
      <c r="H11" s="1390">
        <f t="shared" si="2"/>
        <v>9.8487215909090917E-2</v>
      </c>
      <c r="I11" s="1426">
        <f t="shared" si="3"/>
        <v>89.159999999999854</v>
      </c>
      <c r="J11" s="1426">
        <v>4160.1000000000004</v>
      </c>
      <c r="K11" s="907">
        <f t="shared" ref="K11:K45" si="5">+J11/I11</f>
        <v>46.658815612382313</v>
      </c>
    </row>
    <row r="12" spans="1:11" s="907" customFormat="1" ht="14.1" customHeight="1" x14ac:dyDescent="0.2">
      <c r="A12" s="1051"/>
      <c r="B12" s="1321" t="s">
        <v>978</v>
      </c>
      <c r="C12" s="1394">
        <v>29297.919999999998</v>
      </c>
      <c r="D12" s="1394">
        <v>29444.82</v>
      </c>
      <c r="E12" s="1320">
        <f t="shared" si="4"/>
        <v>45.727025187201725</v>
      </c>
      <c r="F12" s="1390">
        <f t="shared" si="0"/>
        <v>5.7158781484002157</v>
      </c>
      <c r="G12" s="1320">
        <f t="shared" si="1"/>
        <v>2.7821969696969973E-2</v>
      </c>
      <c r="H12" s="1390">
        <f t="shared" si="2"/>
        <v>0.15902698863636364</v>
      </c>
      <c r="I12" s="1426">
        <f t="shared" si="3"/>
        <v>146.90000000000146</v>
      </c>
      <c r="J12" s="1426">
        <v>6717.3</v>
      </c>
      <c r="K12" s="907">
        <f t="shared" si="5"/>
        <v>45.727025187201725</v>
      </c>
    </row>
    <row r="13" spans="1:11" s="907" customFormat="1" ht="14.1" customHeight="1" x14ac:dyDescent="0.2">
      <c r="A13" s="1051"/>
      <c r="B13" s="1321" t="s">
        <v>978</v>
      </c>
      <c r="C13" s="1394">
        <v>29444.82</v>
      </c>
      <c r="D13" s="1394">
        <v>30093.58</v>
      </c>
      <c r="E13" s="1320">
        <f t="shared" si="4"/>
        <v>46.666409766323298</v>
      </c>
      <c r="F13" s="1390">
        <f t="shared" si="0"/>
        <v>5.8333012207904122</v>
      </c>
      <c r="G13" s="1320">
        <f t="shared" si="1"/>
        <v>0.12287121212121251</v>
      </c>
      <c r="H13" s="1390">
        <f t="shared" si="2"/>
        <v>0.7167447916666666</v>
      </c>
      <c r="I13" s="1426">
        <f t="shared" si="3"/>
        <v>648.76000000000204</v>
      </c>
      <c r="J13" s="1426">
        <v>30275.3</v>
      </c>
      <c r="K13" s="907">
        <f t="shared" si="5"/>
        <v>46.666409766323298</v>
      </c>
    </row>
    <row r="14" spans="1:11" s="907" customFormat="1" ht="14.1" customHeight="1" x14ac:dyDescent="0.2">
      <c r="A14" s="1051"/>
      <c r="B14" s="1321" t="s">
        <v>978</v>
      </c>
      <c r="C14" s="1394">
        <v>30093.58</v>
      </c>
      <c r="D14" s="1394">
        <v>30254.07</v>
      </c>
      <c r="E14" s="1320">
        <f t="shared" si="4"/>
        <v>35.640849897190307</v>
      </c>
      <c r="F14" s="1390">
        <f t="shared" si="0"/>
        <v>4.4551062371487884</v>
      </c>
      <c r="G14" s="1320">
        <f t="shared" si="1"/>
        <v>3.0395833333332949E-2</v>
      </c>
      <c r="H14" s="1390">
        <f t="shared" si="2"/>
        <v>0.13541666666666666</v>
      </c>
      <c r="I14" s="1426">
        <f t="shared" si="3"/>
        <v>160.48999999999796</v>
      </c>
      <c r="J14" s="1426">
        <v>5720</v>
      </c>
      <c r="K14" s="907">
        <f t="shared" si="5"/>
        <v>35.640849897190307</v>
      </c>
    </row>
    <row r="15" spans="1:11" s="907" customFormat="1" ht="14.1" customHeight="1" x14ac:dyDescent="0.2">
      <c r="A15" s="1051"/>
      <c r="B15" s="1321" t="s">
        <v>978</v>
      </c>
      <c r="C15" s="1394">
        <v>30254.07</v>
      </c>
      <c r="D15" s="1394">
        <v>30281.7</v>
      </c>
      <c r="E15" s="1320">
        <f t="shared" si="4"/>
        <v>50.090481360837821</v>
      </c>
      <c r="F15" s="1390">
        <f t="shared" si="0"/>
        <v>6.2613101701047276</v>
      </c>
      <c r="G15" s="1320">
        <f t="shared" si="1"/>
        <v>5.2329545454547384E-3</v>
      </c>
      <c r="H15" s="1390">
        <f t="shared" si="2"/>
        <v>3.2765151515151518E-2</v>
      </c>
      <c r="I15" s="1426">
        <f t="shared" si="3"/>
        <v>27.630000000001019</v>
      </c>
      <c r="J15" s="1426">
        <v>1384</v>
      </c>
      <c r="K15" s="907">
        <f t="shared" si="5"/>
        <v>50.090481360837821</v>
      </c>
    </row>
    <row r="16" spans="1:11" s="907" customFormat="1" ht="14.1" customHeight="1" x14ac:dyDescent="0.2">
      <c r="A16" s="1051"/>
      <c r="B16" s="1321" t="s">
        <v>978</v>
      </c>
      <c r="C16" s="1394">
        <v>30302.45</v>
      </c>
      <c r="D16" s="1394">
        <v>30330.74</v>
      </c>
      <c r="E16" s="1320">
        <f t="shared" si="4"/>
        <v>51.413927182748502</v>
      </c>
      <c r="F16" s="1390">
        <f t="shared" si="0"/>
        <v>6.4267408978435627</v>
      </c>
      <c r="G16" s="1320">
        <f t="shared" si="1"/>
        <v>5.3579545454547108E-3</v>
      </c>
      <c r="H16" s="1390">
        <f t="shared" si="2"/>
        <v>3.4434185606060604E-2</v>
      </c>
      <c r="I16" s="1426">
        <f t="shared" si="3"/>
        <v>28.290000000000873</v>
      </c>
      <c r="J16" s="1426">
        <v>1454.5</v>
      </c>
      <c r="K16" s="907">
        <f t="shared" si="5"/>
        <v>51.413927182748502</v>
      </c>
    </row>
    <row r="17" spans="1:11" s="907" customFormat="1" ht="14.1" customHeight="1" x14ac:dyDescent="0.2">
      <c r="A17" s="1051"/>
      <c r="B17" s="1321" t="s">
        <v>978</v>
      </c>
      <c r="C17" s="1394">
        <f>+D16</f>
        <v>30330.74</v>
      </c>
      <c r="D17" s="1394">
        <v>30837.22</v>
      </c>
      <c r="E17" s="1320">
        <f t="shared" si="4"/>
        <v>52.926867793397619</v>
      </c>
      <c r="F17" s="1390">
        <f t="shared" si="0"/>
        <v>6.6158584741747024</v>
      </c>
      <c r="G17" s="1320">
        <f t="shared" si="1"/>
        <v>9.5924242424242342E-2</v>
      </c>
      <c r="H17" s="1390">
        <f t="shared" si="2"/>
        <v>0.63462121212121225</v>
      </c>
      <c r="I17" s="1426">
        <f t="shared" si="3"/>
        <v>506.47999999999956</v>
      </c>
      <c r="J17" s="1426">
        <v>26806.400000000001</v>
      </c>
      <c r="K17" s="907">
        <f t="shared" si="5"/>
        <v>52.926867793397619</v>
      </c>
    </row>
    <row r="18" spans="1:11" s="907" customFormat="1" ht="14.1" customHeight="1" x14ac:dyDescent="0.2">
      <c r="A18" s="1051"/>
      <c r="B18" s="1321" t="s">
        <v>978</v>
      </c>
      <c r="C18" s="1394">
        <f t="shared" ref="C18:C35" si="6">+D17</f>
        <v>30837.22</v>
      </c>
      <c r="D18" s="1394">
        <v>31042.48</v>
      </c>
      <c r="E18" s="1320">
        <f t="shared" si="4"/>
        <v>54.69550813602303</v>
      </c>
      <c r="F18" s="1390">
        <f t="shared" si="0"/>
        <v>6.8369385170028778</v>
      </c>
      <c r="G18" s="1320">
        <f t="shared" si="1"/>
        <v>3.8874999999999695E-2</v>
      </c>
      <c r="H18" s="1390">
        <f t="shared" si="2"/>
        <v>0.26578598484848481</v>
      </c>
      <c r="I18" s="1426">
        <f t="shared" si="3"/>
        <v>205.2599999999984</v>
      </c>
      <c r="J18" s="1426">
        <v>11226.8</v>
      </c>
      <c r="K18" s="907">
        <f t="shared" si="5"/>
        <v>54.69550813602303</v>
      </c>
    </row>
    <row r="19" spans="1:11" s="907" customFormat="1" ht="14.1" customHeight="1" x14ac:dyDescent="0.2">
      <c r="A19" s="1051"/>
      <c r="B19" s="1321" t="s">
        <v>978</v>
      </c>
      <c r="C19" s="1394">
        <f t="shared" si="6"/>
        <v>31042.48</v>
      </c>
      <c r="D19" s="1394">
        <v>31550.16</v>
      </c>
      <c r="E19" s="1320">
        <f t="shared" si="4"/>
        <v>42.58036558462021</v>
      </c>
      <c r="F19" s="1390">
        <f t="shared" si="0"/>
        <v>5.3225456980775263</v>
      </c>
      <c r="G19" s="1320">
        <f t="shared" si="1"/>
        <v>9.615151515151521E-2</v>
      </c>
      <c r="H19" s="1390">
        <f t="shared" si="2"/>
        <v>0.5117708333333334</v>
      </c>
      <c r="I19" s="1426">
        <f t="shared" si="3"/>
        <v>507.68000000000029</v>
      </c>
      <c r="J19" s="1426">
        <v>21617.200000000001</v>
      </c>
      <c r="K19" s="907">
        <f t="shared" si="5"/>
        <v>42.58036558462021</v>
      </c>
    </row>
    <row r="20" spans="1:11" s="907" customFormat="1" ht="14.1" customHeight="1" x14ac:dyDescent="0.2">
      <c r="A20" s="1051"/>
      <c r="B20" s="1321" t="s">
        <v>978</v>
      </c>
      <c r="C20" s="1394">
        <f t="shared" si="6"/>
        <v>31550.16</v>
      </c>
      <c r="D20" s="1394">
        <v>31638.98</v>
      </c>
      <c r="E20" s="1320">
        <f t="shared" si="4"/>
        <v>90.846656158523146</v>
      </c>
      <c r="F20" s="1390">
        <f t="shared" si="0"/>
        <v>11.355832019815393</v>
      </c>
      <c r="G20" s="1320">
        <f t="shared" si="1"/>
        <v>1.6821969696969641E-2</v>
      </c>
      <c r="H20" s="1390">
        <f t="shared" si="2"/>
        <v>0.1910274621212121</v>
      </c>
      <c r="I20" s="1426">
        <f t="shared" si="3"/>
        <v>88.819999999999709</v>
      </c>
      <c r="J20" s="1426">
        <v>8069</v>
      </c>
      <c r="K20" s="907">
        <f t="shared" si="5"/>
        <v>90.846656158523146</v>
      </c>
    </row>
    <row r="21" spans="1:11" s="907" customFormat="1" ht="14.1" customHeight="1" x14ac:dyDescent="0.2">
      <c r="A21" s="1051"/>
      <c r="B21" s="1321" t="s">
        <v>978</v>
      </c>
      <c r="C21" s="1394">
        <f t="shared" si="6"/>
        <v>31638.98</v>
      </c>
      <c r="D21" s="1394">
        <v>33213.06</v>
      </c>
      <c r="E21" s="1320">
        <f t="shared" si="4"/>
        <v>10.264090770481818</v>
      </c>
      <c r="F21" s="1390">
        <f t="shared" si="0"/>
        <v>1.2830113463102273</v>
      </c>
      <c r="G21" s="1320">
        <f t="shared" si="1"/>
        <v>0.29812121212121179</v>
      </c>
      <c r="H21" s="1390">
        <f t="shared" si="2"/>
        <v>0.3824928977272728</v>
      </c>
      <c r="I21" s="1426">
        <f t="shared" si="3"/>
        <v>1574.0799999999981</v>
      </c>
      <c r="J21" s="1426">
        <v>16156.5</v>
      </c>
      <c r="K21" s="907">
        <f t="shared" si="5"/>
        <v>10.264090770481818</v>
      </c>
    </row>
    <row r="22" spans="1:11" s="907" customFormat="1" ht="14.1" customHeight="1" x14ac:dyDescent="0.2">
      <c r="A22" s="1051"/>
      <c r="B22" s="1321" t="s">
        <v>978</v>
      </c>
      <c r="C22" s="1394">
        <f t="shared" si="6"/>
        <v>33213.06</v>
      </c>
      <c r="D22" s="1394">
        <v>32296.93</v>
      </c>
      <c r="E22" s="1320">
        <f t="shared" si="4"/>
        <v>-3.9364500671302221</v>
      </c>
      <c r="F22" s="1390">
        <f t="shared" si="0"/>
        <v>-0.49205625839127776</v>
      </c>
      <c r="G22" s="1320">
        <f t="shared" si="1"/>
        <v>-0.1735094696969692</v>
      </c>
      <c r="H22" s="1390">
        <f t="shared" si="2"/>
        <v>8.5376420454545451E-2</v>
      </c>
      <c r="I22" s="1426">
        <f t="shared" si="3"/>
        <v>-916.12999999999738</v>
      </c>
      <c r="J22" s="1426">
        <v>3606.3</v>
      </c>
      <c r="K22" s="907">
        <f t="shared" si="5"/>
        <v>-3.9364500671302221</v>
      </c>
    </row>
    <row r="23" spans="1:11" s="907" customFormat="1" ht="14.1" customHeight="1" x14ac:dyDescent="0.2">
      <c r="A23" s="1051"/>
      <c r="B23" s="1321" t="s">
        <v>978</v>
      </c>
      <c r="C23" s="1394">
        <f t="shared" si="6"/>
        <v>32296.93</v>
      </c>
      <c r="D23" s="1394">
        <v>32457.51</v>
      </c>
      <c r="E23" s="1320">
        <f t="shared" si="4"/>
        <v>42.185826379375264</v>
      </c>
      <c r="F23" s="1390">
        <f t="shared" si="0"/>
        <v>5.273228297421908</v>
      </c>
      <c r="G23" s="1320">
        <f t="shared" si="1"/>
        <v>3.041287878787843E-2</v>
      </c>
      <c r="H23" s="1390">
        <f t="shared" si="2"/>
        <v>0.16037405303030303</v>
      </c>
      <c r="I23" s="1426">
        <f t="shared" si="3"/>
        <v>160.57999999999811</v>
      </c>
      <c r="J23" s="1426">
        <v>6774.2</v>
      </c>
      <c r="K23" s="907">
        <f t="shared" si="5"/>
        <v>42.185826379375264</v>
      </c>
    </row>
    <row r="24" spans="1:11" s="907" customFormat="1" ht="14.1" customHeight="1" x14ac:dyDescent="0.2">
      <c r="A24" s="1051"/>
      <c r="B24" s="1321" t="s">
        <v>978</v>
      </c>
      <c r="C24" s="1394">
        <f t="shared" si="6"/>
        <v>32457.51</v>
      </c>
      <c r="D24" s="1394">
        <v>32997.81</v>
      </c>
      <c r="E24" s="1320">
        <f t="shared" si="4"/>
        <v>45.942994632611573</v>
      </c>
      <c r="F24" s="1390">
        <f t="shared" si="0"/>
        <v>5.7428743290764466</v>
      </c>
      <c r="G24" s="1320">
        <f t="shared" si="1"/>
        <v>0.10232954545454531</v>
      </c>
      <c r="H24" s="1390">
        <f t="shared" si="2"/>
        <v>0.58766571969696968</v>
      </c>
      <c r="I24" s="1426">
        <f t="shared" si="3"/>
        <v>540.29999999999927</v>
      </c>
      <c r="J24" s="1426">
        <v>24823</v>
      </c>
      <c r="K24" s="907">
        <f t="shared" si="5"/>
        <v>45.942994632611573</v>
      </c>
    </row>
    <row r="25" spans="1:11" s="907" customFormat="1" ht="14.1" customHeight="1" x14ac:dyDescent="0.2">
      <c r="A25" s="1051"/>
      <c r="B25" s="1321" t="s">
        <v>978</v>
      </c>
      <c r="C25" s="1394">
        <f t="shared" si="6"/>
        <v>32997.81</v>
      </c>
      <c r="D25" s="1394">
        <v>33202.129999999997</v>
      </c>
      <c r="E25" s="1320">
        <f t="shared" si="4"/>
        <v>28.861100234925647</v>
      </c>
      <c r="F25" s="1390">
        <f t="shared" si="0"/>
        <v>3.6076375293657064</v>
      </c>
      <c r="G25" s="1320">
        <f t="shared" si="1"/>
        <v>3.8696969696969639E-2</v>
      </c>
      <c r="H25" s="1390">
        <f t="shared" si="2"/>
        <v>0.13960464015151516</v>
      </c>
      <c r="I25" s="1426">
        <f t="shared" si="3"/>
        <v>204.31999999999971</v>
      </c>
      <c r="J25" s="1426">
        <v>5896.9</v>
      </c>
      <c r="K25" s="907">
        <f t="shared" si="5"/>
        <v>28.861100234925647</v>
      </c>
    </row>
    <row r="26" spans="1:11" s="907" customFormat="1" ht="14.1" customHeight="1" x14ac:dyDescent="0.2">
      <c r="A26" s="1051"/>
      <c r="B26" s="1321" t="s">
        <v>978</v>
      </c>
      <c r="C26" s="1394">
        <f t="shared" si="6"/>
        <v>33202.129999999997</v>
      </c>
      <c r="D26" s="1394">
        <v>33234.339999999997</v>
      </c>
      <c r="E26" s="1320">
        <f t="shared" si="4"/>
        <v>40.204905308911364</v>
      </c>
      <c r="F26" s="1390">
        <f t="shared" si="0"/>
        <v>5.0256131636139205</v>
      </c>
      <c r="G26" s="1320">
        <f t="shared" si="1"/>
        <v>6.1003787878786226E-3</v>
      </c>
      <c r="H26" s="1390">
        <f t="shared" si="2"/>
        <v>3.065814393939394E-2</v>
      </c>
      <c r="I26" s="1426">
        <f t="shared" si="3"/>
        <v>32.209999999999127</v>
      </c>
      <c r="J26" s="1426">
        <v>1295</v>
      </c>
      <c r="K26" s="907">
        <f t="shared" si="5"/>
        <v>40.204905308911364</v>
      </c>
    </row>
    <row r="27" spans="1:11" s="907" customFormat="1" ht="14.1" customHeight="1" x14ac:dyDescent="0.2">
      <c r="A27" s="1051"/>
      <c r="B27" s="1321" t="s">
        <v>978</v>
      </c>
      <c r="C27" s="1394">
        <v>33253.360000000001</v>
      </c>
      <c r="D27" s="1394">
        <v>33288.129999999997</v>
      </c>
      <c r="E27" s="1320">
        <f t="shared" si="4"/>
        <v>40.46591889560338</v>
      </c>
      <c r="F27" s="1390">
        <f t="shared" si="0"/>
        <v>5.0582398619504225</v>
      </c>
      <c r="G27" s="1320">
        <f t="shared" si="1"/>
        <v>6.5852272727266667E-3</v>
      </c>
      <c r="H27" s="1390">
        <f t="shared" si="2"/>
        <v>3.3309659090909091E-2</v>
      </c>
      <c r="I27" s="1426">
        <f t="shared" si="3"/>
        <v>34.769999999996799</v>
      </c>
      <c r="J27" s="1426">
        <v>1407</v>
      </c>
      <c r="K27" s="907">
        <f t="shared" si="5"/>
        <v>40.46591889560338</v>
      </c>
    </row>
    <row r="28" spans="1:11" s="907" customFormat="1" ht="14.1" customHeight="1" x14ac:dyDescent="0.2">
      <c r="A28" s="1051"/>
      <c r="B28" s="1321" t="s">
        <v>978</v>
      </c>
      <c r="C28" s="1394">
        <f t="shared" si="6"/>
        <v>33288.129999999997</v>
      </c>
      <c r="D28" s="1394">
        <v>33498.71</v>
      </c>
      <c r="E28" s="1320">
        <f t="shared" si="4"/>
        <v>42.658372115110296</v>
      </c>
      <c r="F28" s="1390">
        <f t="shared" si="0"/>
        <v>5.332296514388787</v>
      </c>
      <c r="G28" s="1320">
        <f t="shared" si="1"/>
        <v>3.9882575757576089E-2</v>
      </c>
      <c r="H28" s="1390">
        <f t="shared" si="2"/>
        <v>0.21266571969696971</v>
      </c>
      <c r="I28" s="1426">
        <f t="shared" si="3"/>
        <v>210.58000000000175</v>
      </c>
      <c r="J28" s="1426">
        <v>8983</v>
      </c>
      <c r="K28" s="907">
        <f t="shared" si="5"/>
        <v>42.658372115110296</v>
      </c>
    </row>
    <row r="29" spans="1:11" s="907" customFormat="1" ht="14.1" customHeight="1" x14ac:dyDescent="0.2">
      <c r="A29" s="1051"/>
      <c r="B29" s="1321" t="s">
        <v>978</v>
      </c>
      <c r="C29" s="1394">
        <f t="shared" si="6"/>
        <v>33498.71</v>
      </c>
      <c r="D29" s="1394">
        <v>34032.76</v>
      </c>
      <c r="E29" s="1320">
        <f t="shared" si="4"/>
        <v>43.00009362419226</v>
      </c>
      <c r="F29" s="1390">
        <f t="shared" si="0"/>
        <v>5.3750117030240325</v>
      </c>
      <c r="G29" s="1320">
        <f t="shared" si="1"/>
        <v>0.10114583333333388</v>
      </c>
      <c r="H29" s="1390">
        <f t="shared" si="2"/>
        <v>0.54366003787878792</v>
      </c>
      <c r="I29" s="1426">
        <f t="shared" si="3"/>
        <v>534.05000000000291</v>
      </c>
      <c r="J29" s="1426">
        <v>22964.2</v>
      </c>
      <c r="K29" s="907">
        <f t="shared" si="5"/>
        <v>43.00009362419226</v>
      </c>
    </row>
    <row r="30" spans="1:11" s="907" customFormat="1" ht="14.1" customHeight="1" x14ac:dyDescent="0.2">
      <c r="A30" s="1051"/>
      <c r="B30" s="1321" t="s">
        <v>978</v>
      </c>
      <c r="C30" s="1394">
        <f t="shared" si="6"/>
        <v>34032.76</v>
      </c>
      <c r="D30" s="1394">
        <v>34186.06</v>
      </c>
      <c r="E30" s="1320">
        <f t="shared" si="4"/>
        <v>51.784735812134549</v>
      </c>
      <c r="F30" s="1390">
        <f t="shared" si="0"/>
        <v>6.4730919765168187</v>
      </c>
      <c r="G30" s="1320">
        <f t="shared" si="1"/>
        <v>2.9034090909090083E-2</v>
      </c>
      <c r="H30" s="1390">
        <f t="shared" si="2"/>
        <v>0.18794034090909092</v>
      </c>
      <c r="I30" s="1426">
        <f t="shared" si="3"/>
        <v>153.29999999999563</v>
      </c>
      <c r="J30" s="1426">
        <v>7938.6</v>
      </c>
      <c r="K30" s="907">
        <f t="shared" si="5"/>
        <v>51.784735812134549</v>
      </c>
    </row>
    <row r="31" spans="1:11" s="907" customFormat="1" ht="14.1" customHeight="1" x14ac:dyDescent="0.2">
      <c r="A31" s="1051"/>
      <c r="B31" s="1321" t="s">
        <v>978</v>
      </c>
      <c r="C31" s="1394">
        <f t="shared" si="6"/>
        <v>34186.06</v>
      </c>
      <c r="D31" s="1394">
        <v>34277.21</v>
      </c>
      <c r="E31" s="1320">
        <f t="shared" si="4"/>
        <v>88.875479978056731</v>
      </c>
      <c r="F31" s="1390">
        <f t="shared" si="0"/>
        <v>11.109434997257091</v>
      </c>
      <c r="G31" s="1320">
        <f t="shared" si="1"/>
        <v>1.7263257575757852E-2</v>
      </c>
      <c r="H31" s="1390">
        <f t="shared" si="2"/>
        <v>0.1917850378787879</v>
      </c>
      <c r="I31" s="1426">
        <f t="shared" si="3"/>
        <v>91.150000000001455</v>
      </c>
      <c r="J31" s="1426">
        <v>8101</v>
      </c>
      <c r="K31" s="907">
        <f t="shared" si="5"/>
        <v>88.875479978056731</v>
      </c>
    </row>
    <row r="32" spans="1:11" s="907" customFormat="1" ht="14.1" customHeight="1" x14ac:dyDescent="0.2">
      <c r="A32" s="1051"/>
      <c r="B32" s="1321" t="s">
        <v>978</v>
      </c>
      <c r="C32" s="1394">
        <f t="shared" si="6"/>
        <v>34277.21</v>
      </c>
      <c r="D32" s="1394">
        <v>37300</v>
      </c>
      <c r="E32" s="1320">
        <f t="shared" si="4"/>
        <v>28.80186847250387</v>
      </c>
      <c r="F32" s="1390">
        <f t="shared" si="0"/>
        <v>3.6002335590629837</v>
      </c>
      <c r="G32" s="1320">
        <f t="shared" si="1"/>
        <v>0.57249810606060625</v>
      </c>
      <c r="H32" s="1390">
        <f t="shared" si="2"/>
        <v>2.0611268939393939</v>
      </c>
      <c r="I32" s="1426">
        <f t="shared" si="3"/>
        <v>3022.7900000000009</v>
      </c>
      <c r="J32" s="1426">
        <v>87062</v>
      </c>
      <c r="K32" s="907">
        <f t="shared" si="5"/>
        <v>28.80186847250387</v>
      </c>
    </row>
    <row r="33" spans="1:11" s="907" customFormat="1" ht="14.1" customHeight="1" x14ac:dyDescent="0.2">
      <c r="A33" s="1051"/>
      <c r="B33" s="1321" t="s">
        <v>978</v>
      </c>
      <c r="C33" s="1394">
        <f t="shared" si="6"/>
        <v>37300</v>
      </c>
      <c r="D33" s="1394">
        <v>37389.15</v>
      </c>
      <c r="E33" s="1320">
        <f t="shared" si="4"/>
        <v>42.997195737520329</v>
      </c>
      <c r="F33" s="1390">
        <f t="shared" si="0"/>
        <v>5.3746494671900411</v>
      </c>
      <c r="G33" s="1320">
        <f t="shared" si="1"/>
        <v>1.6884469696969974E-2</v>
      </c>
      <c r="H33" s="1390">
        <f t="shared" si="2"/>
        <v>9.0748106060606071E-2</v>
      </c>
      <c r="I33" s="1426">
        <f t="shared" si="3"/>
        <v>89.150000000001455</v>
      </c>
      <c r="J33" s="1426">
        <v>3833.2</v>
      </c>
      <c r="K33" s="907">
        <f t="shared" si="5"/>
        <v>42.997195737520329</v>
      </c>
    </row>
    <row r="34" spans="1:11" s="907" customFormat="1" ht="14.1" customHeight="1" x14ac:dyDescent="0.2">
      <c r="A34" s="1051"/>
      <c r="B34" s="1321" t="s">
        <v>978</v>
      </c>
      <c r="C34" s="1394">
        <f t="shared" si="6"/>
        <v>37389.15</v>
      </c>
      <c r="D34" s="1394">
        <v>38211.54</v>
      </c>
      <c r="E34" s="1320">
        <f t="shared" si="4"/>
        <v>35.613151910893883</v>
      </c>
      <c r="F34" s="1390">
        <f t="shared" si="0"/>
        <v>4.4516439888617354</v>
      </c>
      <c r="G34" s="1320">
        <f t="shared" si="1"/>
        <v>0.1557556818181817</v>
      </c>
      <c r="H34" s="1390">
        <f t="shared" si="2"/>
        <v>0.69336884469696969</v>
      </c>
      <c r="I34" s="1426">
        <f t="shared" si="3"/>
        <v>822.38999999999942</v>
      </c>
      <c r="J34" s="1426">
        <v>29287.9</v>
      </c>
      <c r="K34" s="907">
        <f t="shared" si="5"/>
        <v>35.613151910893883</v>
      </c>
    </row>
    <row r="35" spans="1:11" s="907" customFormat="1" ht="14.1" customHeight="1" x14ac:dyDescent="0.2">
      <c r="A35" s="1051"/>
      <c r="B35" s="1321" t="s">
        <v>978</v>
      </c>
      <c r="C35" s="1394">
        <f t="shared" si="6"/>
        <v>38211.54</v>
      </c>
      <c r="D35" s="1394">
        <v>39289.26</v>
      </c>
      <c r="E35" s="1320">
        <f t="shared" si="4"/>
        <v>37.39941728834944</v>
      </c>
      <c r="F35" s="1390">
        <f t="shared" si="0"/>
        <v>4.67492716104368</v>
      </c>
      <c r="G35" s="1320">
        <f t="shared" si="1"/>
        <v>0.20411363636363658</v>
      </c>
      <c r="H35" s="1390">
        <f t="shared" si="2"/>
        <v>0.95421638257575758</v>
      </c>
      <c r="I35" s="1426">
        <f t="shared" si="3"/>
        <v>1077.7200000000012</v>
      </c>
      <c r="J35" s="1426">
        <v>40306.1</v>
      </c>
      <c r="K35" s="907">
        <f t="shared" si="5"/>
        <v>37.39941728834944</v>
      </c>
    </row>
    <row r="36" spans="1:11" s="907" customFormat="1" ht="14.1" customHeight="1" x14ac:dyDescent="0.2">
      <c r="A36" s="1051"/>
      <c r="B36" s="1321" t="s">
        <v>978</v>
      </c>
      <c r="C36" s="1394">
        <v>40081.97</v>
      </c>
      <c r="D36" s="1394">
        <v>40843.67</v>
      </c>
      <c r="E36" s="1320">
        <f t="shared" si="4"/>
        <v>4.5655769988184494</v>
      </c>
      <c r="F36" s="1390">
        <f t="shared" si="0"/>
        <v>0.57069712485230617</v>
      </c>
      <c r="G36" s="1320">
        <f t="shared" si="1"/>
        <v>0.14426136363636308</v>
      </c>
      <c r="H36" s="1390">
        <f t="shared" si="2"/>
        <v>8.2329545454545447E-2</v>
      </c>
      <c r="I36" s="1426">
        <f t="shared" si="3"/>
        <v>761.69999999999709</v>
      </c>
      <c r="J36" s="1426">
        <v>3477.6</v>
      </c>
      <c r="K36" s="907">
        <f t="shared" si="5"/>
        <v>4.5655769988184494</v>
      </c>
    </row>
    <row r="37" spans="1:11" s="907" customFormat="1" ht="14.1" customHeight="1" x14ac:dyDescent="0.2">
      <c r="A37" s="1051"/>
      <c r="B37" s="1321" t="s">
        <v>978</v>
      </c>
      <c r="C37" s="1394">
        <v>41301.32</v>
      </c>
      <c r="D37" s="1394">
        <v>42026.32</v>
      </c>
      <c r="E37" s="1320">
        <f t="shared" si="4"/>
        <v>16.18855172413793</v>
      </c>
      <c r="F37" s="1390">
        <f t="shared" si="0"/>
        <v>2.0235689655172413</v>
      </c>
      <c r="G37" s="1320">
        <f t="shared" si="1"/>
        <v>0.13731060606060605</v>
      </c>
      <c r="H37" s="1390">
        <f t="shared" si="2"/>
        <v>0.27785748106060604</v>
      </c>
      <c r="I37" s="1426">
        <f t="shared" si="3"/>
        <v>725</v>
      </c>
      <c r="J37" s="1426">
        <v>11736.7</v>
      </c>
      <c r="K37" s="907">
        <f t="shared" si="5"/>
        <v>16.18855172413793</v>
      </c>
    </row>
    <row r="38" spans="1:11" s="907" customFormat="1" ht="14.1" customHeight="1" x14ac:dyDescent="0.2">
      <c r="A38" s="1051"/>
      <c r="B38" s="1321" t="s">
        <v>978</v>
      </c>
      <c r="C38" s="1394">
        <v>42056.35</v>
      </c>
      <c r="D38" s="1394">
        <v>43508.04</v>
      </c>
      <c r="E38" s="1320">
        <f t="shared" si="4"/>
        <v>20.088104209576393</v>
      </c>
      <c r="F38" s="1390">
        <f t="shared" si="0"/>
        <v>2.5110130261970491</v>
      </c>
      <c r="G38" s="1320">
        <f t="shared" si="1"/>
        <v>0.2749412878787883</v>
      </c>
      <c r="H38" s="1390">
        <f t="shared" si="2"/>
        <v>0.69038115530303024</v>
      </c>
      <c r="I38" s="1426">
        <f t="shared" si="3"/>
        <v>1451.6900000000023</v>
      </c>
      <c r="J38" s="1426">
        <v>29161.7</v>
      </c>
      <c r="K38" s="907">
        <f t="shared" si="5"/>
        <v>20.088104209576393</v>
      </c>
    </row>
    <row r="39" spans="1:11" s="907" customFormat="1" ht="14.1" customHeight="1" x14ac:dyDescent="0.2">
      <c r="A39" s="1051"/>
      <c r="B39" s="1321" t="s">
        <v>978</v>
      </c>
      <c r="C39" s="1394">
        <v>43545.91</v>
      </c>
      <c r="D39" s="1394">
        <v>43987.71</v>
      </c>
      <c r="E39" s="1320">
        <f t="shared" si="4"/>
        <v>15.895427795382684</v>
      </c>
      <c r="F39" s="1390">
        <f t="shared" si="0"/>
        <v>1.9869284744228355</v>
      </c>
      <c r="G39" s="1320">
        <f t="shared" si="1"/>
        <v>8.3674242424241596E-2</v>
      </c>
      <c r="H39" s="1390">
        <f t="shared" si="2"/>
        <v>0.16625473484848485</v>
      </c>
      <c r="I39" s="1426">
        <f t="shared" si="3"/>
        <v>441.79999999999563</v>
      </c>
      <c r="J39" s="1426">
        <v>7022.6</v>
      </c>
      <c r="K39" s="907">
        <f t="shared" si="5"/>
        <v>15.895427795382684</v>
      </c>
    </row>
    <row r="40" spans="1:11" s="907" customFormat="1" ht="14.1" customHeight="1" x14ac:dyDescent="0.2">
      <c r="A40" s="1051"/>
      <c r="B40" s="1321" t="s">
        <v>978</v>
      </c>
      <c r="C40" s="1394">
        <v>44055.19</v>
      </c>
      <c r="D40" s="1394">
        <v>44738.400000000001</v>
      </c>
      <c r="E40" s="1320">
        <f t="shared" si="4"/>
        <v>34.897615667218034</v>
      </c>
      <c r="F40" s="1390">
        <f t="shared" si="0"/>
        <v>4.3622019584022542</v>
      </c>
      <c r="G40" s="1320">
        <f t="shared" si="1"/>
        <v>0.12939583333333315</v>
      </c>
      <c r="H40" s="1390">
        <f t="shared" si="2"/>
        <v>0.56445075757575758</v>
      </c>
      <c r="I40" s="1426">
        <f t="shared" si="3"/>
        <v>683.20999999999913</v>
      </c>
      <c r="J40" s="1426">
        <v>23842.400000000001</v>
      </c>
      <c r="K40" s="907">
        <f t="shared" si="5"/>
        <v>34.897615667218034</v>
      </c>
    </row>
    <row r="41" spans="1:11" s="907" customFormat="1" ht="14.1" customHeight="1" x14ac:dyDescent="0.2">
      <c r="A41" s="1051"/>
      <c r="B41" s="1321" t="s">
        <v>978</v>
      </c>
      <c r="C41" s="1394">
        <f>+D40</f>
        <v>44738.400000000001</v>
      </c>
      <c r="D41" s="1394">
        <v>45465.96</v>
      </c>
      <c r="E41" s="1320">
        <f t="shared" si="4"/>
        <v>38.878030677882357</v>
      </c>
      <c r="F41" s="1390">
        <f t="shared" si="0"/>
        <v>4.8597538347352947</v>
      </c>
      <c r="G41" s="1320">
        <f t="shared" si="1"/>
        <v>0.13779545454545411</v>
      </c>
      <c r="H41" s="1390">
        <f t="shared" si="2"/>
        <v>0.66965198863636355</v>
      </c>
      <c r="I41" s="1426">
        <f t="shared" si="3"/>
        <v>727.55999999999767</v>
      </c>
      <c r="J41" s="1426">
        <v>28286.1</v>
      </c>
      <c r="K41" s="907">
        <f t="shared" si="5"/>
        <v>38.878030677882357</v>
      </c>
    </row>
    <row r="42" spans="1:11" s="907" customFormat="1" ht="14.1" customHeight="1" x14ac:dyDescent="0.2">
      <c r="A42" s="1051"/>
      <c r="B42" s="1321" t="s">
        <v>978</v>
      </c>
      <c r="C42" s="1394">
        <v>45509.19</v>
      </c>
      <c r="D42" s="1394">
        <v>45922.25</v>
      </c>
      <c r="E42" s="1320">
        <f t="shared" si="4"/>
        <v>17.78894107393609</v>
      </c>
      <c r="F42" s="1390">
        <f t="shared" si="0"/>
        <v>2.2236176342420113</v>
      </c>
      <c r="G42" s="1320">
        <f t="shared" si="1"/>
        <v>7.8231060606060165E-2</v>
      </c>
      <c r="H42" s="1390">
        <f t="shared" si="2"/>
        <v>0.1739559659090909</v>
      </c>
      <c r="I42" s="1426">
        <f t="shared" si="3"/>
        <v>413.05999999999767</v>
      </c>
      <c r="J42" s="1426">
        <v>7347.9</v>
      </c>
      <c r="K42" s="907">
        <f t="shared" si="5"/>
        <v>17.78894107393609</v>
      </c>
    </row>
    <row r="43" spans="1:11" s="907" customFormat="1" ht="14.1" customHeight="1" x14ac:dyDescent="0.2">
      <c r="A43" s="1051"/>
      <c r="B43" s="1321" t="s">
        <v>991</v>
      </c>
      <c r="C43" s="1394">
        <v>46030.879999999997</v>
      </c>
      <c r="D43" s="1394">
        <v>46962.7</v>
      </c>
      <c r="E43" s="1320">
        <f t="shared" si="4"/>
        <v>95.902320190594779</v>
      </c>
      <c r="F43" s="1390">
        <f t="shared" si="0"/>
        <v>11.987790023824347</v>
      </c>
      <c r="G43" s="1320">
        <f t="shared" si="1"/>
        <v>0.17648106060606056</v>
      </c>
      <c r="H43" s="1390">
        <f t="shared" si="2"/>
        <v>2.1156178977272728</v>
      </c>
      <c r="I43" s="1426">
        <f t="shared" si="3"/>
        <v>931.81999999999971</v>
      </c>
      <c r="J43" s="1426">
        <v>89363.7</v>
      </c>
      <c r="K43" s="907">
        <f t="shared" si="5"/>
        <v>95.902320190594779</v>
      </c>
    </row>
    <row r="44" spans="1:11" s="907" customFormat="1" ht="14.1" customHeight="1" x14ac:dyDescent="0.2">
      <c r="A44" s="1051"/>
      <c r="B44" s="1321" t="s">
        <v>978</v>
      </c>
      <c r="C44" s="1394">
        <f t="shared" ref="C44" si="7">+D43</f>
        <v>46962.7</v>
      </c>
      <c r="D44" s="1394">
        <v>48351.76</v>
      </c>
      <c r="E44" s="1320">
        <f t="shared" si="4"/>
        <v>25.397535023684988</v>
      </c>
      <c r="F44" s="1390">
        <f t="shared" si="0"/>
        <v>3.1746918779606235</v>
      </c>
      <c r="G44" s="1320">
        <f t="shared" si="1"/>
        <v>0.26307954545454637</v>
      </c>
      <c r="H44" s="1390">
        <f t="shared" si="2"/>
        <v>0.835196496212121</v>
      </c>
      <c r="I44" s="1426">
        <f t="shared" si="3"/>
        <v>1389.0600000000049</v>
      </c>
      <c r="J44" s="1426">
        <v>35278.699999999997</v>
      </c>
      <c r="K44" s="907">
        <f t="shared" si="5"/>
        <v>25.397535023684988</v>
      </c>
    </row>
    <row r="45" spans="1:11" s="907" customFormat="1" ht="14.1" customHeight="1" x14ac:dyDescent="0.2">
      <c r="A45" s="1051"/>
      <c r="B45" s="1321" t="s">
        <v>978</v>
      </c>
      <c r="C45" s="1394">
        <v>48435.58</v>
      </c>
      <c r="D45" s="1394">
        <v>48557</v>
      </c>
      <c r="E45" s="1320">
        <f t="shared" si="4"/>
        <v>1.9716685883709721</v>
      </c>
      <c r="F45" s="1390">
        <f t="shared" si="0"/>
        <v>0.24645857354637152</v>
      </c>
      <c r="G45" s="1320">
        <f t="shared" si="1"/>
        <v>2.2996212121211789E-2</v>
      </c>
      <c r="H45" s="1390">
        <f t="shared" si="2"/>
        <v>5.6676136363636356E-3</v>
      </c>
      <c r="I45" s="1426">
        <f t="shared" si="3"/>
        <v>121.41999999999825</v>
      </c>
      <c r="J45" s="1424">
        <v>239.4</v>
      </c>
      <c r="K45" s="907">
        <f t="shared" si="5"/>
        <v>1.9716685883709721</v>
      </c>
    </row>
    <row r="46" spans="1:11" s="907" customFormat="1" ht="14.1" customHeight="1" x14ac:dyDescent="0.2">
      <c r="A46" s="1051"/>
      <c r="B46" s="1321"/>
      <c r="C46" s="1394"/>
      <c r="D46" s="1394"/>
      <c r="E46" s="1320"/>
      <c r="F46" s="1390"/>
      <c r="G46" s="1320">
        <f t="shared" si="1"/>
        <v>0</v>
      </c>
      <c r="H46" s="1390">
        <f t="shared" si="2"/>
        <v>0</v>
      </c>
      <c r="I46" s="1426">
        <f t="shared" si="3"/>
        <v>0</v>
      </c>
      <c r="J46" s="1424"/>
    </row>
    <row r="47" spans="1:11" s="907" customFormat="1" ht="14.1" customHeight="1" x14ac:dyDescent="0.2">
      <c r="A47" s="1051"/>
      <c r="B47" s="1318"/>
      <c r="C47" s="1394"/>
      <c r="D47" s="1394"/>
      <c r="E47" s="1320"/>
      <c r="F47" s="1390"/>
      <c r="G47" s="1320">
        <f t="shared" si="1"/>
        <v>0</v>
      </c>
      <c r="H47" s="1390">
        <f t="shared" si="2"/>
        <v>0</v>
      </c>
      <c r="I47" s="1426">
        <f t="shared" si="3"/>
        <v>0</v>
      </c>
      <c r="J47" s="1424"/>
    </row>
    <row r="48" spans="1:11" s="907" customFormat="1" ht="14.1" customHeight="1" x14ac:dyDescent="0.2">
      <c r="A48" s="1051"/>
      <c r="B48" s="1318"/>
      <c r="C48" s="1394"/>
      <c r="D48" s="1394"/>
      <c r="E48" s="1320"/>
      <c r="F48" s="1390"/>
      <c r="G48" s="1320">
        <f t="shared" si="1"/>
        <v>0</v>
      </c>
      <c r="H48" s="1390">
        <f t="shared" si="2"/>
        <v>0</v>
      </c>
      <c r="I48" s="1426">
        <f t="shared" si="3"/>
        <v>0</v>
      </c>
      <c r="J48" s="1424"/>
    </row>
    <row r="49" spans="1:11" s="907" customFormat="1" ht="14.1" customHeight="1" x14ac:dyDescent="0.2">
      <c r="A49" s="1051"/>
      <c r="B49" s="1318"/>
      <c r="C49" s="1394"/>
      <c r="D49" s="1394"/>
      <c r="E49" s="1320"/>
      <c r="F49" s="1390"/>
      <c r="G49" s="1320">
        <f t="shared" si="1"/>
        <v>0</v>
      </c>
      <c r="H49" s="1390">
        <f t="shared" si="2"/>
        <v>0</v>
      </c>
      <c r="I49" s="1426">
        <f t="shared" si="3"/>
        <v>0</v>
      </c>
      <c r="J49" s="1424"/>
    </row>
    <row r="50" spans="1:11" s="907" customFormat="1" ht="14.1" customHeight="1" x14ac:dyDescent="0.2">
      <c r="A50" s="1051"/>
      <c r="B50" s="1405"/>
      <c r="C50" s="1407"/>
      <c r="D50" s="1407"/>
      <c r="E50" s="1407"/>
      <c r="F50" s="1406"/>
      <c r="G50" s="1320" t="s">
        <v>955</v>
      </c>
      <c r="H50" s="1390">
        <f>SUM(H10:H49)</f>
        <v>17.956370738636359</v>
      </c>
      <c r="I50" s="1426"/>
      <c r="J50" s="1424"/>
    </row>
    <row r="51" spans="1:11" s="907" customFormat="1" ht="15" x14ac:dyDescent="0.2">
      <c r="A51" s="1051"/>
      <c r="B51" s="1051"/>
      <c r="C51" s="1051"/>
      <c r="D51" s="1051"/>
      <c r="E51" s="1051"/>
      <c r="F51" s="1051"/>
      <c r="G51" s="1051"/>
      <c r="H51" s="1051"/>
      <c r="I51" s="1424"/>
      <c r="J51" s="1424"/>
    </row>
    <row r="52" spans="1:11" s="907" customFormat="1" ht="15" customHeight="1" x14ac:dyDescent="0.25">
      <c r="A52" s="1051"/>
      <c r="B52" s="1133" t="s">
        <v>615</v>
      </c>
      <c r="C52" s="1133"/>
      <c r="D52" s="1402"/>
      <c r="E52" s="1402"/>
      <c r="F52" s="1402"/>
      <c r="G52" s="1132" t="s">
        <v>694</v>
      </c>
      <c r="H52" s="1403" t="s">
        <v>963</v>
      </c>
      <c r="I52" s="1424"/>
      <c r="J52" s="1424"/>
    </row>
    <row r="53" spans="1:11" s="907" customFormat="1" ht="15" customHeight="1" x14ac:dyDescent="0.25">
      <c r="A53" s="1051"/>
      <c r="B53" s="1133" t="s">
        <v>962</v>
      </c>
      <c r="C53" s="1403"/>
      <c r="D53" s="1402"/>
      <c r="E53" s="1402"/>
      <c r="F53" s="1402"/>
      <c r="G53" s="1133"/>
      <c r="H53" s="1402"/>
      <c r="I53" s="1424"/>
      <c r="J53" s="1424"/>
    </row>
    <row r="54" spans="1:11" s="907" customFormat="1" ht="15" customHeight="1" x14ac:dyDescent="0.25">
      <c r="A54" s="1051"/>
      <c r="B54" s="1133" t="s">
        <v>964</v>
      </c>
      <c r="C54" s="1403"/>
      <c r="D54" s="1402"/>
      <c r="E54" s="1402"/>
      <c r="F54" s="1402"/>
      <c r="H54" s="1134" t="s">
        <v>961</v>
      </c>
      <c r="I54" s="1424"/>
      <c r="J54" s="1424"/>
    </row>
    <row r="55" spans="1:11" s="907" customFormat="1" ht="15" customHeight="1" x14ac:dyDescent="0.2">
      <c r="A55" s="1051"/>
      <c r="B55" s="1051"/>
      <c r="C55" s="1051"/>
      <c r="D55" s="1051"/>
      <c r="E55" s="1051"/>
      <c r="F55" s="1051"/>
      <c r="G55" s="1051"/>
      <c r="H55" s="1051"/>
      <c r="I55" s="1424"/>
      <c r="J55" s="1424"/>
    </row>
    <row r="56" spans="1:11" s="913" customFormat="1" ht="30" x14ac:dyDescent="0.4">
      <c r="A56" s="1131"/>
      <c r="B56" s="1569" t="s">
        <v>960</v>
      </c>
      <c r="C56" s="1569"/>
      <c r="D56" s="1569"/>
      <c r="E56" s="1569"/>
      <c r="F56" s="1569"/>
      <c r="G56" s="1569"/>
      <c r="H56" s="1569"/>
      <c r="I56" s="1425"/>
      <c r="J56" s="1425"/>
    </row>
    <row r="57" spans="1:11" s="907" customFormat="1" ht="15" customHeight="1" x14ac:dyDescent="0.25">
      <c r="A57" s="1051"/>
      <c r="B57" s="1577" t="s">
        <v>959</v>
      </c>
      <c r="C57" s="1578"/>
      <c r="D57" s="1578"/>
      <c r="E57" s="1578"/>
      <c r="F57" s="1578"/>
      <c r="G57" s="1578"/>
      <c r="H57" s="1578"/>
      <c r="I57" s="1424"/>
      <c r="J57" s="1424"/>
    </row>
    <row r="58" spans="1:11" s="907" customFormat="1" ht="14.1" customHeight="1" x14ac:dyDescent="0.2">
      <c r="A58" s="1051"/>
      <c r="B58" s="1570" t="s">
        <v>274</v>
      </c>
      <c r="C58" s="1574" t="s">
        <v>275</v>
      </c>
      <c r="D58" s="1574" t="s">
        <v>276</v>
      </c>
      <c r="E58" s="1570" t="s">
        <v>958</v>
      </c>
      <c r="F58" s="1575" t="s">
        <v>957</v>
      </c>
      <c r="G58" s="1572" t="s">
        <v>516</v>
      </c>
      <c r="H58" s="1572" t="s">
        <v>956</v>
      </c>
      <c r="I58" s="1424"/>
      <c r="J58" s="1424"/>
    </row>
    <row r="59" spans="1:11" s="907" customFormat="1" ht="14.1" customHeight="1" x14ac:dyDescent="0.2">
      <c r="A59" s="1051"/>
      <c r="B59" s="1571"/>
      <c r="C59" s="1571"/>
      <c r="D59" s="1571"/>
      <c r="E59" s="1571"/>
      <c r="F59" s="1576"/>
      <c r="G59" s="1573"/>
      <c r="H59" s="1573"/>
      <c r="I59" s="1424" t="s">
        <v>270</v>
      </c>
      <c r="J59" s="1424" t="s">
        <v>990</v>
      </c>
      <c r="K59" s="1424" t="s">
        <v>989</v>
      </c>
    </row>
    <row r="60" spans="1:11" s="907" customFormat="1" ht="14.1" customHeight="1" x14ac:dyDescent="0.2">
      <c r="A60" s="1051"/>
      <c r="B60" s="1321" t="s">
        <v>978</v>
      </c>
      <c r="C60" s="1394">
        <v>24600</v>
      </c>
      <c r="D60" s="1394">
        <v>29208.76</v>
      </c>
      <c r="E60" s="1320">
        <f>+K60</f>
        <v>28.664998828318257</v>
      </c>
      <c r="F60" s="1390">
        <f t="shared" ref="F60:F91" si="8">SUM(E60/24)*3</f>
        <v>3.5831248535397817</v>
      </c>
      <c r="G60" s="1320">
        <f t="shared" ref="G60" si="9">(D60-C60)/5280</f>
        <v>0.87287121212121177</v>
      </c>
      <c r="H60" s="1390">
        <f t="shared" ref="H60" si="10">SUM(F60*G60)</f>
        <v>3.1276065340909085</v>
      </c>
      <c r="I60" s="1426">
        <f t="shared" ref="I60" si="11">D60-C60</f>
        <v>4608.7599999999984</v>
      </c>
      <c r="J60" s="1424">
        <v>132110.1</v>
      </c>
      <c r="K60" s="907">
        <f>+J60/I60</f>
        <v>28.664998828318257</v>
      </c>
    </row>
    <row r="61" spans="1:11" s="907" customFormat="1" ht="14.1" customHeight="1" x14ac:dyDescent="0.2">
      <c r="A61" s="1051"/>
      <c r="B61" s="1321" t="s">
        <v>973</v>
      </c>
      <c r="C61" s="1394">
        <v>29208.76</v>
      </c>
      <c r="D61" s="1394">
        <v>29297.919999999998</v>
      </c>
      <c r="E61" s="1320">
        <f t="shared" ref="E61:E91" si="12">+K61</f>
        <v>92.966576940332132</v>
      </c>
      <c r="F61" s="1390">
        <f t="shared" si="8"/>
        <v>11.620822117541517</v>
      </c>
      <c r="G61" s="1320">
        <f t="shared" ref="G61:G99" si="13">(D61-C61)/5280</f>
        <v>1.6886363636363609E-2</v>
      </c>
      <c r="H61" s="1390">
        <f t="shared" ref="H61:H99" si="14">SUM(F61*G61)</f>
        <v>0.19623342803030303</v>
      </c>
      <c r="I61" s="1426">
        <f t="shared" ref="I61:I99" si="15">D61-C61</f>
        <v>89.159999999999854</v>
      </c>
      <c r="J61" s="1426">
        <v>8288.9</v>
      </c>
      <c r="K61" s="907">
        <f t="shared" ref="K61:K91" si="16">+J61/I61</f>
        <v>92.966576940332132</v>
      </c>
    </row>
    <row r="62" spans="1:11" s="907" customFormat="1" ht="14.1" customHeight="1" x14ac:dyDescent="0.2">
      <c r="A62" s="1051"/>
      <c r="B62" s="1321" t="s">
        <v>973</v>
      </c>
      <c r="C62" s="1394">
        <v>29297.919999999998</v>
      </c>
      <c r="D62" s="1394">
        <v>29444.82</v>
      </c>
      <c r="E62" s="1320">
        <f t="shared" si="12"/>
        <v>57.042205582028025</v>
      </c>
      <c r="F62" s="1390">
        <f t="shared" si="8"/>
        <v>7.130275697753504</v>
      </c>
      <c r="G62" s="1320">
        <f t="shared" si="13"/>
        <v>2.7821969696969973E-2</v>
      </c>
      <c r="H62" s="1390">
        <f t="shared" si="14"/>
        <v>0.19837831439393941</v>
      </c>
      <c r="I62" s="1426">
        <f t="shared" si="15"/>
        <v>146.90000000000146</v>
      </c>
      <c r="J62" s="1426">
        <v>8379.5</v>
      </c>
      <c r="K62" s="907">
        <f t="shared" si="16"/>
        <v>57.042205582028025</v>
      </c>
    </row>
    <row r="63" spans="1:11" s="907" customFormat="1" ht="14.1" customHeight="1" x14ac:dyDescent="0.2">
      <c r="A63" s="1051"/>
      <c r="B63" s="1321" t="s">
        <v>973</v>
      </c>
      <c r="C63" s="1394">
        <v>29444.82</v>
      </c>
      <c r="D63" s="1394">
        <v>30093.58</v>
      </c>
      <c r="E63" s="1320">
        <f t="shared" si="12"/>
        <v>46.690301498242654</v>
      </c>
      <c r="F63" s="1390">
        <f t="shared" si="8"/>
        <v>5.8362876872803318</v>
      </c>
      <c r="G63" s="1320">
        <f t="shared" si="13"/>
        <v>0.12287121212121251</v>
      </c>
      <c r="H63" s="1390">
        <f t="shared" si="14"/>
        <v>0.71711174242424236</v>
      </c>
      <c r="I63" s="1426">
        <f t="shared" si="15"/>
        <v>648.76000000000204</v>
      </c>
      <c r="J63" s="1426">
        <v>30290.799999999999</v>
      </c>
      <c r="K63" s="907">
        <f t="shared" si="16"/>
        <v>46.690301498242654</v>
      </c>
    </row>
    <row r="64" spans="1:11" s="907" customFormat="1" ht="14.1" customHeight="1" x14ac:dyDescent="0.2">
      <c r="A64" s="1051"/>
      <c r="B64" s="1321" t="s">
        <v>973</v>
      </c>
      <c r="C64" s="1394">
        <v>30093.58</v>
      </c>
      <c r="D64" s="1394">
        <v>30254.07</v>
      </c>
      <c r="E64" s="1320">
        <f t="shared" si="12"/>
        <v>45.505638980622422</v>
      </c>
      <c r="F64" s="1390">
        <f t="shared" si="8"/>
        <v>5.6882048725778027</v>
      </c>
      <c r="G64" s="1320">
        <f t="shared" si="13"/>
        <v>3.0395833333332949E-2</v>
      </c>
      <c r="H64" s="1390">
        <f t="shared" si="14"/>
        <v>0.17289772727272729</v>
      </c>
      <c r="I64" s="1426">
        <f t="shared" si="15"/>
        <v>160.48999999999796</v>
      </c>
      <c r="J64" s="1426">
        <v>7303.2</v>
      </c>
      <c r="K64" s="907">
        <f t="shared" si="16"/>
        <v>45.505638980622422</v>
      </c>
    </row>
    <row r="65" spans="1:11" s="907" customFormat="1" ht="14.1" customHeight="1" x14ac:dyDescent="0.2">
      <c r="A65" s="1051"/>
      <c r="B65" s="1321" t="s">
        <v>973</v>
      </c>
      <c r="C65" s="1394">
        <v>30254.07</v>
      </c>
      <c r="D65" s="1394">
        <v>30281.7</v>
      </c>
      <c r="E65" s="1320">
        <f t="shared" si="12"/>
        <v>45.953673543248399</v>
      </c>
      <c r="F65" s="1390">
        <f t="shared" si="8"/>
        <v>5.7442091929060499</v>
      </c>
      <c r="G65" s="1320">
        <f t="shared" si="13"/>
        <v>5.2329545454547384E-3</v>
      </c>
      <c r="H65" s="1390">
        <f t="shared" si="14"/>
        <v>3.0059185606060607E-2</v>
      </c>
      <c r="I65" s="1426">
        <f t="shared" si="15"/>
        <v>27.630000000001019</v>
      </c>
      <c r="J65" s="1426">
        <v>1269.7</v>
      </c>
      <c r="K65" s="907">
        <f t="shared" si="16"/>
        <v>45.953673543248399</v>
      </c>
    </row>
    <row r="66" spans="1:11" s="907" customFormat="1" ht="14.1" customHeight="1" x14ac:dyDescent="0.2">
      <c r="A66" s="1051"/>
      <c r="B66" s="1321" t="s">
        <v>973</v>
      </c>
      <c r="C66" s="1394">
        <v>30302.45</v>
      </c>
      <c r="D66" s="1394">
        <v>30330.74</v>
      </c>
      <c r="E66" s="1320">
        <f t="shared" si="12"/>
        <v>34.786143513607975</v>
      </c>
      <c r="F66" s="1390">
        <f t="shared" si="8"/>
        <v>4.3482679392009969</v>
      </c>
      <c r="G66" s="1320">
        <f t="shared" si="13"/>
        <v>5.3579545454547108E-3</v>
      </c>
      <c r="H66" s="1390">
        <f t="shared" si="14"/>
        <v>2.3297821969696968E-2</v>
      </c>
      <c r="I66" s="1426">
        <f t="shared" si="15"/>
        <v>28.290000000000873</v>
      </c>
      <c r="J66" s="1426">
        <v>984.1</v>
      </c>
      <c r="K66" s="907">
        <f t="shared" si="16"/>
        <v>34.786143513607975</v>
      </c>
    </row>
    <row r="67" spans="1:11" s="907" customFormat="1" ht="14.1" customHeight="1" x14ac:dyDescent="0.2">
      <c r="A67" s="1051"/>
      <c r="B67" s="1321" t="s">
        <v>973</v>
      </c>
      <c r="C67" s="1394">
        <f>+D66</f>
        <v>30330.74</v>
      </c>
      <c r="D67" s="1394">
        <v>30837.22</v>
      </c>
      <c r="E67" s="1320">
        <f t="shared" si="12"/>
        <v>28.328068235665796</v>
      </c>
      <c r="F67" s="1390">
        <f t="shared" si="8"/>
        <v>3.5410085294582245</v>
      </c>
      <c r="G67" s="1320">
        <f t="shared" si="13"/>
        <v>9.5924242424242342E-2</v>
      </c>
      <c r="H67" s="1390">
        <f t="shared" si="14"/>
        <v>0.3396685606060606</v>
      </c>
      <c r="I67" s="1426">
        <f t="shared" si="15"/>
        <v>506.47999999999956</v>
      </c>
      <c r="J67" s="1426">
        <v>14347.6</v>
      </c>
      <c r="K67" s="907">
        <f t="shared" si="16"/>
        <v>28.328068235665796</v>
      </c>
    </row>
    <row r="68" spans="1:11" s="907" customFormat="1" ht="14.1" customHeight="1" x14ac:dyDescent="0.2">
      <c r="A68" s="1051"/>
      <c r="B68" s="1321" t="s">
        <v>973</v>
      </c>
      <c r="C68" s="1394">
        <f t="shared" ref="C68:C85" si="17">+D67</f>
        <v>30837.22</v>
      </c>
      <c r="D68" s="1394">
        <v>31042.48</v>
      </c>
      <c r="E68" s="1320">
        <f t="shared" si="12"/>
        <v>43.619799278963605</v>
      </c>
      <c r="F68" s="1390">
        <f t="shared" si="8"/>
        <v>5.4524749098704506</v>
      </c>
      <c r="G68" s="1320">
        <f t="shared" si="13"/>
        <v>3.8874999999999695E-2</v>
      </c>
      <c r="H68" s="1390">
        <f t="shared" si="14"/>
        <v>0.2119649621212121</v>
      </c>
      <c r="I68" s="1426">
        <f t="shared" si="15"/>
        <v>205.2599999999984</v>
      </c>
      <c r="J68" s="1426">
        <v>8953.4</v>
      </c>
      <c r="K68" s="907">
        <f t="shared" si="16"/>
        <v>43.619799278963605</v>
      </c>
    </row>
    <row r="69" spans="1:11" s="907" customFormat="1" ht="14.1" customHeight="1" x14ac:dyDescent="0.2">
      <c r="A69" s="1051"/>
      <c r="B69" s="1321" t="s">
        <v>973</v>
      </c>
      <c r="C69" s="1394">
        <f t="shared" si="17"/>
        <v>31042.48</v>
      </c>
      <c r="D69" s="1394">
        <v>31550.16</v>
      </c>
      <c r="E69" s="1320">
        <f t="shared" si="12"/>
        <v>46.881894106523767</v>
      </c>
      <c r="F69" s="1390">
        <f t="shared" si="8"/>
        <v>5.8602367633154708</v>
      </c>
      <c r="G69" s="1320">
        <f t="shared" si="13"/>
        <v>9.615151515151521E-2</v>
      </c>
      <c r="H69" s="1390">
        <f t="shared" si="14"/>
        <v>0.56347064393939394</v>
      </c>
      <c r="I69" s="1426">
        <f t="shared" si="15"/>
        <v>507.68000000000029</v>
      </c>
      <c r="J69" s="1426">
        <v>23801</v>
      </c>
      <c r="K69" s="907">
        <f t="shared" si="16"/>
        <v>46.881894106523767</v>
      </c>
    </row>
    <row r="70" spans="1:11" s="907" customFormat="1" ht="14.1" customHeight="1" x14ac:dyDescent="0.2">
      <c r="A70" s="1051"/>
      <c r="B70" s="1321" t="s">
        <v>973</v>
      </c>
      <c r="C70" s="1394">
        <f t="shared" si="17"/>
        <v>31550.16</v>
      </c>
      <c r="D70" s="1394">
        <v>31638.98</v>
      </c>
      <c r="E70" s="1320">
        <f t="shared" si="12"/>
        <v>45.759851384823385</v>
      </c>
      <c r="F70" s="1390">
        <f t="shared" si="8"/>
        <v>5.7199814231029231</v>
      </c>
      <c r="G70" s="1320">
        <f t="shared" si="13"/>
        <v>1.6821969696969641E-2</v>
      </c>
      <c r="H70" s="1390">
        <f t="shared" si="14"/>
        <v>9.6221354166666648E-2</v>
      </c>
      <c r="I70" s="1426">
        <f t="shared" si="15"/>
        <v>88.819999999999709</v>
      </c>
      <c r="J70" s="1426">
        <v>4064.39</v>
      </c>
      <c r="K70" s="907">
        <f t="shared" si="16"/>
        <v>45.759851384823385</v>
      </c>
    </row>
    <row r="71" spans="1:11" s="907" customFormat="1" ht="14.1" customHeight="1" x14ac:dyDescent="0.2">
      <c r="A71" s="1051"/>
      <c r="B71" s="1321" t="s">
        <v>973</v>
      </c>
      <c r="C71" s="1394">
        <f t="shared" si="17"/>
        <v>31638.98</v>
      </c>
      <c r="D71" s="1394">
        <v>33213.06</v>
      </c>
      <c r="E71" s="1320">
        <f t="shared" si="12"/>
        <v>10.289565968692836</v>
      </c>
      <c r="F71" s="1390">
        <f t="shared" si="8"/>
        <v>1.2861957460866045</v>
      </c>
      <c r="G71" s="1320">
        <f t="shared" si="13"/>
        <v>0.29812121212121179</v>
      </c>
      <c r="H71" s="1390">
        <f t="shared" si="14"/>
        <v>0.38344223484848489</v>
      </c>
      <c r="I71" s="1426">
        <f t="shared" si="15"/>
        <v>1574.0799999999981</v>
      </c>
      <c r="J71" s="1426">
        <v>16196.6</v>
      </c>
      <c r="K71" s="907">
        <f t="shared" si="16"/>
        <v>10.289565968692836</v>
      </c>
    </row>
    <row r="72" spans="1:11" s="907" customFormat="1" ht="14.1" customHeight="1" x14ac:dyDescent="0.2">
      <c r="A72" s="1051"/>
      <c r="B72" s="1321" t="s">
        <v>973</v>
      </c>
      <c r="C72" s="1394">
        <f t="shared" si="17"/>
        <v>33213.06</v>
      </c>
      <c r="D72" s="1394">
        <v>32296.93</v>
      </c>
      <c r="E72" s="1320">
        <f t="shared" si="12"/>
        <v>-8.124829445602721</v>
      </c>
      <c r="F72" s="1390">
        <f t="shared" si="8"/>
        <v>-1.0156036807003401</v>
      </c>
      <c r="G72" s="1320">
        <f t="shared" si="13"/>
        <v>-0.1735094696969692</v>
      </c>
      <c r="H72" s="1390">
        <f t="shared" si="14"/>
        <v>0.17621685606060605</v>
      </c>
      <c r="I72" s="1426">
        <f t="shared" si="15"/>
        <v>-916.12999999999738</v>
      </c>
      <c r="J72" s="1426">
        <v>7443.4</v>
      </c>
      <c r="K72" s="907">
        <f t="shared" si="16"/>
        <v>-8.124829445602721</v>
      </c>
    </row>
    <row r="73" spans="1:11" s="907" customFormat="1" ht="14.1" customHeight="1" x14ac:dyDescent="0.2">
      <c r="A73" s="1051"/>
      <c r="B73" s="1321" t="s">
        <v>973</v>
      </c>
      <c r="C73" s="1394">
        <f t="shared" si="17"/>
        <v>32296.93</v>
      </c>
      <c r="D73" s="1394">
        <v>32457.51</v>
      </c>
      <c r="E73" s="1320">
        <f t="shared" si="12"/>
        <v>52.852160916677668</v>
      </c>
      <c r="F73" s="1390">
        <f t="shared" si="8"/>
        <v>6.6065201145847094</v>
      </c>
      <c r="G73" s="1320">
        <f t="shared" si="13"/>
        <v>3.041287878787843E-2</v>
      </c>
      <c r="H73" s="1390">
        <f t="shared" si="14"/>
        <v>0.20092329545454549</v>
      </c>
      <c r="I73" s="1426">
        <f t="shared" si="15"/>
        <v>160.57999999999811</v>
      </c>
      <c r="J73" s="1426">
        <v>8487</v>
      </c>
      <c r="K73" s="907">
        <f t="shared" si="16"/>
        <v>52.852160916677668</v>
      </c>
    </row>
    <row r="74" spans="1:11" s="907" customFormat="1" ht="14.1" customHeight="1" x14ac:dyDescent="0.2">
      <c r="A74" s="1051"/>
      <c r="B74" s="1321" t="s">
        <v>973</v>
      </c>
      <c r="C74" s="1394">
        <f t="shared" si="17"/>
        <v>32457.51</v>
      </c>
      <c r="D74" s="1394">
        <v>32997.81</v>
      </c>
      <c r="E74" s="1320">
        <f t="shared" si="12"/>
        <v>45.918563760873653</v>
      </c>
      <c r="F74" s="1390">
        <f t="shared" si="8"/>
        <v>5.7398204701092066</v>
      </c>
      <c r="G74" s="1320">
        <f t="shared" si="13"/>
        <v>0.10232954545454531</v>
      </c>
      <c r="H74" s="1390">
        <f t="shared" si="14"/>
        <v>0.58735321969696974</v>
      </c>
      <c r="I74" s="1426">
        <f t="shared" si="15"/>
        <v>540.29999999999927</v>
      </c>
      <c r="J74" s="1426">
        <v>24809.8</v>
      </c>
      <c r="K74" s="907">
        <f t="shared" si="16"/>
        <v>45.918563760873653</v>
      </c>
    </row>
    <row r="75" spans="1:11" s="907" customFormat="1" ht="14.1" customHeight="1" x14ac:dyDescent="0.2">
      <c r="A75" s="1051"/>
      <c r="B75" s="1321" t="s">
        <v>973</v>
      </c>
      <c r="C75" s="1394">
        <f t="shared" si="17"/>
        <v>32997.81</v>
      </c>
      <c r="D75" s="1394">
        <v>33202.129999999997</v>
      </c>
      <c r="E75" s="1320">
        <f t="shared" si="12"/>
        <v>42.741777603758869</v>
      </c>
      <c r="F75" s="1390">
        <f t="shared" si="8"/>
        <v>5.3427222004698587</v>
      </c>
      <c r="G75" s="1320">
        <f t="shared" si="13"/>
        <v>3.8696969696969639E-2</v>
      </c>
      <c r="H75" s="1390">
        <f t="shared" si="14"/>
        <v>0.20674715909090907</v>
      </c>
      <c r="I75" s="1426">
        <f t="shared" si="15"/>
        <v>204.31999999999971</v>
      </c>
      <c r="J75" s="1426">
        <v>8733</v>
      </c>
      <c r="K75" s="907">
        <f t="shared" si="16"/>
        <v>42.741777603758869</v>
      </c>
    </row>
    <row r="76" spans="1:11" s="907" customFormat="1" ht="14.1" customHeight="1" x14ac:dyDescent="0.2">
      <c r="A76" s="1051"/>
      <c r="B76" s="1321" t="s">
        <v>973</v>
      </c>
      <c r="C76" s="1394">
        <f t="shared" si="17"/>
        <v>33202.129999999997</v>
      </c>
      <c r="D76" s="1394">
        <v>33234.339999999997</v>
      </c>
      <c r="E76" s="1320">
        <f t="shared" si="12"/>
        <v>36.603539273518535</v>
      </c>
      <c r="F76" s="1390">
        <f t="shared" si="8"/>
        <v>4.5754424091898169</v>
      </c>
      <c r="G76" s="1320">
        <f t="shared" si="13"/>
        <v>6.1003787878786226E-3</v>
      </c>
      <c r="H76" s="1390">
        <f t="shared" si="14"/>
        <v>2.7911931818181822E-2</v>
      </c>
      <c r="I76" s="1426">
        <f t="shared" si="15"/>
        <v>32.209999999999127</v>
      </c>
      <c r="J76" s="1426">
        <v>1179</v>
      </c>
      <c r="K76" s="907">
        <f t="shared" si="16"/>
        <v>36.603539273518535</v>
      </c>
    </row>
    <row r="77" spans="1:11" s="907" customFormat="1" ht="14.1" customHeight="1" x14ac:dyDescent="0.2">
      <c r="A77" s="1051"/>
      <c r="B77" s="1321" t="s">
        <v>973</v>
      </c>
      <c r="C77" s="1394">
        <v>33253.360000000001</v>
      </c>
      <c r="D77" s="1394">
        <v>33288.129999999997</v>
      </c>
      <c r="E77" s="1320">
        <f t="shared" si="12"/>
        <v>35.283290192698097</v>
      </c>
      <c r="F77" s="1390">
        <f t="shared" si="8"/>
        <v>4.4104112740872621</v>
      </c>
      <c r="G77" s="1320">
        <f t="shared" si="13"/>
        <v>6.5852272727266667E-3</v>
      </c>
      <c r="H77" s="1390">
        <f t="shared" si="14"/>
        <v>2.9043560606060604E-2</v>
      </c>
      <c r="I77" s="1426">
        <f t="shared" si="15"/>
        <v>34.769999999996799</v>
      </c>
      <c r="J77" s="1426">
        <v>1226.8</v>
      </c>
      <c r="K77" s="907">
        <f t="shared" si="16"/>
        <v>35.283290192698097</v>
      </c>
    </row>
    <row r="78" spans="1:11" s="907" customFormat="1" ht="14.1" customHeight="1" x14ac:dyDescent="0.2">
      <c r="A78" s="1051"/>
      <c r="B78" s="1321" t="s">
        <v>973</v>
      </c>
      <c r="C78" s="1394">
        <f t="shared" si="17"/>
        <v>33288.129999999997</v>
      </c>
      <c r="D78" s="1394">
        <v>33498.71</v>
      </c>
      <c r="E78" s="1320">
        <f t="shared" si="12"/>
        <v>29.038370215594782</v>
      </c>
      <c r="F78" s="1390">
        <f t="shared" si="8"/>
        <v>3.6297962769493477</v>
      </c>
      <c r="G78" s="1320">
        <f t="shared" si="13"/>
        <v>3.9882575757576089E-2</v>
      </c>
      <c r="H78" s="1390">
        <f t="shared" si="14"/>
        <v>0.14476562500000001</v>
      </c>
      <c r="I78" s="1426">
        <f t="shared" si="15"/>
        <v>210.58000000000175</v>
      </c>
      <c r="J78" s="1426">
        <v>6114.9</v>
      </c>
      <c r="K78" s="907">
        <f t="shared" si="16"/>
        <v>29.038370215594782</v>
      </c>
    </row>
    <row r="79" spans="1:11" s="907" customFormat="1" ht="14.1" customHeight="1" x14ac:dyDescent="0.2">
      <c r="A79" s="1051"/>
      <c r="B79" s="1321" t="s">
        <v>973</v>
      </c>
      <c r="C79" s="1394">
        <f t="shared" si="17"/>
        <v>33498.71</v>
      </c>
      <c r="D79" s="1394">
        <v>34032.76</v>
      </c>
      <c r="E79" s="1320">
        <f t="shared" si="12"/>
        <v>43.00009362419226</v>
      </c>
      <c r="F79" s="1390">
        <f t="shared" si="8"/>
        <v>5.3750117030240325</v>
      </c>
      <c r="G79" s="1320">
        <f t="shared" si="13"/>
        <v>0.10114583333333388</v>
      </c>
      <c r="H79" s="1390">
        <f t="shared" si="14"/>
        <v>0.54366003787878792</v>
      </c>
      <c r="I79" s="1426">
        <f t="shared" si="15"/>
        <v>534.05000000000291</v>
      </c>
      <c r="J79" s="1426">
        <v>22964.2</v>
      </c>
      <c r="K79" s="907">
        <f t="shared" si="16"/>
        <v>43.00009362419226</v>
      </c>
    </row>
    <row r="80" spans="1:11" s="907" customFormat="1" ht="14.1" customHeight="1" x14ac:dyDescent="0.2">
      <c r="A80" s="1051"/>
      <c r="B80" s="1321" t="s">
        <v>973</v>
      </c>
      <c r="C80" s="1394">
        <f t="shared" si="17"/>
        <v>34032.76</v>
      </c>
      <c r="D80" s="1394">
        <v>34186.06</v>
      </c>
      <c r="E80" s="1320">
        <f t="shared" si="12"/>
        <v>41.969341161123175</v>
      </c>
      <c r="F80" s="1390">
        <f t="shared" si="8"/>
        <v>5.2461676451403969</v>
      </c>
      <c r="G80" s="1320">
        <f t="shared" si="13"/>
        <v>2.9034090909090083E-2</v>
      </c>
      <c r="H80" s="1390">
        <f t="shared" si="14"/>
        <v>0.15231770833333333</v>
      </c>
      <c r="I80" s="1426">
        <f t="shared" si="15"/>
        <v>153.29999999999563</v>
      </c>
      <c r="J80" s="1426">
        <v>6433.9</v>
      </c>
      <c r="K80" s="907">
        <f t="shared" si="16"/>
        <v>41.969341161123175</v>
      </c>
    </row>
    <row r="81" spans="1:11" s="907" customFormat="1" ht="14.1" customHeight="1" x14ac:dyDescent="0.2">
      <c r="A81" s="1051"/>
      <c r="B81" s="1321" t="s">
        <v>973</v>
      </c>
      <c r="C81" s="1394">
        <f t="shared" si="17"/>
        <v>34186.06</v>
      </c>
      <c r="D81" s="1394">
        <v>34277.21</v>
      </c>
      <c r="E81" s="1320">
        <f t="shared" si="12"/>
        <v>42.997257268238478</v>
      </c>
      <c r="F81" s="1390">
        <f t="shared" si="8"/>
        <v>5.3746571585298097</v>
      </c>
      <c r="G81" s="1320">
        <f t="shared" si="13"/>
        <v>1.7263257575757852E-2</v>
      </c>
      <c r="H81" s="1390">
        <f t="shared" si="14"/>
        <v>9.2784090909090913E-2</v>
      </c>
      <c r="I81" s="1426">
        <f t="shared" si="15"/>
        <v>91.150000000001455</v>
      </c>
      <c r="J81" s="1426">
        <v>3919.2</v>
      </c>
      <c r="K81" s="907">
        <f t="shared" si="16"/>
        <v>42.997257268238478</v>
      </c>
    </row>
    <row r="82" spans="1:11" s="907" customFormat="1" ht="14.1" customHeight="1" x14ac:dyDescent="0.2">
      <c r="A82" s="1051"/>
      <c r="B82" s="1321" t="s">
        <v>973</v>
      </c>
      <c r="C82" s="1394">
        <f t="shared" si="17"/>
        <v>34277.21</v>
      </c>
      <c r="D82" s="1394">
        <v>37300</v>
      </c>
      <c r="E82" s="1320">
        <f t="shared" si="12"/>
        <v>28.958313346279422</v>
      </c>
      <c r="F82" s="1390">
        <f t="shared" si="8"/>
        <v>3.6197891682849272</v>
      </c>
      <c r="G82" s="1320">
        <f t="shared" si="13"/>
        <v>0.57249810606060625</v>
      </c>
      <c r="H82" s="1390">
        <f t="shared" si="14"/>
        <v>2.0723224431818181</v>
      </c>
      <c r="I82" s="1426">
        <f t="shared" si="15"/>
        <v>3022.7900000000009</v>
      </c>
      <c r="J82" s="1426">
        <v>87534.9</v>
      </c>
      <c r="K82" s="907">
        <f t="shared" si="16"/>
        <v>28.958313346279422</v>
      </c>
    </row>
    <row r="83" spans="1:11" s="907" customFormat="1" ht="14.1" customHeight="1" x14ac:dyDescent="0.2">
      <c r="A83" s="1051"/>
      <c r="B83" s="1321" t="s">
        <v>973</v>
      </c>
      <c r="C83" s="1394">
        <f t="shared" si="17"/>
        <v>37300</v>
      </c>
      <c r="D83" s="1394">
        <v>37389.15</v>
      </c>
      <c r="E83" s="1320">
        <f t="shared" si="12"/>
        <v>88.83903533370578</v>
      </c>
      <c r="F83" s="1390">
        <f t="shared" si="8"/>
        <v>11.104879416713223</v>
      </c>
      <c r="G83" s="1320">
        <f t="shared" si="13"/>
        <v>1.6884469696969974E-2</v>
      </c>
      <c r="H83" s="1390">
        <f t="shared" si="14"/>
        <v>0.1875</v>
      </c>
      <c r="I83" s="1426">
        <f t="shared" si="15"/>
        <v>89.150000000001455</v>
      </c>
      <c r="J83" s="1426">
        <v>7920</v>
      </c>
      <c r="K83" s="907">
        <f t="shared" si="16"/>
        <v>88.83903533370578</v>
      </c>
    </row>
    <row r="84" spans="1:11" s="907" customFormat="1" ht="14.1" customHeight="1" x14ac:dyDescent="0.2">
      <c r="A84" s="1051"/>
      <c r="B84" s="1321" t="s">
        <v>973</v>
      </c>
      <c r="C84" s="1394">
        <f t="shared" si="17"/>
        <v>37389.15</v>
      </c>
      <c r="D84" s="1394">
        <v>38211.54</v>
      </c>
      <c r="E84" s="1320">
        <f t="shared" si="12"/>
        <v>31.773975850873693</v>
      </c>
      <c r="F84" s="1390">
        <f t="shared" si="8"/>
        <v>3.9717469813592121</v>
      </c>
      <c r="G84" s="1320">
        <f t="shared" si="13"/>
        <v>0.1557556818181817</v>
      </c>
      <c r="H84" s="1390">
        <f t="shared" si="14"/>
        <v>0.61862215909090912</v>
      </c>
      <c r="I84" s="1426">
        <f t="shared" si="15"/>
        <v>822.38999999999942</v>
      </c>
      <c r="J84" s="1426">
        <v>26130.6</v>
      </c>
      <c r="K84" s="907">
        <f t="shared" si="16"/>
        <v>31.773975850873693</v>
      </c>
    </row>
    <row r="85" spans="1:11" s="907" customFormat="1" ht="14.1" customHeight="1" x14ac:dyDescent="0.2">
      <c r="A85" s="1051"/>
      <c r="B85" s="1321" t="s">
        <v>973</v>
      </c>
      <c r="C85" s="1394">
        <f t="shared" si="17"/>
        <v>38211.54</v>
      </c>
      <c r="D85" s="1394">
        <v>39037.32</v>
      </c>
      <c r="E85" s="1320">
        <f t="shared" si="12"/>
        <v>50.372254111264574</v>
      </c>
      <c r="F85" s="1390">
        <f t="shared" si="8"/>
        <v>6.2965317639080718</v>
      </c>
      <c r="G85" s="1320">
        <f t="shared" si="13"/>
        <v>0.15639772727272705</v>
      </c>
      <c r="H85" s="1390">
        <f t="shared" si="14"/>
        <v>0.98476325757575756</v>
      </c>
      <c r="I85" s="1426">
        <f t="shared" si="15"/>
        <v>825.77999999999884</v>
      </c>
      <c r="J85" s="1426">
        <v>41596.400000000001</v>
      </c>
      <c r="K85" s="907">
        <f t="shared" si="16"/>
        <v>50.372254111264574</v>
      </c>
    </row>
    <row r="86" spans="1:11" s="907" customFormat="1" ht="14.1" customHeight="1" x14ac:dyDescent="0.2">
      <c r="A86" s="1051"/>
      <c r="B86" s="1321" t="s">
        <v>973</v>
      </c>
      <c r="C86" s="1394">
        <v>40006.19</v>
      </c>
      <c r="D86" s="1394">
        <v>41234.660000000003</v>
      </c>
      <c r="E86" s="1320">
        <f t="shared" si="12"/>
        <v>39.634667513248147</v>
      </c>
      <c r="F86" s="1390">
        <f t="shared" si="8"/>
        <v>4.9543334391560183</v>
      </c>
      <c r="G86" s="1320">
        <f t="shared" si="13"/>
        <v>0.23266477272727296</v>
      </c>
      <c r="H86" s="1390">
        <f t="shared" si="14"/>
        <v>1.1526988636363635</v>
      </c>
      <c r="I86" s="1426">
        <f t="shared" si="15"/>
        <v>1228.4700000000012</v>
      </c>
      <c r="J86" s="1426">
        <v>48690</v>
      </c>
      <c r="K86" s="907">
        <f t="shared" si="16"/>
        <v>39.634667513248147</v>
      </c>
    </row>
    <row r="87" spans="1:11" s="907" customFormat="1" ht="14.1" customHeight="1" x14ac:dyDescent="0.2">
      <c r="A87" s="1051"/>
      <c r="B87" s="1321" t="s">
        <v>973</v>
      </c>
      <c r="C87" s="1394">
        <v>41281.46</v>
      </c>
      <c r="D87" s="1394">
        <v>44738.400000000001</v>
      </c>
      <c r="E87" s="1320">
        <f t="shared" si="12"/>
        <v>18.46682325987722</v>
      </c>
      <c r="F87" s="1390">
        <f t="shared" si="8"/>
        <v>2.3083529074846525</v>
      </c>
      <c r="G87" s="1320">
        <f t="shared" si="13"/>
        <v>0.6547234848484853</v>
      </c>
      <c r="H87" s="1390">
        <f t="shared" si="14"/>
        <v>1.511332859848485</v>
      </c>
      <c r="I87" s="1426">
        <f t="shared" si="15"/>
        <v>3456.9400000000023</v>
      </c>
      <c r="J87" s="1426">
        <v>63838.7</v>
      </c>
      <c r="K87" s="907">
        <f t="shared" si="16"/>
        <v>18.46682325987722</v>
      </c>
    </row>
    <row r="88" spans="1:11" s="907" customFormat="1" ht="14.1" customHeight="1" x14ac:dyDescent="0.2">
      <c r="A88" s="1051"/>
      <c r="B88" s="1321" t="s">
        <v>973</v>
      </c>
      <c r="C88" s="1394">
        <f>+D87</f>
        <v>44738.400000000001</v>
      </c>
      <c r="D88" s="1394">
        <v>44940.74</v>
      </c>
      <c r="E88" s="1320">
        <f t="shared" si="12"/>
        <v>30.071562716220743</v>
      </c>
      <c r="F88" s="1390">
        <f t="shared" si="8"/>
        <v>3.7589453395275925</v>
      </c>
      <c r="G88" s="1320">
        <f t="shared" si="13"/>
        <v>3.8321969696969035E-2</v>
      </c>
      <c r="H88" s="1390">
        <f t="shared" si="14"/>
        <v>0.14405018939393938</v>
      </c>
      <c r="I88" s="1426">
        <f t="shared" si="15"/>
        <v>202.33999999999651</v>
      </c>
      <c r="J88" s="1426">
        <v>6084.68</v>
      </c>
      <c r="K88" s="907">
        <f t="shared" si="16"/>
        <v>30.071562716220743</v>
      </c>
    </row>
    <row r="89" spans="1:11" s="907" customFormat="1" ht="14.1" customHeight="1" x14ac:dyDescent="0.2">
      <c r="A89" s="1051"/>
      <c r="B89" s="1321" t="s">
        <v>973</v>
      </c>
      <c r="C89" s="1394">
        <v>45543.85</v>
      </c>
      <c r="D89" s="1394">
        <v>45930.79</v>
      </c>
      <c r="E89" s="1320">
        <f t="shared" si="12"/>
        <v>17.312503230474903</v>
      </c>
      <c r="F89" s="1390">
        <f t="shared" si="8"/>
        <v>2.1640629038093628</v>
      </c>
      <c r="G89" s="1320">
        <f t="shared" si="13"/>
        <v>7.3284090909091354E-2</v>
      </c>
      <c r="H89" s="1390">
        <f t="shared" si="14"/>
        <v>0.15859138257575756</v>
      </c>
      <c r="I89" s="1426">
        <f t="shared" si="15"/>
        <v>386.94000000000233</v>
      </c>
      <c r="J89" s="1426">
        <v>6698.9</v>
      </c>
      <c r="K89" s="907">
        <f t="shared" si="16"/>
        <v>17.312503230474903</v>
      </c>
    </row>
    <row r="90" spans="1:11" s="907" customFormat="1" ht="14.1" customHeight="1" x14ac:dyDescent="0.2">
      <c r="A90" s="1051"/>
      <c r="B90" s="1321" t="s">
        <v>973</v>
      </c>
      <c r="C90" s="1394">
        <v>46962.7</v>
      </c>
      <c r="D90" s="1394">
        <v>48351.76</v>
      </c>
      <c r="E90" s="1320">
        <f t="shared" si="12"/>
        <v>24.567477286798177</v>
      </c>
      <c r="F90" s="1390">
        <f t="shared" si="8"/>
        <v>3.0709346608497716</v>
      </c>
      <c r="G90" s="1320">
        <f t="shared" si="13"/>
        <v>0.26307954545454637</v>
      </c>
      <c r="H90" s="1390">
        <f t="shared" si="14"/>
        <v>0.80790009469696944</v>
      </c>
      <c r="I90" s="1426">
        <f t="shared" si="15"/>
        <v>1389.0600000000049</v>
      </c>
      <c r="J90" s="1426">
        <v>34125.699999999997</v>
      </c>
      <c r="K90" s="907">
        <f t="shared" si="16"/>
        <v>24.567477286798177</v>
      </c>
    </row>
    <row r="91" spans="1:11" s="907" customFormat="1" ht="14.1" customHeight="1" x14ac:dyDescent="0.2">
      <c r="A91" s="1051"/>
      <c r="B91" s="1321" t="s">
        <v>973</v>
      </c>
      <c r="C91" s="1394">
        <f>+D90</f>
        <v>48351.76</v>
      </c>
      <c r="D91" s="1394">
        <v>48495.9</v>
      </c>
      <c r="E91" s="1320">
        <f t="shared" si="12"/>
        <v>16.22034133481344</v>
      </c>
      <c r="F91" s="1390">
        <f t="shared" si="8"/>
        <v>2.0275426668516801</v>
      </c>
      <c r="G91" s="1320">
        <f t="shared" si="13"/>
        <v>2.7299242424242313E-2</v>
      </c>
      <c r="H91" s="1390">
        <f t="shared" si="14"/>
        <v>5.5350378787878782E-2</v>
      </c>
      <c r="I91" s="1426">
        <f t="shared" si="15"/>
        <v>144.13999999999942</v>
      </c>
      <c r="J91" s="1426">
        <v>2338</v>
      </c>
      <c r="K91" s="907">
        <f t="shared" si="16"/>
        <v>16.22034133481344</v>
      </c>
    </row>
    <row r="92" spans="1:11" s="907" customFormat="1" ht="14.1" customHeight="1" x14ac:dyDescent="0.2">
      <c r="A92" s="1051"/>
      <c r="B92" s="1321"/>
      <c r="C92" s="1394"/>
      <c r="D92" s="1394"/>
      <c r="E92" s="1320"/>
      <c r="F92" s="1390"/>
      <c r="G92" s="1320">
        <f t="shared" si="13"/>
        <v>0</v>
      </c>
      <c r="H92" s="1390">
        <f t="shared" si="14"/>
        <v>0</v>
      </c>
      <c r="I92" s="1426">
        <f t="shared" si="15"/>
        <v>0</v>
      </c>
      <c r="J92" s="1426"/>
    </row>
    <row r="93" spans="1:11" s="907" customFormat="1" ht="14.1" customHeight="1" x14ac:dyDescent="0.2">
      <c r="A93" s="1051"/>
      <c r="B93" s="1321"/>
      <c r="C93" s="1394"/>
      <c r="D93" s="1394"/>
      <c r="E93" s="1320"/>
      <c r="F93" s="1390"/>
      <c r="G93" s="1320">
        <f t="shared" si="13"/>
        <v>0</v>
      </c>
      <c r="H93" s="1390">
        <f t="shared" si="14"/>
        <v>0</v>
      </c>
      <c r="I93" s="1426">
        <f t="shared" si="15"/>
        <v>0</v>
      </c>
      <c r="J93" s="1426"/>
    </row>
    <row r="94" spans="1:11" s="907" customFormat="1" ht="14.1" customHeight="1" x14ac:dyDescent="0.2">
      <c r="A94" s="1051"/>
      <c r="B94" s="1321"/>
      <c r="C94" s="1394"/>
      <c r="D94" s="1394"/>
      <c r="E94" s="1320"/>
      <c r="F94" s="1390"/>
      <c r="G94" s="1320">
        <f t="shared" si="13"/>
        <v>0</v>
      </c>
      <c r="H94" s="1390">
        <f t="shared" si="14"/>
        <v>0</v>
      </c>
      <c r="I94" s="1426">
        <f t="shared" si="15"/>
        <v>0</v>
      </c>
      <c r="J94" s="1426"/>
    </row>
    <row r="95" spans="1:11" s="907" customFormat="1" ht="14.1" customHeight="1" x14ac:dyDescent="0.2">
      <c r="A95" s="1051"/>
      <c r="B95" s="1321"/>
      <c r="C95" s="1394"/>
      <c r="D95" s="1394"/>
      <c r="E95" s="1320"/>
      <c r="F95" s="1390"/>
      <c r="G95" s="1320">
        <f t="shared" si="13"/>
        <v>0</v>
      </c>
      <c r="H95" s="1390">
        <f t="shared" si="14"/>
        <v>0</v>
      </c>
      <c r="I95" s="1426">
        <f t="shared" si="15"/>
        <v>0</v>
      </c>
      <c r="J95" s="1424"/>
    </row>
    <row r="96" spans="1:11" s="907" customFormat="1" ht="14.1" customHeight="1" x14ac:dyDescent="0.2">
      <c r="A96" s="1051"/>
      <c r="B96" s="1321"/>
      <c r="C96" s="1394"/>
      <c r="D96" s="1394"/>
      <c r="E96" s="1320"/>
      <c r="F96" s="1390"/>
      <c r="G96" s="1320">
        <f t="shared" si="13"/>
        <v>0</v>
      </c>
      <c r="H96" s="1390">
        <f t="shared" si="14"/>
        <v>0</v>
      </c>
      <c r="I96" s="1426">
        <f t="shared" si="15"/>
        <v>0</v>
      </c>
      <c r="J96" s="1424"/>
    </row>
    <row r="97" spans="1:11" s="907" customFormat="1" ht="14.1" customHeight="1" x14ac:dyDescent="0.2">
      <c r="A97" s="1051"/>
      <c r="B97" s="1321"/>
      <c r="C97" s="1394"/>
      <c r="D97" s="1394"/>
      <c r="E97" s="1320"/>
      <c r="F97" s="1390"/>
      <c r="G97" s="1320">
        <f t="shared" si="13"/>
        <v>0</v>
      </c>
      <c r="H97" s="1390">
        <f t="shared" si="14"/>
        <v>0</v>
      </c>
      <c r="I97" s="1426">
        <f t="shared" si="15"/>
        <v>0</v>
      </c>
      <c r="J97" s="1424"/>
    </row>
    <row r="98" spans="1:11" s="907" customFormat="1" ht="14.1" customHeight="1" x14ac:dyDescent="0.2">
      <c r="A98" s="1051"/>
      <c r="B98" s="1321"/>
      <c r="C98" s="1394"/>
      <c r="D98" s="1394"/>
      <c r="E98" s="1320"/>
      <c r="F98" s="1390"/>
      <c r="G98" s="1320">
        <f t="shared" si="13"/>
        <v>0</v>
      </c>
      <c r="H98" s="1390">
        <f t="shared" si="14"/>
        <v>0</v>
      </c>
      <c r="I98" s="1426">
        <f t="shared" si="15"/>
        <v>0</v>
      </c>
      <c r="J98" s="1424"/>
    </row>
    <row r="99" spans="1:11" s="907" customFormat="1" ht="14.1" customHeight="1" x14ac:dyDescent="0.2">
      <c r="A99" s="1051"/>
      <c r="B99" s="1321"/>
      <c r="C99" s="1394"/>
      <c r="D99" s="1394"/>
      <c r="E99" s="1320"/>
      <c r="F99" s="1390"/>
      <c r="G99" s="1320">
        <f t="shared" si="13"/>
        <v>0</v>
      </c>
      <c r="H99" s="1390">
        <f t="shared" si="14"/>
        <v>0</v>
      </c>
      <c r="I99" s="1426">
        <f t="shared" si="15"/>
        <v>0</v>
      </c>
      <c r="J99" s="1424"/>
    </row>
    <row r="100" spans="1:11" s="907" customFormat="1" ht="14.1" customHeight="1" x14ac:dyDescent="0.2">
      <c r="A100" s="1051"/>
      <c r="B100" s="1405"/>
      <c r="C100" s="1407"/>
      <c r="D100" s="1407"/>
      <c r="E100" s="1407"/>
      <c r="F100" s="1406"/>
      <c r="G100" s="1320" t="s">
        <v>955</v>
      </c>
      <c r="H100" s="1390">
        <f>SUM(H60:H99)</f>
        <v>15.91520762310606</v>
      </c>
      <c r="I100" s="1426"/>
      <c r="J100" s="1424"/>
    </row>
    <row r="101" spans="1:11" s="907" customFormat="1" ht="15" x14ac:dyDescent="0.2">
      <c r="A101" s="1051"/>
      <c r="B101" s="1051"/>
      <c r="C101" s="1051"/>
      <c r="D101" s="1051"/>
      <c r="E101" s="1051"/>
      <c r="F101" s="1051"/>
      <c r="G101" s="1051"/>
      <c r="H101" s="1051"/>
      <c r="I101" s="1424"/>
      <c r="J101" s="1424"/>
    </row>
    <row r="102" spans="1:11" s="907" customFormat="1" ht="15" customHeight="1" x14ac:dyDescent="0.25">
      <c r="A102" s="1051"/>
      <c r="B102" s="1133" t="s">
        <v>615</v>
      </c>
      <c r="C102" s="1133"/>
      <c r="D102" s="1402"/>
      <c r="E102" s="1402"/>
      <c r="F102" s="1402"/>
      <c r="G102" s="1132" t="s">
        <v>694</v>
      </c>
      <c r="H102" s="1403" t="s">
        <v>963</v>
      </c>
      <c r="I102" s="1424"/>
      <c r="J102" s="1424"/>
    </row>
    <row r="103" spans="1:11" s="907" customFormat="1" ht="15" customHeight="1" x14ac:dyDescent="0.25">
      <c r="A103" s="1051"/>
      <c r="B103" s="1133" t="s">
        <v>962</v>
      </c>
      <c r="C103" s="1403"/>
      <c r="D103" s="1402"/>
      <c r="E103" s="1402"/>
      <c r="F103" s="1402"/>
      <c r="G103" s="1133"/>
      <c r="H103" s="1402"/>
      <c r="I103" s="1424"/>
      <c r="J103" s="1424"/>
    </row>
    <row r="104" spans="1:11" s="907" customFormat="1" ht="15" customHeight="1" x14ac:dyDescent="0.25">
      <c r="A104" s="1051"/>
      <c r="B104" s="1133" t="s">
        <v>964</v>
      </c>
      <c r="C104" s="1403"/>
      <c r="D104" s="1402"/>
      <c r="E104" s="1402"/>
      <c r="F104" s="1402"/>
      <c r="H104" s="1134" t="s">
        <v>961</v>
      </c>
      <c r="I104" s="1424"/>
      <c r="J104" s="1424"/>
    </row>
    <row r="105" spans="1:11" s="907" customFormat="1" ht="15" customHeight="1" x14ac:dyDescent="0.2">
      <c r="A105" s="1051"/>
      <c r="B105" s="1051"/>
      <c r="C105" s="1051"/>
      <c r="D105" s="1051"/>
      <c r="E105" s="1051"/>
      <c r="F105" s="1051"/>
      <c r="G105" s="1051"/>
      <c r="H105" s="1051"/>
      <c r="I105" s="1424"/>
      <c r="J105" s="1424"/>
    </row>
    <row r="106" spans="1:11" s="913" customFormat="1" ht="30" x14ac:dyDescent="0.4">
      <c r="A106" s="1131"/>
      <c r="B106" s="1569" t="s">
        <v>960</v>
      </c>
      <c r="C106" s="1569"/>
      <c r="D106" s="1569"/>
      <c r="E106" s="1569"/>
      <c r="F106" s="1569"/>
      <c r="G106" s="1569"/>
      <c r="H106" s="1569"/>
      <c r="I106" s="1425"/>
      <c r="J106" s="1425"/>
    </row>
    <row r="107" spans="1:11" s="907" customFormat="1" ht="15" customHeight="1" x14ac:dyDescent="0.25">
      <c r="A107" s="1051"/>
      <c r="B107" s="1577" t="s">
        <v>959</v>
      </c>
      <c r="C107" s="1578"/>
      <c r="D107" s="1578"/>
      <c r="E107" s="1578"/>
      <c r="F107" s="1578"/>
      <c r="G107" s="1578"/>
      <c r="H107" s="1578"/>
      <c r="I107" s="1424"/>
      <c r="J107" s="1424"/>
    </row>
    <row r="108" spans="1:11" s="907" customFormat="1" ht="14.1" customHeight="1" x14ac:dyDescent="0.2">
      <c r="A108" s="1051"/>
      <c r="B108" s="1570" t="s">
        <v>274</v>
      </c>
      <c r="C108" s="1574" t="s">
        <v>275</v>
      </c>
      <c r="D108" s="1574" t="s">
        <v>276</v>
      </c>
      <c r="E108" s="1570" t="s">
        <v>958</v>
      </c>
      <c r="F108" s="1575" t="s">
        <v>957</v>
      </c>
      <c r="G108" s="1572" t="s">
        <v>516</v>
      </c>
      <c r="H108" s="1572" t="s">
        <v>956</v>
      </c>
      <c r="I108" s="1424"/>
      <c r="J108" s="1424"/>
    </row>
    <row r="109" spans="1:11" s="907" customFormat="1" ht="14.1" customHeight="1" x14ac:dyDescent="0.2">
      <c r="A109" s="1051"/>
      <c r="B109" s="1571"/>
      <c r="C109" s="1571"/>
      <c r="D109" s="1571"/>
      <c r="E109" s="1571"/>
      <c r="F109" s="1576"/>
      <c r="G109" s="1573"/>
      <c r="H109" s="1573"/>
      <c r="I109" s="1424" t="s">
        <v>270</v>
      </c>
      <c r="J109" s="1424" t="s">
        <v>990</v>
      </c>
      <c r="K109" s="1424" t="s">
        <v>989</v>
      </c>
    </row>
    <row r="110" spans="1:11" s="907" customFormat="1" ht="14.1" customHeight="1" x14ac:dyDescent="0.2">
      <c r="A110" s="1051"/>
      <c r="B110" s="1321" t="s">
        <v>607</v>
      </c>
      <c r="C110" s="1394">
        <v>1225</v>
      </c>
      <c r="D110" s="1394">
        <v>1499.27</v>
      </c>
      <c r="E110" s="1320">
        <f>+K110</f>
        <v>8.3581871878076353</v>
      </c>
      <c r="F110" s="1390">
        <f t="shared" ref="F110:F147" si="18">SUM(E110/24)*3</f>
        <v>1.0447733984759544</v>
      </c>
      <c r="G110" s="1320">
        <f t="shared" ref="G110:G149" si="19">(D110-C110)/5280</f>
        <v>5.1945075757575752E-2</v>
      </c>
      <c r="H110" s="1390">
        <f t="shared" ref="H110:H149" si="20">SUM(F110*G110)</f>
        <v>5.4270833333333331E-2</v>
      </c>
      <c r="I110" s="1426">
        <f t="shared" ref="I110:I149" si="21">D110-C110</f>
        <v>274.27</v>
      </c>
      <c r="J110" s="1424">
        <v>2292.4</v>
      </c>
      <c r="K110" s="907">
        <f>+J110/I110</f>
        <v>8.3581871878076353</v>
      </c>
    </row>
    <row r="111" spans="1:11" s="907" customFormat="1" ht="14.1" customHeight="1" x14ac:dyDescent="0.2">
      <c r="A111" s="1051"/>
      <c r="B111" s="1321" t="s">
        <v>607</v>
      </c>
      <c r="C111" s="1394">
        <v>1225</v>
      </c>
      <c r="D111" s="1394">
        <v>1489.92</v>
      </c>
      <c r="E111" s="1320">
        <f t="shared" ref="E111:E136" si="22">+K111</f>
        <v>7.714026876038047</v>
      </c>
      <c r="F111" s="1390">
        <f t="shared" si="18"/>
        <v>0.96425335950475599</v>
      </c>
      <c r="G111" s="1320">
        <f t="shared" si="19"/>
        <v>5.0174242424242441E-2</v>
      </c>
      <c r="H111" s="1390">
        <f t="shared" si="20"/>
        <v>4.8380681818181823E-2</v>
      </c>
      <c r="I111" s="1426">
        <f t="shared" si="21"/>
        <v>264.92000000000007</v>
      </c>
      <c r="J111" s="1426">
        <v>2043.6</v>
      </c>
      <c r="K111" s="907">
        <f t="shared" ref="K111:K136" si="23">+J111/I111</f>
        <v>7.714026876038047</v>
      </c>
    </row>
    <row r="112" spans="1:11" s="907" customFormat="1" ht="14.1" customHeight="1" x14ac:dyDescent="0.2">
      <c r="A112" s="1051"/>
      <c r="B112" s="1321"/>
      <c r="C112" s="1394"/>
      <c r="D112" s="1394"/>
      <c r="E112" s="1320"/>
      <c r="F112" s="1390"/>
      <c r="G112" s="1320"/>
      <c r="H112" s="1390"/>
      <c r="I112" s="1426"/>
      <c r="J112" s="1426"/>
    </row>
    <row r="113" spans="1:11" s="907" customFormat="1" ht="14.1" customHeight="1" x14ac:dyDescent="0.2">
      <c r="A113" s="1051"/>
      <c r="B113" s="1321" t="s">
        <v>607</v>
      </c>
      <c r="C113" s="1394">
        <v>1580.18</v>
      </c>
      <c r="D113" s="1394">
        <v>1800</v>
      </c>
      <c r="E113" s="1320">
        <f t="shared" si="22"/>
        <v>9.5619142935128778</v>
      </c>
      <c r="F113" s="1390">
        <f t="shared" si="18"/>
        <v>1.1952392866891097</v>
      </c>
      <c r="G113" s="1320">
        <f t="shared" si="19"/>
        <v>4.1632575757575743E-2</v>
      </c>
      <c r="H113" s="1390">
        <f t="shared" si="20"/>
        <v>4.9760890151515157E-2</v>
      </c>
      <c r="I113" s="1426">
        <f t="shared" si="21"/>
        <v>219.81999999999994</v>
      </c>
      <c r="J113" s="1426">
        <v>2101.9</v>
      </c>
      <c r="K113" s="907">
        <f t="shared" si="23"/>
        <v>9.5619142935128778</v>
      </c>
    </row>
    <row r="114" spans="1:11" s="907" customFormat="1" ht="14.1" customHeight="1" x14ac:dyDescent="0.2">
      <c r="A114" s="1051"/>
      <c r="B114" s="1321" t="s">
        <v>607</v>
      </c>
      <c r="C114" s="1394">
        <v>1590.19</v>
      </c>
      <c r="D114" s="1394">
        <v>1800</v>
      </c>
      <c r="E114" s="1320">
        <f t="shared" si="22"/>
        <v>12.041370764024597</v>
      </c>
      <c r="F114" s="1390">
        <f t="shared" si="18"/>
        <v>1.5051713455030744</v>
      </c>
      <c r="G114" s="1320">
        <f t="shared" si="19"/>
        <v>3.9736742424242411E-2</v>
      </c>
      <c r="H114" s="1390">
        <f t="shared" si="20"/>
        <v>5.981060606060605E-2</v>
      </c>
      <c r="I114" s="1426">
        <f t="shared" si="21"/>
        <v>209.80999999999995</v>
      </c>
      <c r="J114" s="1426">
        <v>2526.4</v>
      </c>
      <c r="K114" s="907">
        <f t="shared" si="23"/>
        <v>12.041370764024597</v>
      </c>
    </row>
    <row r="115" spans="1:11" s="907" customFormat="1" ht="14.1" customHeight="1" x14ac:dyDescent="0.2">
      <c r="A115" s="1051"/>
      <c r="B115" s="1321"/>
      <c r="C115" s="1394"/>
      <c r="D115" s="1394"/>
      <c r="E115" s="1320"/>
      <c r="F115" s="1390"/>
      <c r="G115" s="1320"/>
      <c r="H115" s="1390"/>
      <c r="I115" s="1426"/>
      <c r="J115" s="1426"/>
    </row>
    <row r="116" spans="1:11" s="907" customFormat="1" ht="14.1" customHeight="1" x14ac:dyDescent="0.2">
      <c r="A116" s="1051"/>
      <c r="B116" s="1321" t="s">
        <v>606</v>
      </c>
      <c r="C116" s="1394">
        <v>1125</v>
      </c>
      <c r="D116" s="1394">
        <v>1283.75</v>
      </c>
      <c r="E116" s="1320">
        <f t="shared" si="22"/>
        <v>8.4541732283464555</v>
      </c>
      <c r="F116" s="1390">
        <f t="shared" si="18"/>
        <v>1.0567716535433069</v>
      </c>
      <c r="G116" s="1320">
        <f t="shared" si="19"/>
        <v>3.006628787878788E-2</v>
      </c>
      <c r="H116" s="1390">
        <f t="shared" si="20"/>
        <v>3.1773200757575754E-2</v>
      </c>
      <c r="I116" s="1426">
        <f t="shared" si="21"/>
        <v>158.75</v>
      </c>
      <c r="J116" s="1426">
        <v>1342.1</v>
      </c>
      <c r="K116" s="907">
        <f t="shared" si="23"/>
        <v>8.4541732283464555</v>
      </c>
    </row>
    <row r="117" spans="1:11" s="907" customFormat="1" ht="14.1" customHeight="1" x14ac:dyDescent="0.2">
      <c r="A117" s="1051"/>
      <c r="B117" s="1321" t="s">
        <v>606</v>
      </c>
      <c r="C117" s="1394">
        <v>1125</v>
      </c>
      <c r="D117" s="1394">
        <v>1271.68</v>
      </c>
      <c r="E117" s="1320">
        <f t="shared" si="22"/>
        <v>13.528770111808011</v>
      </c>
      <c r="F117" s="1390">
        <f t="shared" si="18"/>
        <v>1.6910962639760014</v>
      </c>
      <c r="G117" s="1320">
        <f t="shared" si="19"/>
        <v>2.7780303030303044E-2</v>
      </c>
      <c r="H117" s="1390">
        <f t="shared" si="20"/>
        <v>4.6979166666666669E-2</v>
      </c>
      <c r="I117" s="1426">
        <f t="shared" si="21"/>
        <v>146.68000000000006</v>
      </c>
      <c r="J117" s="1426">
        <v>1984.4</v>
      </c>
      <c r="K117" s="907">
        <f t="shared" si="23"/>
        <v>13.528770111808011</v>
      </c>
    </row>
    <row r="118" spans="1:11" s="907" customFormat="1" ht="14.1" customHeight="1" x14ac:dyDescent="0.2">
      <c r="A118" s="1051"/>
      <c r="B118" s="1321"/>
      <c r="C118" s="1394"/>
      <c r="D118" s="1394"/>
      <c r="E118" s="1320"/>
      <c r="F118" s="1390"/>
      <c r="G118" s="1320"/>
      <c r="H118" s="1390"/>
      <c r="I118" s="1426"/>
      <c r="J118" s="1426"/>
    </row>
    <row r="119" spans="1:11" s="907" customFormat="1" ht="14.1" customHeight="1" x14ac:dyDescent="0.2">
      <c r="A119" s="1051"/>
      <c r="B119" s="1321" t="s">
        <v>606</v>
      </c>
      <c r="C119" s="1394">
        <v>1348.91</v>
      </c>
      <c r="D119" s="1394">
        <v>1500</v>
      </c>
      <c r="E119" s="1320">
        <f t="shared" si="22"/>
        <v>8.8457210933880521</v>
      </c>
      <c r="F119" s="1390">
        <f t="shared" si="18"/>
        <v>1.1057151366735065</v>
      </c>
      <c r="G119" s="1320">
        <f t="shared" si="19"/>
        <v>2.8615530303030288E-2</v>
      </c>
      <c r="H119" s="1390">
        <f t="shared" si="20"/>
        <v>3.1640625000000006E-2</v>
      </c>
      <c r="I119" s="1426">
        <f t="shared" si="21"/>
        <v>151.08999999999992</v>
      </c>
      <c r="J119" s="1426">
        <v>1336.5</v>
      </c>
      <c r="K119" s="907">
        <f t="shared" si="23"/>
        <v>8.8457210933880521</v>
      </c>
    </row>
    <row r="120" spans="1:11" s="907" customFormat="1" ht="14.1" customHeight="1" x14ac:dyDescent="0.2">
      <c r="A120" s="1051"/>
      <c r="B120" s="1321" t="s">
        <v>606</v>
      </c>
      <c r="C120" s="1394">
        <v>1360.25</v>
      </c>
      <c r="D120" s="1394">
        <v>1500</v>
      </c>
      <c r="E120" s="1320">
        <f t="shared" si="22"/>
        <v>12.276207513416814</v>
      </c>
      <c r="F120" s="1390">
        <f t="shared" si="18"/>
        <v>1.5345259391771018</v>
      </c>
      <c r="G120" s="1320">
        <f t="shared" si="19"/>
        <v>2.6467803030303029E-2</v>
      </c>
      <c r="H120" s="1390">
        <f t="shared" si="20"/>
        <v>4.0615530303030299E-2</v>
      </c>
      <c r="I120" s="1426">
        <f t="shared" si="21"/>
        <v>139.75</v>
      </c>
      <c r="J120" s="1426">
        <v>1715.6</v>
      </c>
      <c r="K120" s="907">
        <f t="shared" si="23"/>
        <v>12.276207513416814</v>
      </c>
    </row>
    <row r="121" spans="1:11" s="907" customFormat="1" ht="14.1" customHeight="1" x14ac:dyDescent="0.2">
      <c r="A121" s="1051"/>
      <c r="B121" s="1321"/>
      <c r="C121" s="1394"/>
      <c r="D121" s="1394"/>
      <c r="E121" s="1320"/>
      <c r="F121" s="1390"/>
      <c r="G121" s="1320"/>
      <c r="H121" s="1390"/>
      <c r="I121" s="1426"/>
      <c r="J121" s="1426"/>
    </row>
    <row r="122" spans="1:11" s="907" customFormat="1" ht="14.1" customHeight="1" x14ac:dyDescent="0.2">
      <c r="A122" s="1051"/>
      <c r="B122" s="1321" t="s">
        <v>605</v>
      </c>
      <c r="C122" s="1394">
        <v>1055.5</v>
      </c>
      <c r="D122" s="1394">
        <v>2236</v>
      </c>
      <c r="E122" s="1320">
        <f t="shared" si="22"/>
        <v>35.939178314273612</v>
      </c>
      <c r="F122" s="1390">
        <f t="shared" si="18"/>
        <v>4.4923972892842015</v>
      </c>
      <c r="G122" s="1320">
        <f t="shared" si="19"/>
        <v>0.22357954545454545</v>
      </c>
      <c r="H122" s="1390">
        <f t="shared" si="20"/>
        <v>1.0044081439393939</v>
      </c>
      <c r="I122" s="1426">
        <f t="shared" si="21"/>
        <v>1180.5</v>
      </c>
      <c r="J122" s="1426">
        <v>42426.2</v>
      </c>
      <c r="K122" s="907">
        <f t="shared" si="23"/>
        <v>35.939178314273612</v>
      </c>
    </row>
    <row r="123" spans="1:11" s="907" customFormat="1" ht="14.1" customHeight="1" x14ac:dyDescent="0.2">
      <c r="A123" s="1051"/>
      <c r="B123" s="1321" t="s">
        <v>605</v>
      </c>
      <c r="C123" s="1394">
        <v>1821.67</v>
      </c>
      <c r="D123" s="1394">
        <v>2236</v>
      </c>
      <c r="E123" s="1320">
        <f t="shared" si="22"/>
        <v>3.4704221272898423</v>
      </c>
      <c r="F123" s="1390">
        <f t="shared" si="18"/>
        <v>0.43380276591123035</v>
      </c>
      <c r="G123" s="1320">
        <f t="shared" si="19"/>
        <v>7.8471590909090894E-2</v>
      </c>
      <c r="H123" s="1390">
        <f t="shared" si="20"/>
        <v>3.404119318181819E-2</v>
      </c>
      <c r="I123" s="1426">
        <f t="shared" si="21"/>
        <v>414.32999999999993</v>
      </c>
      <c r="J123" s="1426">
        <v>1437.9</v>
      </c>
      <c r="K123" s="907">
        <f t="shared" si="23"/>
        <v>3.4704221272898423</v>
      </c>
    </row>
    <row r="124" spans="1:11" s="907" customFormat="1" ht="14.1" customHeight="1" x14ac:dyDescent="0.2">
      <c r="A124" s="1051"/>
      <c r="B124" s="1321"/>
      <c r="C124" s="1394"/>
      <c r="D124" s="1394"/>
      <c r="E124" s="1320"/>
      <c r="F124" s="1390"/>
      <c r="G124" s="1320"/>
      <c r="H124" s="1390"/>
      <c r="I124" s="1426"/>
      <c r="J124" s="1426"/>
    </row>
    <row r="125" spans="1:11" s="907" customFormat="1" ht="14.1" customHeight="1" x14ac:dyDescent="0.2">
      <c r="A125" s="1051"/>
      <c r="B125" s="1321" t="s">
        <v>604</v>
      </c>
      <c r="C125" s="1394">
        <v>1020</v>
      </c>
      <c r="D125" s="1394">
        <v>1154.22</v>
      </c>
      <c r="E125" s="1320">
        <f t="shared" si="22"/>
        <v>7.9228132916107876</v>
      </c>
      <c r="F125" s="1390">
        <f t="shared" si="18"/>
        <v>0.99035166145134856</v>
      </c>
      <c r="G125" s="1320">
        <f t="shared" si="19"/>
        <v>2.5420454545454552E-2</v>
      </c>
      <c r="H125" s="1390">
        <f t="shared" si="20"/>
        <v>2.5175189393939403E-2</v>
      </c>
      <c r="I125" s="1426">
        <f t="shared" si="21"/>
        <v>134.22000000000003</v>
      </c>
      <c r="J125" s="1426">
        <v>1063.4000000000001</v>
      </c>
      <c r="K125" s="907">
        <f t="shared" si="23"/>
        <v>7.9228132916107876</v>
      </c>
    </row>
    <row r="126" spans="1:11" s="907" customFormat="1" ht="14.1" customHeight="1" x14ac:dyDescent="0.2">
      <c r="A126" s="1051"/>
      <c r="B126" s="1321" t="s">
        <v>604</v>
      </c>
      <c r="C126" s="1394">
        <v>1020</v>
      </c>
      <c r="D126" s="1394">
        <v>1066.1400000000001</v>
      </c>
      <c r="E126" s="1320">
        <f t="shared" si="22"/>
        <v>1.7837017771998227</v>
      </c>
      <c r="F126" s="1390">
        <f t="shared" si="18"/>
        <v>0.22296272214997784</v>
      </c>
      <c r="G126" s="1320">
        <f t="shared" si="19"/>
        <v>8.7386363636363824E-3</v>
      </c>
      <c r="H126" s="1390">
        <f t="shared" si="20"/>
        <v>1.9483901515151515E-3</v>
      </c>
      <c r="I126" s="1426">
        <f t="shared" si="21"/>
        <v>46.1400000000001</v>
      </c>
      <c r="J126" s="1426">
        <v>82.3</v>
      </c>
      <c r="K126" s="907">
        <f t="shared" si="23"/>
        <v>1.7837017771998227</v>
      </c>
    </row>
    <row r="127" spans="1:11" s="907" customFormat="1" ht="14.1" customHeight="1" x14ac:dyDescent="0.2">
      <c r="A127" s="1051"/>
      <c r="B127" s="1321"/>
      <c r="C127" s="1394"/>
      <c r="D127" s="1394"/>
      <c r="E127" s="1320"/>
      <c r="F127" s="1390"/>
      <c r="G127" s="1320"/>
      <c r="H127" s="1390"/>
      <c r="I127" s="1426"/>
      <c r="J127" s="1426"/>
    </row>
    <row r="128" spans="1:11" s="907" customFormat="1" ht="14.1" customHeight="1" x14ac:dyDescent="0.2">
      <c r="A128" s="1051"/>
      <c r="B128" s="1321" t="s">
        <v>604</v>
      </c>
      <c r="C128" s="1394">
        <v>1261.17</v>
      </c>
      <c r="D128" s="1394">
        <v>1445.57</v>
      </c>
      <c r="E128" s="1320">
        <f t="shared" si="22"/>
        <v>4.7673535791757082</v>
      </c>
      <c r="F128" s="1390">
        <f t="shared" si="18"/>
        <v>0.59591919739696353</v>
      </c>
      <c r="G128" s="1320">
        <f t="shared" si="19"/>
        <v>3.4924242424242399E-2</v>
      </c>
      <c r="H128" s="1390">
        <f t="shared" si="20"/>
        <v>2.0812026515151516E-2</v>
      </c>
      <c r="I128" s="1426">
        <f t="shared" si="21"/>
        <v>184.39999999999986</v>
      </c>
      <c r="J128" s="1426">
        <v>879.1</v>
      </c>
      <c r="K128" s="907">
        <f t="shared" si="23"/>
        <v>4.7673535791757082</v>
      </c>
    </row>
    <row r="129" spans="1:11" s="907" customFormat="1" ht="14.1" customHeight="1" x14ac:dyDescent="0.2">
      <c r="A129" s="1051"/>
      <c r="B129" s="1321" t="s">
        <v>604</v>
      </c>
      <c r="C129" s="1394">
        <v>1269.32</v>
      </c>
      <c r="D129" s="1394">
        <v>1373.74</v>
      </c>
      <c r="E129" s="1320">
        <f t="shared" si="22"/>
        <v>17.858647768626685</v>
      </c>
      <c r="F129" s="1390">
        <f t="shared" si="18"/>
        <v>2.2323309710783357</v>
      </c>
      <c r="G129" s="1320">
        <f t="shared" si="19"/>
        <v>1.9776515151515166E-2</v>
      </c>
      <c r="H129" s="1390">
        <f t="shared" si="20"/>
        <v>4.4147727272727269E-2</v>
      </c>
      <c r="I129" s="1426">
        <f t="shared" si="21"/>
        <v>104.42000000000007</v>
      </c>
      <c r="J129" s="1426">
        <v>1864.8</v>
      </c>
      <c r="K129" s="907">
        <f t="shared" si="23"/>
        <v>17.858647768626685</v>
      </c>
    </row>
    <row r="130" spans="1:11" s="907" customFormat="1" ht="14.1" customHeight="1" x14ac:dyDescent="0.2">
      <c r="A130" s="1051"/>
      <c r="B130" s="1321"/>
      <c r="C130" s="1394"/>
      <c r="D130" s="1394"/>
      <c r="E130" s="1320"/>
      <c r="F130" s="1390"/>
      <c r="G130" s="1320"/>
      <c r="H130" s="1390"/>
      <c r="I130" s="1426"/>
      <c r="J130" s="1426"/>
    </row>
    <row r="131" spans="1:11" s="907" customFormat="1" ht="14.1" customHeight="1" x14ac:dyDescent="0.2">
      <c r="A131" s="1051"/>
      <c r="B131" s="1321" t="s">
        <v>603</v>
      </c>
      <c r="C131" s="1394">
        <v>1464.88</v>
      </c>
      <c r="D131" s="1394">
        <v>1501.64</v>
      </c>
      <c r="E131" s="1320">
        <f t="shared" si="22"/>
        <v>11.077257889009795</v>
      </c>
      <c r="F131" s="1390">
        <f t="shared" si="18"/>
        <v>1.3846572361262244</v>
      </c>
      <c r="G131" s="1320">
        <f t="shared" si="19"/>
        <v>6.9621212121212103E-3</v>
      </c>
      <c r="H131" s="1390">
        <f t="shared" si="20"/>
        <v>9.6401515151515148E-3</v>
      </c>
      <c r="I131" s="1426">
        <f t="shared" si="21"/>
        <v>36.759999999999991</v>
      </c>
      <c r="J131" s="1426">
        <v>407.2</v>
      </c>
      <c r="K131" s="907">
        <f t="shared" si="23"/>
        <v>11.077257889009795</v>
      </c>
    </row>
    <row r="132" spans="1:11" s="907" customFormat="1" ht="14.1" customHeight="1" x14ac:dyDescent="0.2">
      <c r="A132" s="1051"/>
      <c r="B132" s="1321" t="s">
        <v>603</v>
      </c>
      <c r="C132" s="1394">
        <v>1469.42</v>
      </c>
      <c r="D132" s="1394">
        <v>1502.52</v>
      </c>
      <c r="E132" s="1320">
        <f t="shared" si="22"/>
        <v>8.5468277945619562</v>
      </c>
      <c r="F132" s="1390">
        <f t="shared" si="18"/>
        <v>1.0683534743202445</v>
      </c>
      <c r="G132" s="1320">
        <f t="shared" si="19"/>
        <v>6.2689393939393771E-3</v>
      </c>
      <c r="H132" s="1390">
        <f t="shared" si="20"/>
        <v>6.6974431818181811E-3</v>
      </c>
      <c r="I132" s="1426">
        <f t="shared" si="21"/>
        <v>33.099999999999909</v>
      </c>
      <c r="J132" s="1426">
        <v>282.89999999999998</v>
      </c>
      <c r="K132" s="907">
        <f t="shared" si="23"/>
        <v>8.5468277945619562</v>
      </c>
    </row>
    <row r="133" spans="1:11" s="907" customFormat="1" ht="14.1" customHeight="1" x14ac:dyDescent="0.2">
      <c r="A133" s="1051"/>
      <c r="B133" s="1321"/>
      <c r="C133" s="1394"/>
      <c r="D133" s="1394"/>
      <c r="E133" s="1320"/>
      <c r="F133" s="1390"/>
      <c r="G133" s="1320"/>
      <c r="H133" s="1390"/>
      <c r="I133" s="1426"/>
      <c r="J133" s="1426"/>
    </row>
    <row r="134" spans="1:11" s="907" customFormat="1" ht="14.1" customHeight="1" x14ac:dyDescent="0.2">
      <c r="A134" s="1051"/>
      <c r="B134" s="1321" t="s">
        <v>992</v>
      </c>
      <c r="C134" s="1394">
        <v>1037.57</v>
      </c>
      <c r="D134" s="1394">
        <v>1217.8399999999999</v>
      </c>
      <c r="E134" s="1320">
        <f t="shared" si="22"/>
        <v>29.696011538248186</v>
      </c>
      <c r="F134" s="1390">
        <f t="shared" si="18"/>
        <v>3.7120014422810232</v>
      </c>
      <c r="G134" s="1320">
        <f t="shared" si="19"/>
        <v>3.4142045454545453E-2</v>
      </c>
      <c r="H134" s="1390">
        <f t="shared" si="20"/>
        <v>0.12673532196969697</v>
      </c>
      <c r="I134" s="1426">
        <f t="shared" si="21"/>
        <v>180.26999999999998</v>
      </c>
      <c r="J134" s="1426">
        <v>5353.3</v>
      </c>
      <c r="K134" s="907">
        <f t="shared" si="23"/>
        <v>29.696011538248186</v>
      </c>
    </row>
    <row r="135" spans="1:11" s="907" customFormat="1" ht="14.1" customHeight="1" x14ac:dyDescent="0.2">
      <c r="A135" s="1051"/>
      <c r="B135" s="1321"/>
      <c r="C135" s="1394"/>
      <c r="D135" s="1394"/>
      <c r="E135" s="1320"/>
      <c r="F135" s="1390"/>
      <c r="G135" s="1320"/>
      <c r="H135" s="1390"/>
      <c r="I135" s="1426"/>
      <c r="J135" s="1426"/>
    </row>
    <row r="136" spans="1:11" s="907" customFormat="1" ht="14.1" customHeight="1" x14ac:dyDescent="0.2">
      <c r="A136" s="1051"/>
      <c r="B136" s="1321" t="s">
        <v>993</v>
      </c>
      <c r="C136" s="1394">
        <v>1052.69</v>
      </c>
      <c r="D136" s="1394">
        <v>1115.43</v>
      </c>
      <c r="E136" s="1320">
        <f t="shared" si="22"/>
        <v>14.512272872170861</v>
      </c>
      <c r="F136" s="1390">
        <f t="shared" si="18"/>
        <v>1.8140341090213576</v>
      </c>
      <c r="G136" s="1320">
        <f t="shared" si="19"/>
        <v>1.1882575757575758E-2</v>
      </c>
      <c r="H136" s="1390">
        <f t="shared" si="20"/>
        <v>2.1555397727272725E-2</v>
      </c>
      <c r="I136" s="1426">
        <f t="shared" si="21"/>
        <v>62.740000000000009</v>
      </c>
      <c r="J136" s="1426">
        <v>910.5</v>
      </c>
      <c r="K136" s="907">
        <f t="shared" si="23"/>
        <v>14.512272872170861</v>
      </c>
    </row>
    <row r="137" spans="1:11" s="907" customFormat="1" ht="14.1" customHeight="1" x14ac:dyDescent="0.2">
      <c r="A137" s="1051"/>
      <c r="B137" s="1321" t="s">
        <v>993</v>
      </c>
      <c r="C137" s="1394">
        <v>1307.8900000000001</v>
      </c>
      <c r="D137" s="1394">
        <v>1498.2</v>
      </c>
      <c r="E137" s="1320">
        <f t="shared" ref="E137:E140" si="24">+K137</f>
        <v>1.4854710735116392</v>
      </c>
      <c r="F137" s="1390">
        <f t="shared" si="18"/>
        <v>0.1856838841889549</v>
      </c>
      <c r="G137" s="1320">
        <f t="shared" ref="G137:G140" si="25">(D137-C137)/5280</f>
        <v>3.6043560606060593E-2</v>
      </c>
      <c r="H137" s="1390">
        <f t="shared" ref="H137:H148" si="26">SUM(F137*G137)</f>
        <v>6.6927083333333326E-3</v>
      </c>
      <c r="I137" s="1426">
        <f t="shared" ref="I137:I140" si="27">D137-C137</f>
        <v>190.30999999999995</v>
      </c>
      <c r="J137" s="1426">
        <v>282.7</v>
      </c>
      <c r="K137" s="907">
        <f t="shared" ref="K137:K140" si="28">+J137/I137</f>
        <v>1.4854710735116392</v>
      </c>
    </row>
    <row r="138" spans="1:11" s="907" customFormat="1" ht="14.1" customHeight="1" x14ac:dyDescent="0.2">
      <c r="A138" s="1051"/>
      <c r="B138" s="1321" t="s">
        <v>993</v>
      </c>
      <c r="C138" s="1394">
        <v>1537.91</v>
      </c>
      <c r="D138" s="1394">
        <v>1560.33</v>
      </c>
      <c r="E138" s="1320">
        <f t="shared" si="24"/>
        <v>2.1721677074041188</v>
      </c>
      <c r="F138" s="1390">
        <f t="shared" si="18"/>
        <v>0.27152096342551485</v>
      </c>
      <c r="G138" s="1320">
        <f t="shared" si="25"/>
        <v>4.2462121212120917E-3</v>
      </c>
      <c r="H138" s="1390">
        <f t="shared" si="26"/>
        <v>1.1529356060606061E-3</v>
      </c>
      <c r="I138" s="1426">
        <f t="shared" si="27"/>
        <v>22.419999999999845</v>
      </c>
      <c r="J138" s="1426">
        <v>48.7</v>
      </c>
      <c r="K138" s="907">
        <f t="shared" si="28"/>
        <v>2.1721677074041188</v>
      </c>
    </row>
    <row r="139" spans="1:11" s="907" customFormat="1" ht="14.1" customHeight="1" x14ac:dyDescent="0.2">
      <c r="A139" s="1051"/>
      <c r="B139" s="1321" t="s">
        <v>993</v>
      </c>
      <c r="C139" s="1394">
        <v>1580.01</v>
      </c>
      <c r="D139" s="1394">
        <v>1947.6</v>
      </c>
      <c r="E139" s="1320">
        <f t="shared" si="24"/>
        <v>2.1192089012214699</v>
      </c>
      <c r="F139" s="1390">
        <f t="shared" si="18"/>
        <v>0.26490111265268373</v>
      </c>
      <c r="G139" s="1320">
        <f t="shared" si="25"/>
        <v>6.9619318181818171E-2</v>
      </c>
      <c r="H139" s="1390">
        <f t="shared" si="26"/>
        <v>1.8442234848484847E-2</v>
      </c>
      <c r="I139" s="1426">
        <f t="shared" si="27"/>
        <v>367.58999999999992</v>
      </c>
      <c r="J139" s="1426">
        <v>779</v>
      </c>
      <c r="K139" s="907">
        <f t="shared" si="28"/>
        <v>2.1192089012214699</v>
      </c>
    </row>
    <row r="140" spans="1:11" s="907" customFormat="1" ht="14.1" customHeight="1" x14ac:dyDescent="0.2">
      <c r="A140" s="1051"/>
      <c r="B140" s="1321" t="s">
        <v>993</v>
      </c>
      <c r="C140" s="1394">
        <v>1038.28</v>
      </c>
      <c r="D140" s="1394">
        <v>1947.6</v>
      </c>
      <c r="E140" s="1320">
        <f t="shared" si="24"/>
        <v>11.645405357849823</v>
      </c>
      <c r="F140" s="1390">
        <f t="shared" si="18"/>
        <v>1.4556756697312279</v>
      </c>
      <c r="G140" s="1320">
        <f t="shared" si="25"/>
        <v>0.17221969696969697</v>
      </c>
      <c r="H140" s="1390">
        <f t="shared" si="26"/>
        <v>0.25069602272727276</v>
      </c>
      <c r="I140" s="1426">
        <f t="shared" si="27"/>
        <v>909.31999999999994</v>
      </c>
      <c r="J140" s="1426">
        <v>10589.4</v>
      </c>
      <c r="K140" s="907">
        <f t="shared" si="28"/>
        <v>11.645405357849823</v>
      </c>
    </row>
    <row r="141" spans="1:11" s="907" customFormat="1" ht="14.1" customHeight="1" x14ac:dyDescent="0.2">
      <c r="A141" s="1051"/>
      <c r="B141" s="1321"/>
      <c r="C141" s="1394"/>
      <c r="D141" s="1394"/>
      <c r="E141" s="1320"/>
      <c r="F141" s="1390"/>
      <c r="G141" s="1320">
        <f t="shared" si="19"/>
        <v>0</v>
      </c>
      <c r="H141" s="1390">
        <f t="shared" si="26"/>
        <v>0</v>
      </c>
      <c r="I141" s="1426">
        <f t="shared" si="21"/>
        <v>0</v>
      </c>
      <c r="J141" s="1426"/>
    </row>
    <row r="142" spans="1:11" s="907" customFormat="1" ht="14.1" customHeight="1" x14ac:dyDescent="0.2">
      <c r="A142" s="1051"/>
      <c r="B142" s="1321" t="s">
        <v>994</v>
      </c>
      <c r="C142" s="1394">
        <v>1013.62</v>
      </c>
      <c r="D142" s="1394">
        <v>1038.6199999999999</v>
      </c>
      <c r="E142" s="1320">
        <f t="shared" ref="E142:E143" si="29">+K142</f>
        <v>5.1000000000000236</v>
      </c>
      <c r="F142" s="1390">
        <f t="shared" si="18"/>
        <v>0.63750000000000295</v>
      </c>
      <c r="G142" s="1320">
        <f t="shared" si="19"/>
        <v>4.7348484848484633E-3</v>
      </c>
      <c r="H142" s="1390">
        <f t="shared" si="26"/>
        <v>3.0184659090909094E-3</v>
      </c>
      <c r="I142" s="1426">
        <f t="shared" si="21"/>
        <v>24.999999999999886</v>
      </c>
      <c r="J142" s="1426">
        <v>127.5</v>
      </c>
      <c r="K142" s="907">
        <f t="shared" ref="K142:K143" si="30">+J142/I142</f>
        <v>5.1000000000000236</v>
      </c>
    </row>
    <row r="143" spans="1:11" s="907" customFormat="1" ht="14.1" customHeight="1" x14ac:dyDescent="0.2">
      <c r="A143" s="1051"/>
      <c r="B143" s="1321" t="s">
        <v>994</v>
      </c>
      <c r="C143" s="1394">
        <v>1015.53</v>
      </c>
      <c r="D143" s="1394">
        <v>1024.8699999999999</v>
      </c>
      <c r="E143" s="1320">
        <f t="shared" si="29"/>
        <v>5.9421841541756413</v>
      </c>
      <c r="F143" s="1390">
        <f t="shared" si="18"/>
        <v>0.74277301927195516</v>
      </c>
      <c r="G143" s="1320">
        <f t="shared" si="19"/>
        <v>1.7689393939393785E-3</v>
      </c>
      <c r="H143" s="1390">
        <f t="shared" si="26"/>
        <v>1.3139204545454545E-3</v>
      </c>
      <c r="I143" s="1426">
        <f t="shared" si="21"/>
        <v>9.3399999999999181</v>
      </c>
      <c r="J143" s="1426">
        <v>55.5</v>
      </c>
      <c r="K143" s="907">
        <f t="shared" si="30"/>
        <v>5.9421841541756413</v>
      </c>
    </row>
    <row r="144" spans="1:11" s="907" customFormat="1" ht="14.1" customHeight="1" x14ac:dyDescent="0.2">
      <c r="A144" s="1051"/>
      <c r="B144" s="1321" t="s">
        <v>994</v>
      </c>
      <c r="C144" s="1394">
        <v>1017.56</v>
      </c>
      <c r="D144" s="1394">
        <v>1032.3499999999999</v>
      </c>
      <c r="E144" s="1320">
        <f t="shared" ref="E144" si="31">+K144</f>
        <v>4.6315077755240139</v>
      </c>
      <c r="F144" s="1390">
        <f t="shared" si="18"/>
        <v>0.57893847194050174</v>
      </c>
      <c r="G144" s="1320">
        <f t="shared" ref="G144" si="32">(D144-C144)/5280</f>
        <v>2.8011363636363568E-3</v>
      </c>
      <c r="H144" s="1390">
        <f t="shared" si="26"/>
        <v>1.6216856060606061E-3</v>
      </c>
      <c r="I144" s="1426">
        <f t="shared" ref="I144" si="33">D144-C144</f>
        <v>14.789999999999964</v>
      </c>
      <c r="J144" s="1426">
        <v>68.5</v>
      </c>
      <c r="K144" s="907">
        <f t="shared" ref="K144:K147" si="34">+J144/I144</f>
        <v>4.6315077755240139</v>
      </c>
    </row>
    <row r="145" spans="1:11" s="907" customFormat="1" ht="14.1" customHeight="1" x14ac:dyDescent="0.2">
      <c r="A145" s="1051"/>
      <c r="B145" s="1321"/>
      <c r="C145" s="1394"/>
      <c r="D145" s="1394"/>
      <c r="E145" s="1320">
        <f t="shared" ref="E145:E147" si="35">+K145</f>
        <v>0</v>
      </c>
      <c r="F145" s="1390">
        <f t="shared" si="18"/>
        <v>0</v>
      </c>
      <c r="G145" s="1320">
        <f t="shared" si="19"/>
        <v>0</v>
      </c>
      <c r="H145" s="1390">
        <f t="shared" si="26"/>
        <v>0</v>
      </c>
      <c r="I145" s="1426">
        <f t="shared" si="21"/>
        <v>0</v>
      </c>
      <c r="J145" s="1424"/>
    </row>
    <row r="146" spans="1:11" s="907" customFormat="1" ht="14.1" customHeight="1" x14ac:dyDescent="0.2">
      <c r="A146" s="1051"/>
      <c r="B146" s="1321" t="s">
        <v>600</v>
      </c>
      <c r="C146" s="1394">
        <v>1171.93</v>
      </c>
      <c r="D146" s="1394">
        <v>1269.29</v>
      </c>
      <c r="E146" s="1320">
        <f t="shared" si="35"/>
        <v>16.857025472473314</v>
      </c>
      <c r="F146" s="1390">
        <f t="shared" si="18"/>
        <v>2.1071281840591642</v>
      </c>
      <c r="G146" s="1320">
        <f t="shared" si="19"/>
        <v>1.8439393939393922E-2</v>
      </c>
      <c r="H146" s="1390">
        <f t="shared" si="26"/>
        <v>3.8854166666666676E-2</v>
      </c>
      <c r="I146" s="1426">
        <f t="shared" si="21"/>
        <v>97.3599999999999</v>
      </c>
      <c r="J146" s="1424">
        <v>1641.2</v>
      </c>
      <c r="K146" s="907">
        <f t="shared" si="34"/>
        <v>16.857025472473314</v>
      </c>
    </row>
    <row r="147" spans="1:11" s="907" customFormat="1" ht="14.1" customHeight="1" x14ac:dyDescent="0.2">
      <c r="A147" s="1051"/>
      <c r="B147" s="1321" t="s">
        <v>600</v>
      </c>
      <c r="C147" s="1394">
        <v>1248.19</v>
      </c>
      <c r="D147" s="1394">
        <v>1281.9100000000001</v>
      </c>
      <c r="E147" s="1320">
        <f t="shared" si="35"/>
        <v>7.6957295373665415</v>
      </c>
      <c r="F147" s="1390">
        <f t="shared" si="18"/>
        <v>0.96196619217081758</v>
      </c>
      <c r="G147" s="1320">
        <f t="shared" si="19"/>
        <v>6.3863636363636414E-3</v>
      </c>
      <c r="H147" s="1390">
        <f t="shared" si="26"/>
        <v>6.1434659090909083E-3</v>
      </c>
      <c r="I147" s="1426">
        <f t="shared" si="21"/>
        <v>33.720000000000027</v>
      </c>
      <c r="J147" s="1424">
        <v>259.5</v>
      </c>
      <c r="K147" s="907">
        <f t="shared" si="34"/>
        <v>7.6957295373665415</v>
      </c>
    </row>
    <row r="148" spans="1:11" s="907" customFormat="1" ht="14.1" customHeight="1" x14ac:dyDescent="0.2">
      <c r="A148" s="1051"/>
      <c r="B148" s="1321"/>
      <c r="C148" s="1394"/>
      <c r="D148" s="1394"/>
      <c r="E148" s="1320"/>
      <c r="F148" s="1390"/>
      <c r="G148" s="1320">
        <f t="shared" si="19"/>
        <v>0</v>
      </c>
      <c r="H148" s="1390">
        <f t="shared" si="26"/>
        <v>0</v>
      </c>
      <c r="I148" s="1426">
        <f t="shared" si="21"/>
        <v>0</v>
      </c>
      <c r="J148" s="1424"/>
    </row>
    <row r="149" spans="1:11" s="907" customFormat="1" ht="14.1" customHeight="1" x14ac:dyDescent="0.2">
      <c r="A149" s="1051"/>
      <c r="B149" s="1321"/>
      <c r="C149" s="1394"/>
      <c r="D149" s="1394"/>
      <c r="E149" s="1320"/>
      <c r="F149" s="1390"/>
      <c r="G149" s="1320">
        <f t="shared" si="19"/>
        <v>0</v>
      </c>
      <c r="H149" s="1390">
        <f t="shared" si="20"/>
        <v>0</v>
      </c>
      <c r="I149" s="1426">
        <f t="shared" si="21"/>
        <v>0</v>
      </c>
      <c r="J149" s="1424"/>
    </row>
    <row r="150" spans="1:11" s="907" customFormat="1" ht="14.1" customHeight="1" x14ac:dyDescent="0.2">
      <c r="A150" s="1051"/>
      <c r="B150" s="1405"/>
      <c r="C150" s="1407"/>
      <c r="D150" s="1407"/>
      <c r="E150" s="1407"/>
      <c r="F150" s="1406"/>
      <c r="G150" s="1320" t="s">
        <v>955</v>
      </c>
      <c r="H150" s="1390">
        <f>SUM(H110:H149)</f>
        <v>1.9863281249999996</v>
      </c>
      <c r="I150" s="1426"/>
      <c r="J150" s="1424"/>
    </row>
    <row r="151" spans="1:11" s="907" customFormat="1" ht="15" x14ac:dyDescent="0.2">
      <c r="A151" s="1051"/>
      <c r="B151" s="1051"/>
      <c r="C151" s="1051"/>
      <c r="D151" s="1051"/>
      <c r="E151" s="1051"/>
      <c r="F151" s="1051"/>
      <c r="G151" s="1051"/>
      <c r="H151" s="1051"/>
      <c r="I151" s="1424"/>
      <c r="J151" s="1424"/>
    </row>
    <row r="152" spans="1:11" s="907" customFormat="1" ht="15" customHeight="1" x14ac:dyDescent="0.25">
      <c r="A152" s="1051"/>
      <c r="B152" s="1133" t="s">
        <v>615</v>
      </c>
      <c r="C152" s="1133"/>
      <c r="D152" s="1402"/>
      <c r="E152" s="1402"/>
      <c r="F152" s="1402"/>
      <c r="G152" s="1132" t="s">
        <v>694</v>
      </c>
      <c r="H152" s="1403" t="s">
        <v>963</v>
      </c>
      <c r="I152" s="1424"/>
      <c r="J152" s="1424"/>
    </row>
    <row r="153" spans="1:11" s="907" customFormat="1" ht="15" customHeight="1" x14ac:dyDescent="0.25">
      <c r="A153" s="1051"/>
      <c r="B153" s="1133" t="s">
        <v>962</v>
      </c>
      <c r="C153" s="1403"/>
      <c r="D153" s="1402"/>
      <c r="E153" s="1402"/>
      <c r="F153" s="1402"/>
      <c r="G153" s="1133"/>
      <c r="H153" s="1402"/>
      <c r="I153" s="1424"/>
      <c r="J153" s="1424"/>
    </row>
    <row r="154" spans="1:11" s="907" customFormat="1" ht="15" customHeight="1" x14ac:dyDescent="0.25">
      <c r="A154" s="1051"/>
      <c r="B154" s="1133" t="s">
        <v>964</v>
      </c>
      <c r="C154" s="1403"/>
      <c r="D154" s="1402"/>
      <c r="E154" s="1402"/>
      <c r="F154" s="1402"/>
      <c r="H154" s="1134" t="s">
        <v>961</v>
      </c>
      <c r="I154" s="1424"/>
      <c r="J154" s="1424"/>
    </row>
    <row r="155" spans="1:11" s="907" customFormat="1" ht="15" customHeight="1" x14ac:dyDescent="0.2">
      <c r="A155" s="1051"/>
      <c r="B155" s="1051"/>
      <c r="C155" s="1051"/>
      <c r="D155" s="1051"/>
      <c r="E155" s="1051"/>
      <c r="F155" s="1051"/>
      <c r="G155" s="1051"/>
      <c r="H155" s="1051"/>
      <c r="I155" s="1424"/>
      <c r="J155" s="1424"/>
    </row>
    <row r="156" spans="1:11" s="913" customFormat="1" ht="30" x14ac:dyDescent="0.4">
      <c r="A156" s="1131"/>
      <c r="B156" s="1569" t="s">
        <v>960</v>
      </c>
      <c r="C156" s="1569"/>
      <c r="D156" s="1569"/>
      <c r="E156" s="1569"/>
      <c r="F156" s="1569"/>
      <c r="G156" s="1569"/>
      <c r="H156" s="1569"/>
      <c r="I156" s="1425"/>
      <c r="J156" s="1425"/>
    </row>
    <row r="157" spans="1:11" s="907" customFormat="1" ht="15" customHeight="1" x14ac:dyDescent="0.25">
      <c r="A157" s="1051"/>
      <c r="B157" s="1577" t="s">
        <v>959</v>
      </c>
      <c r="C157" s="1578"/>
      <c r="D157" s="1578"/>
      <c r="E157" s="1578"/>
      <c r="F157" s="1578"/>
      <c r="G157" s="1578"/>
      <c r="H157" s="1578"/>
      <c r="I157" s="1424"/>
      <c r="J157" s="1424"/>
    </row>
    <row r="158" spans="1:11" s="907" customFormat="1" ht="14.1" customHeight="1" x14ac:dyDescent="0.2">
      <c r="A158" s="1051"/>
      <c r="B158" s="1570" t="s">
        <v>274</v>
      </c>
      <c r="C158" s="1574" t="s">
        <v>275</v>
      </c>
      <c r="D158" s="1574" t="s">
        <v>276</v>
      </c>
      <c r="E158" s="1570" t="s">
        <v>958</v>
      </c>
      <c r="F158" s="1575" t="s">
        <v>957</v>
      </c>
      <c r="G158" s="1572" t="s">
        <v>516</v>
      </c>
      <c r="H158" s="1572" t="s">
        <v>956</v>
      </c>
      <c r="I158" s="1424"/>
      <c r="J158" s="1424"/>
    </row>
    <row r="159" spans="1:11" s="907" customFormat="1" ht="14.1" customHeight="1" x14ac:dyDescent="0.2">
      <c r="A159" s="1051"/>
      <c r="B159" s="1571"/>
      <c r="C159" s="1571"/>
      <c r="D159" s="1571"/>
      <c r="E159" s="1571"/>
      <c r="F159" s="1576"/>
      <c r="G159" s="1573"/>
      <c r="H159" s="1573"/>
      <c r="I159" s="1424" t="s">
        <v>270</v>
      </c>
      <c r="J159" s="1424" t="s">
        <v>990</v>
      </c>
      <c r="K159" s="1424" t="s">
        <v>989</v>
      </c>
    </row>
    <row r="160" spans="1:11" s="907" customFormat="1" ht="14.1" customHeight="1" x14ac:dyDescent="0.2">
      <c r="A160" s="1051"/>
      <c r="B160" s="1321" t="s">
        <v>598</v>
      </c>
      <c r="C160" s="1394">
        <v>1125</v>
      </c>
      <c r="D160" s="1394">
        <v>1230.1300000000001</v>
      </c>
      <c r="E160" s="1320">
        <f t="shared" ref="E160" si="36">+K160</f>
        <v>7.6686007799866758</v>
      </c>
      <c r="F160" s="1390">
        <f t="shared" ref="F160:F177" si="37">SUM(E160/24)*3</f>
        <v>0.95857509749833447</v>
      </c>
      <c r="G160" s="1320">
        <f t="shared" ref="G160" si="38">(D160-C160)/5280</f>
        <v>1.9910984848484869E-2</v>
      </c>
      <c r="H160" s="1390">
        <f t="shared" ref="H160" si="39">SUM(F160*G160)</f>
        <v>1.9086174242424245E-2</v>
      </c>
      <c r="I160" s="1426">
        <f t="shared" ref="I160" si="40">D160-C160</f>
        <v>105.13000000000011</v>
      </c>
      <c r="J160" s="1424">
        <v>806.2</v>
      </c>
      <c r="K160" s="907">
        <f t="shared" ref="K160" si="41">+J160/I160</f>
        <v>7.6686007799866758</v>
      </c>
    </row>
    <row r="161" spans="1:11" s="907" customFormat="1" ht="14.1" customHeight="1" x14ac:dyDescent="0.2">
      <c r="A161" s="1051"/>
      <c r="B161" s="1321" t="s">
        <v>598</v>
      </c>
      <c r="C161" s="1394">
        <v>1198</v>
      </c>
      <c r="D161" s="1394">
        <v>1239.4100000000001</v>
      </c>
      <c r="E161" s="1320">
        <f t="shared" ref="E161:E177" si="42">+K161</f>
        <v>8.9398695967157504</v>
      </c>
      <c r="F161" s="1390">
        <f t="shared" si="37"/>
        <v>1.1174836995894688</v>
      </c>
      <c r="G161" s="1320">
        <f t="shared" ref="G161:G177" si="43">(D161-C161)/5280</f>
        <v>7.8428030303030454E-3</v>
      </c>
      <c r="H161" s="1390">
        <f t="shared" ref="H161:H177" si="44">SUM(F161*G161)</f>
        <v>8.7642045454545438E-3</v>
      </c>
      <c r="I161" s="1426">
        <f t="shared" ref="I161:I177" si="45">D161-C161</f>
        <v>41.410000000000082</v>
      </c>
      <c r="J161" s="1424">
        <v>370.2</v>
      </c>
      <c r="K161" s="907">
        <f t="shared" ref="K161:K177" si="46">+J161/I161</f>
        <v>8.9398695967157504</v>
      </c>
    </row>
    <row r="162" spans="1:11" s="907" customFormat="1" ht="14.1" customHeight="1" x14ac:dyDescent="0.2">
      <c r="A162" s="1051"/>
      <c r="B162" s="1321"/>
      <c r="C162" s="1394"/>
      <c r="D162" s="1394"/>
      <c r="E162" s="1320"/>
      <c r="F162" s="1390"/>
      <c r="G162" s="1320"/>
      <c r="H162" s="1390"/>
      <c r="I162" s="1426"/>
      <c r="J162" s="1424"/>
    </row>
    <row r="163" spans="1:11" s="907" customFormat="1" ht="14.1" customHeight="1" x14ac:dyDescent="0.2">
      <c r="A163" s="1051"/>
      <c r="B163" s="1321" t="s">
        <v>597</v>
      </c>
      <c r="C163" s="1394">
        <v>1185.18</v>
      </c>
      <c r="D163" s="1394">
        <v>1237.73</v>
      </c>
      <c r="E163" s="1320">
        <f t="shared" si="42"/>
        <v>10.287345385347297</v>
      </c>
      <c r="F163" s="1390">
        <f t="shared" si="37"/>
        <v>1.2859181731684122</v>
      </c>
      <c r="G163" s="1320">
        <f t="shared" si="43"/>
        <v>9.9526515151515064E-3</v>
      </c>
      <c r="H163" s="1390">
        <f t="shared" si="44"/>
        <v>1.2798295454545455E-2</v>
      </c>
      <c r="I163" s="1426">
        <f t="shared" si="45"/>
        <v>52.549999999999955</v>
      </c>
      <c r="J163" s="1424">
        <v>540.6</v>
      </c>
      <c r="K163" s="907">
        <f t="shared" si="46"/>
        <v>10.287345385347297</v>
      </c>
    </row>
    <row r="164" spans="1:11" s="907" customFormat="1" ht="14.1" customHeight="1" x14ac:dyDescent="0.2">
      <c r="A164" s="1051"/>
      <c r="B164" s="1321" t="s">
        <v>597</v>
      </c>
      <c r="C164" s="1394">
        <v>1189.55</v>
      </c>
      <c r="D164" s="1394">
        <v>1237.73</v>
      </c>
      <c r="E164" s="1320">
        <f t="shared" si="42"/>
        <v>9.2797841427978298</v>
      </c>
      <c r="F164" s="1390">
        <f t="shared" si="37"/>
        <v>1.1599730178497287</v>
      </c>
      <c r="G164" s="1320">
        <f t="shared" si="43"/>
        <v>9.1250000000000116E-3</v>
      </c>
      <c r="H164" s="1390">
        <f t="shared" si="44"/>
        <v>1.0584753787878789E-2</v>
      </c>
      <c r="I164" s="1426">
        <f t="shared" si="45"/>
        <v>48.180000000000064</v>
      </c>
      <c r="J164" s="1424">
        <v>447.1</v>
      </c>
      <c r="K164" s="907">
        <f t="shared" si="46"/>
        <v>9.2797841427978298</v>
      </c>
    </row>
    <row r="165" spans="1:11" s="907" customFormat="1" ht="14.1" customHeight="1" x14ac:dyDescent="0.2">
      <c r="A165" s="1051"/>
      <c r="B165" s="1321"/>
      <c r="C165" s="1394"/>
      <c r="D165" s="1394"/>
      <c r="E165" s="1320"/>
      <c r="F165" s="1390"/>
      <c r="G165" s="1320"/>
      <c r="H165" s="1390"/>
      <c r="I165" s="1426"/>
      <c r="J165" s="1424"/>
    </row>
    <row r="166" spans="1:11" s="907" customFormat="1" ht="14.1" customHeight="1" x14ac:dyDescent="0.2">
      <c r="A166" s="1051"/>
      <c r="B166" s="1321" t="s">
        <v>596</v>
      </c>
      <c r="C166" s="1394">
        <v>1057.53</v>
      </c>
      <c r="D166" s="1394">
        <v>1125</v>
      </c>
      <c r="E166" s="1320">
        <f t="shared" si="42"/>
        <v>1.2672298799466424</v>
      </c>
      <c r="F166" s="1390">
        <f t="shared" si="37"/>
        <v>0.1584037349933303</v>
      </c>
      <c r="G166" s="1320">
        <f t="shared" si="43"/>
        <v>1.2778409090909095E-2</v>
      </c>
      <c r="H166" s="1390">
        <f t="shared" si="44"/>
        <v>2.0241477272727273E-3</v>
      </c>
      <c r="I166" s="1426">
        <f t="shared" si="45"/>
        <v>67.470000000000027</v>
      </c>
      <c r="J166" s="1424">
        <v>85.5</v>
      </c>
      <c r="K166" s="907">
        <f t="shared" si="46"/>
        <v>1.2672298799466424</v>
      </c>
    </row>
    <row r="167" spans="1:11" s="907" customFormat="1" ht="14.1" customHeight="1" x14ac:dyDescent="0.2">
      <c r="A167" s="1051"/>
      <c r="B167" s="1321"/>
      <c r="C167" s="1394"/>
      <c r="D167" s="1394"/>
      <c r="E167" s="1320"/>
      <c r="F167" s="1390"/>
      <c r="G167" s="1320"/>
      <c r="H167" s="1390"/>
      <c r="I167" s="1426"/>
      <c r="J167" s="1424"/>
    </row>
    <row r="168" spans="1:11" s="907" customFormat="1" ht="14.1" customHeight="1" x14ac:dyDescent="0.2">
      <c r="A168" s="1051"/>
      <c r="B168" s="1321" t="s">
        <v>595</v>
      </c>
      <c r="C168" s="1394">
        <v>1199.9100000000001</v>
      </c>
      <c r="D168" s="1394">
        <v>1276.6199999999999</v>
      </c>
      <c r="E168" s="1320">
        <f t="shared" si="42"/>
        <v>5.8636422891409348</v>
      </c>
      <c r="F168" s="1390">
        <f t="shared" si="37"/>
        <v>0.73295528614261685</v>
      </c>
      <c r="G168" s="1320">
        <f t="shared" si="43"/>
        <v>1.4528409090909055E-2</v>
      </c>
      <c r="H168" s="1390">
        <f t="shared" si="44"/>
        <v>1.0648674242424242E-2</v>
      </c>
      <c r="I168" s="1426">
        <f t="shared" si="45"/>
        <v>76.709999999999809</v>
      </c>
      <c r="J168" s="1424">
        <v>449.8</v>
      </c>
      <c r="K168" s="907">
        <f t="shared" si="46"/>
        <v>5.8636422891409348</v>
      </c>
    </row>
    <row r="169" spans="1:11" s="907" customFormat="1" ht="14.1" customHeight="1" x14ac:dyDescent="0.2">
      <c r="A169" s="1051"/>
      <c r="B169" s="1321"/>
      <c r="C169" s="1394"/>
      <c r="D169" s="1394"/>
      <c r="E169" s="1320"/>
      <c r="F169" s="1390"/>
      <c r="G169" s="1320"/>
      <c r="H169" s="1390"/>
      <c r="I169" s="1426"/>
      <c r="J169" s="1424"/>
    </row>
    <row r="170" spans="1:11" s="907" customFormat="1" ht="14.1" customHeight="1" x14ac:dyDescent="0.2">
      <c r="A170" s="1051"/>
      <c r="B170" s="1321" t="s">
        <v>593</v>
      </c>
      <c r="C170" s="1394">
        <v>1109</v>
      </c>
      <c r="D170" s="1394">
        <v>1160.2</v>
      </c>
      <c r="E170" s="1320">
        <f t="shared" si="42"/>
        <v>2.5664062499999978</v>
      </c>
      <c r="F170" s="1390">
        <f t="shared" si="37"/>
        <v>0.32080078124999972</v>
      </c>
      <c r="G170" s="1320">
        <f t="shared" si="43"/>
        <v>9.6969696969697056E-3</v>
      </c>
      <c r="H170" s="1390">
        <f t="shared" si="44"/>
        <v>3.1107954545454546E-3</v>
      </c>
      <c r="I170" s="1426">
        <f t="shared" si="45"/>
        <v>51.200000000000045</v>
      </c>
      <c r="J170" s="1424">
        <v>131.4</v>
      </c>
      <c r="K170" s="907">
        <f t="shared" si="46"/>
        <v>2.5664062499999978</v>
      </c>
    </row>
    <row r="171" spans="1:11" s="907" customFormat="1" ht="14.1" customHeight="1" x14ac:dyDescent="0.2">
      <c r="A171" s="1051"/>
      <c r="B171" s="1321" t="s">
        <v>593</v>
      </c>
      <c r="C171" s="1394">
        <v>1106.05</v>
      </c>
      <c r="D171" s="1394">
        <v>1150.33</v>
      </c>
      <c r="E171" s="1320">
        <f t="shared" si="42"/>
        <v>14.783197831978329</v>
      </c>
      <c r="F171" s="1390">
        <f t="shared" si="37"/>
        <v>1.8478997289972909</v>
      </c>
      <c r="G171" s="1320">
        <f t="shared" si="43"/>
        <v>8.386363636363631E-3</v>
      </c>
      <c r="H171" s="1390">
        <f t="shared" si="44"/>
        <v>1.5497159090909089E-2</v>
      </c>
      <c r="I171" s="1426">
        <f t="shared" si="45"/>
        <v>44.279999999999973</v>
      </c>
      <c r="J171" s="1424">
        <v>654.6</v>
      </c>
      <c r="K171" s="907">
        <f t="shared" si="46"/>
        <v>14.783197831978329</v>
      </c>
    </row>
    <row r="172" spans="1:11" s="907" customFormat="1" ht="14.1" customHeight="1" x14ac:dyDescent="0.2">
      <c r="A172" s="1051"/>
      <c r="B172" s="1321"/>
      <c r="C172" s="1394"/>
      <c r="D172" s="1394"/>
      <c r="E172" s="1320"/>
      <c r="F172" s="1390"/>
      <c r="G172" s="1320"/>
      <c r="H172" s="1390"/>
      <c r="I172" s="1426"/>
      <c r="J172" s="1424"/>
    </row>
    <row r="173" spans="1:11" s="907" customFormat="1" ht="14.1" customHeight="1" x14ac:dyDescent="0.2">
      <c r="A173" s="1051"/>
      <c r="B173" s="1321" t="s">
        <v>592</v>
      </c>
      <c r="C173" s="1394">
        <v>1041.82</v>
      </c>
      <c r="D173" s="1394">
        <v>1082.29</v>
      </c>
      <c r="E173" s="1320">
        <f t="shared" si="42"/>
        <v>3.6446750679515665</v>
      </c>
      <c r="F173" s="1390">
        <f t="shared" si="37"/>
        <v>0.45558438349394581</v>
      </c>
      <c r="G173" s="1320">
        <f t="shared" si="43"/>
        <v>7.6647727272727327E-3</v>
      </c>
      <c r="H173" s="1390">
        <f t="shared" si="44"/>
        <v>3.4919507575757575E-3</v>
      </c>
      <c r="I173" s="1426">
        <f t="shared" si="45"/>
        <v>40.470000000000027</v>
      </c>
      <c r="J173" s="1424">
        <v>147.5</v>
      </c>
      <c r="K173" s="907">
        <f t="shared" si="46"/>
        <v>3.6446750679515665</v>
      </c>
    </row>
    <row r="174" spans="1:11" s="907" customFormat="1" ht="14.1" customHeight="1" x14ac:dyDescent="0.2">
      <c r="A174" s="1051"/>
      <c r="B174" s="1321" t="s">
        <v>592</v>
      </c>
      <c r="C174" s="1394">
        <v>1056.8800000000001</v>
      </c>
      <c r="D174" s="1394">
        <v>1111.1199999999999</v>
      </c>
      <c r="E174" s="1320">
        <f t="shared" si="42"/>
        <v>12.026179941002997</v>
      </c>
      <c r="F174" s="1390">
        <f t="shared" si="37"/>
        <v>1.5032724926253747</v>
      </c>
      <c r="G174" s="1320">
        <f t="shared" si="43"/>
        <v>1.0272727272727232E-2</v>
      </c>
      <c r="H174" s="1390">
        <f t="shared" si="44"/>
        <v>1.5442708333333333E-2</v>
      </c>
      <c r="I174" s="1426">
        <f t="shared" si="45"/>
        <v>54.239999999999782</v>
      </c>
      <c r="J174" s="1424">
        <v>652.29999999999995</v>
      </c>
      <c r="K174" s="907">
        <f t="shared" si="46"/>
        <v>12.026179941002997</v>
      </c>
    </row>
    <row r="175" spans="1:11" s="907" customFormat="1" ht="14.1" customHeight="1" x14ac:dyDescent="0.2">
      <c r="A175" s="1051"/>
      <c r="B175" s="1321"/>
      <c r="C175" s="1394"/>
      <c r="D175" s="1394"/>
      <c r="E175" s="1320"/>
      <c r="F175" s="1390"/>
      <c r="G175" s="1320"/>
      <c r="H175" s="1390"/>
      <c r="I175" s="1426"/>
      <c r="J175" s="1424"/>
    </row>
    <row r="176" spans="1:11" s="907" customFormat="1" ht="14.1" customHeight="1" x14ac:dyDescent="0.2">
      <c r="A176" s="1051"/>
      <c r="B176" s="1321" t="s">
        <v>591</v>
      </c>
      <c r="C176" s="1394">
        <v>1014.1</v>
      </c>
      <c r="D176" s="1394">
        <v>1063.3599999999999</v>
      </c>
      <c r="E176" s="1320">
        <f t="shared" si="42"/>
        <v>9.5655704425497596</v>
      </c>
      <c r="F176" s="1390">
        <f t="shared" si="37"/>
        <v>1.19569630531872</v>
      </c>
      <c r="G176" s="1320">
        <f t="shared" si="43"/>
        <v>9.3295454545454307E-3</v>
      </c>
      <c r="H176" s="1390">
        <f t="shared" si="44"/>
        <v>1.1155303030303029E-2</v>
      </c>
      <c r="I176" s="1426">
        <f t="shared" si="45"/>
        <v>49.259999999999877</v>
      </c>
      <c r="J176" s="1424">
        <v>471.2</v>
      </c>
      <c r="K176" s="907">
        <f t="shared" si="46"/>
        <v>9.5655704425497596</v>
      </c>
    </row>
    <row r="177" spans="1:11" s="907" customFormat="1" ht="14.1" customHeight="1" x14ac:dyDescent="0.2">
      <c r="A177" s="1051"/>
      <c r="B177" s="1321" t="s">
        <v>591</v>
      </c>
      <c r="C177" s="1394">
        <v>1011.63</v>
      </c>
      <c r="D177" s="1394">
        <v>1062.22</v>
      </c>
      <c r="E177" s="1320">
        <f t="shared" si="42"/>
        <v>10.302431310535674</v>
      </c>
      <c r="F177" s="1390">
        <f t="shared" si="37"/>
        <v>1.2878039138169592</v>
      </c>
      <c r="G177" s="1320">
        <f t="shared" si="43"/>
        <v>9.5814393939394008E-3</v>
      </c>
      <c r="H177" s="1390">
        <f t="shared" si="44"/>
        <v>1.2339015151515155E-2</v>
      </c>
      <c r="I177" s="1426">
        <f t="shared" si="45"/>
        <v>50.590000000000032</v>
      </c>
      <c r="J177" s="1424">
        <v>521.20000000000005</v>
      </c>
      <c r="K177" s="907">
        <f t="shared" si="46"/>
        <v>10.302431310535674</v>
      </c>
    </row>
    <row r="178" spans="1:11" s="907" customFormat="1" ht="14.1" customHeight="1" x14ac:dyDescent="0.2">
      <c r="A178" s="1051"/>
      <c r="B178" s="1321"/>
      <c r="C178" s="1394"/>
      <c r="D178" s="1394"/>
      <c r="E178" s="1320"/>
      <c r="F178" s="1390"/>
      <c r="G178" s="1320"/>
      <c r="H178" s="1390"/>
      <c r="I178" s="1426"/>
      <c r="J178" s="1424"/>
    </row>
    <row r="179" spans="1:11" s="907" customFormat="1" ht="14.1" customHeight="1" x14ac:dyDescent="0.2">
      <c r="A179" s="1051"/>
      <c r="B179" s="1321"/>
      <c r="C179" s="1394"/>
      <c r="D179" s="1394"/>
      <c r="E179" s="1320"/>
      <c r="F179" s="1390"/>
      <c r="G179" s="1320"/>
      <c r="H179" s="1390"/>
      <c r="I179" s="1426"/>
      <c r="J179" s="1424"/>
    </row>
    <row r="180" spans="1:11" s="907" customFormat="1" ht="14.1" customHeight="1" x14ac:dyDescent="0.2">
      <c r="A180" s="1051"/>
      <c r="B180" s="1321"/>
      <c r="C180" s="1394"/>
      <c r="D180" s="1394"/>
      <c r="E180" s="1320"/>
      <c r="F180" s="1390"/>
      <c r="G180" s="1320"/>
      <c r="H180" s="1390"/>
      <c r="I180" s="1426"/>
      <c r="J180" s="1424"/>
    </row>
    <row r="181" spans="1:11" s="907" customFormat="1" ht="14.1" customHeight="1" x14ac:dyDescent="0.2">
      <c r="A181" s="1051"/>
      <c r="B181" s="1321"/>
      <c r="C181" s="1394"/>
      <c r="D181" s="1394"/>
      <c r="E181" s="1320"/>
      <c r="F181" s="1390"/>
      <c r="G181" s="1320"/>
      <c r="H181" s="1390"/>
      <c r="I181" s="1426"/>
      <c r="J181" s="1424"/>
    </row>
    <row r="182" spans="1:11" s="907" customFormat="1" ht="14.1" customHeight="1" x14ac:dyDescent="0.2">
      <c r="A182" s="1051"/>
      <c r="B182" s="1321"/>
      <c r="C182" s="1394"/>
      <c r="D182" s="1394"/>
      <c r="E182" s="1320"/>
      <c r="F182" s="1390"/>
      <c r="G182" s="1320"/>
      <c r="H182" s="1390"/>
      <c r="I182" s="1426"/>
      <c r="J182" s="1424"/>
    </row>
    <row r="183" spans="1:11" s="907" customFormat="1" ht="14.1" customHeight="1" x14ac:dyDescent="0.2">
      <c r="A183" s="1051"/>
      <c r="B183" s="1321"/>
      <c r="C183" s="1394"/>
      <c r="D183" s="1394"/>
      <c r="E183" s="1320"/>
      <c r="F183" s="1390"/>
      <c r="G183" s="1320"/>
      <c r="H183" s="1390"/>
      <c r="I183" s="1426"/>
      <c r="J183" s="1424"/>
    </row>
    <row r="184" spans="1:11" s="907" customFormat="1" ht="14.1" customHeight="1" x14ac:dyDescent="0.2">
      <c r="A184" s="1051"/>
      <c r="B184" s="1321"/>
      <c r="C184" s="1394"/>
      <c r="D184" s="1394"/>
      <c r="E184" s="1320"/>
      <c r="F184" s="1390"/>
      <c r="G184" s="1320"/>
      <c r="H184" s="1390"/>
      <c r="I184" s="1426"/>
      <c r="J184" s="1424"/>
    </row>
    <row r="185" spans="1:11" s="907" customFormat="1" ht="14.1" customHeight="1" x14ac:dyDescent="0.2">
      <c r="A185" s="1051"/>
      <c r="B185" s="1321"/>
      <c r="C185" s="1394"/>
      <c r="D185" s="1394"/>
      <c r="E185" s="1320"/>
      <c r="F185" s="1390"/>
      <c r="G185" s="1320"/>
      <c r="H185" s="1390"/>
      <c r="I185" s="1426"/>
      <c r="J185" s="1424"/>
    </row>
    <row r="186" spans="1:11" s="907" customFormat="1" ht="14.1" customHeight="1" x14ac:dyDescent="0.2">
      <c r="A186" s="1051"/>
      <c r="B186" s="1321"/>
      <c r="C186" s="1394"/>
      <c r="D186" s="1394"/>
      <c r="E186" s="1320"/>
      <c r="F186" s="1390"/>
      <c r="G186" s="1320"/>
      <c r="H186" s="1390"/>
      <c r="I186" s="1426"/>
      <c r="J186" s="1424"/>
    </row>
    <row r="187" spans="1:11" s="907" customFormat="1" ht="14.1" customHeight="1" x14ac:dyDescent="0.2">
      <c r="A187" s="1051"/>
      <c r="B187" s="1321"/>
      <c r="C187" s="1394"/>
      <c r="D187" s="1394"/>
      <c r="E187" s="1320"/>
      <c r="F187" s="1390"/>
      <c r="G187" s="1320"/>
      <c r="H187" s="1390"/>
      <c r="I187" s="1426"/>
      <c r="J187" s="1424"/>
    </row>
    <row r="188" spans="1:11" s="907" customFormat="1" ht="14.1" customHeight="1" x14ac:dyDescent="0.2">
      <c r="A188" s="1051"/>
      <c r="B188" s="1321"/>
      <c r="C188" s="1394"/>
      <c r="D188" s="1394"/>
      <c r="E188" s="1320"/>
      <c r="F188" s="1390"/>
      <c r="G188" s="1320"/>
      <c r="H188" s="1390"/>
      <c r="I188" s="1426"/>
      <c r="J188" s="1424"/>
    </row>
    <row r="189" spans="1:11" s="907" customFormat="1" ht="14.1" customHeight="1" x14ac:dyDescent="0.2">
      <c r="A189" s="1051"/>
      <c r="B189" s="1321"/>
      <c r="C189" s="1394"/>
      <c r="D189" s="1394"/>
      <c r="E189" s="1320"/>
      <c r="F189" s="1390"/>
      <c r="G189" s="1320"/>
      <c r="H189" s="1390"/>
      <c r="I189" s="1426"/>
      <c r="J189" s="1424"/>
    </row>
    <row r="190" spans="1:11" s="907" customFormat="1" ht="14.1" customHeight="1" x14ac:dyDescent="0.2">
      <c r="A190" s="1051"/>
      <c r="B190" s="1321"/>
      <c r="C190" s="1394"/>
      <c r="D190" s="1394"/>
      <c r="E190" s="1320"/>
      <c r="F190" s="1390"/>
      <c r="G190" s="1320"/>
      <c r="H190" s="1390"/>
      <c r="I190" s="1426"/>
      <c r="J190" s="1424"/>
    </row>
    <row r="191" spans="1:11" s="907" customFormat="1" ht="14.1" customHeight="1" x14ac:dyDescent="0.2">
      <c r="A191" s="1051"/>
      <c r="B191" s="1321"/>
      <c r="C191" s="1394"/>
      <c r="D191" s="1394"/>
      <c r="E191" s="1320"/>
      <c r="F191" s="1390"/>
      <c r="G191" s="1320"/>
      <c r="H191" s="1390"/>
      <c r="I191" s="1426"/>
      <c r="J191" s="1424"/>
    </row>
    <row r="192" spans="1:11" s="907" customFormat="1" ht="14.1" customHeight="1" x14ac:dyDescent="0.2">
      <c r="A192" s="1051"/>
      <c r="B192" s="1321"/>
      <c r="C192" s="1394"/>
      <c r="D192" s="1394"/>
      <c r="E192" s="1320"/>
      <c r="F192" s="1390"/>
      <c r="G192" s="1320"/>
      <c r="H192" s="1390"/>
      <c r="I192" s="1426"/>
      <c r="J192" s="1424"/>
    </row>
    <row r="193" spans="1:10" s="907" customFormat="1" ht="14.1" customHeight="1" x14ac:dyDescent="0.2">
      <c r="A193" s="1051"/>
      <c r="B193" s="1321"/>
      <c r="C193" s="1394"/>
      <c r="D193" s="1394"/>
      <c r="E193" s="1320"/>
      <c r="F193" s="1390"/>
      <c r="G193" s="1320"/>
      <c r="H193" s="1390"/>
      <c r="I193" s="1426"/>
      <c r="J193" s="1424"/>
    </row>
    <row r="194" spans="1:10" s="907" customFormat="1" ht="14.1" customHeight="1" x14ac:dyDescent="0.2">
      <c r="A194" s="1051"/>
      <c r="B194" s="1321"/>
      <c r="C194" s="1394"/>
      <c r="D194" s="1394"/>
      <c r="E194" s="1320"/>
      <c r="F194" s="1390"/>
      <c r="G194" s="1320"/>
      <c r="H194" s="1390"/>
      <c r="I194" s="1426"/>
      <c r="J194" s="1424"/>
    </row>
    <row r="195" spans="1:10" s="907" customFormat="1" ht="14.1" customHeight="1" x14ac:dyDescent="0.2">
      <c r="A195" s="1051"/>
      <c r="B195" s="1321"/>
      <c r="C195" s="1394"/>
      <c r="D195" s="1394"/>
      <c r="E195" s="1320"/>
      <c r="F195" s="1390"/>
      <c r="G195" s="1320"/>
      <c r="H195" s="1390"/>
      <c r="I195" s="1426"/>
      <c r="J195" s="1424"/>
    </row>
    <row r="196" spans="1:10" s="907" customFormat="1" ht="14.1" customHeight="1" x14ac:dyDescent="0.2">
      <c r="A196" s="1051"/>
      <c r="B196" s="1321"/>
      <c r="C196" s="1394"/>
      <c r="D196" s="1394"/>
      <c r="E196" s="1320"/>
      <c r="F196" s="1390"/>
      <c r="G196" s="1320">
        <f t="shared" ref="G196" si="47">(D196-C196)/5280</f>
        <v>0</v>
      </c>
      <c r="H196" s="1390">
        <f t="shared" ref="H196" si="48">SUM(F196*G196)</f>
        <v>0</v>
      </c>
      <c r="I196" s="1426">
        <f t="shared" ref="I196" si="49">D196-C196</f>
        <v>0</v>
      </c>
      <c r="J196" s="1424"/>
    </row>
    <row r="197" spans="1:10" s="907" customFormat="1" ht="14.1" customHeight="1" x14ac:dyDescent="0.2">
      <c r="A197" s="1051"/>
      <c r="B197" s="1405"/>
      <c r="C197" s="1407"/>
      <c r="D197" s="1407"/>
      <c r="E197" s="1407"/>
      <c r="F197" s="1406"/>
      <c r="G197" s="1320" t="s">
        <v>955</v>
      </c>
      <c r="H197" s="1390">
        <f>SUM(H160:H196)</f>
        <v>0.12494318181818183</v>
      </c>
      <c r="I197" s="1426"/>
      <c r="J197" s="1424"/>
    </row>
    <row r="198" spans="1:10" s="907" customFormat="1" ht="15" x14ac:dyDescent="0.2">
      <c r="A198" s="1051"/>
      <c r="B198" s="1051"/>
      <c r="C198" s="1051"/>
      <c r="D198" s="1051"/>
      <c r="E198" s="1051"/>
      <c r="F198" s="1051"/>
      <c r="G198" s="1320" t="s">
        <v>902</v>
      </c>
      <c r="H198" s="1428">
        <f>+H50+H100+H150+H197</f>
        <v>35.982849668560604</v>
      </c>
      <c r="I198" s="1424"/>
      <c r="J198" s="1424"/>
    </row>
    <row r="199" spans="1:10" s="907" customFormat="1" ht="15" customHeight="1" x14ac:dyDescent="0.25">
      <c r="A199" s="1051"/>
      <c r="B199" s="1133"/>
      <c r="C199" s="1133"/>
      <c r="D199" s="1402"/>
      <c r="E199" s="1402"/>
      <c r="F199" s="1402"/>
      <c r="G199" s="1320"/>
      <c r="H199" s="1390"/>
      <c r="I199" s="1424"/>
      <c r="J199" s="1424"/>
    </row>
    <row r="200" spans="1:10" s="907" customFormat="1" ht="15" customHeight="1" x14ac:dyDescent="0.25">
      <c r="A200" s="1051"/>
      <c r="B200" s="1133"/>
      <c r="C200" s="1403"/>
      <c r="D200" s="1402"/>
      <c r="E200" s="1402"/>
      <c r="F200" s="1402"/>
      <c r="G200" s="930" t="s">
        <v>298</v>
      </c>
      <c r="H200" s="1373">
        <f>ROUNDUP(H198/10,0)*10</f>
        <v>40</v>
      </c>
      <c r="I200" s="1424"/>
      <c r="J200" s="1424"/>
    </row>
    <row r="201" spans="1:10" s="907" customFormat="1" ht="15" customHeight="1" x14ac:dyDescent="0.25">
      <c r="A201" s="1051"/>
      <c r="B201" s="1133"/>
      <c r="C201" s="1403"/>
      <c r="D201" s="1402"/>
      <c r="E201" s="1402"/>
      <c r="F201" s="1402"/>
      <c r="H201" s="1134"/>
      <c r="I201" s="1424"/>
      <c r="J201" s="1424"/>
    </row>
    <row r="202" spans="1:10" s="907" customFormat="1" ht="15" customHeight="1" x14ac:dyDescent="0.2">
      <c r="A202" s="1051"/>
      <c r="B202" s="1051"/>
      <c r="C202" s="1051"/>
      <c r="D202" s="1051"/>
      <c r="E202" s="1051"/>
      <c r="F202" s="1051"/>
      <c r="G202" s="1051"/>
      <c r="H202" s="1051"/>
      <c r="I202" s="1424"/>
      <c r="J202" s="1424"/>
    </row>
    <row r="203" spans="1:10" s="907" customFormat="1" ht="15" x14ac:dyDescent="0.2">
      <c r="I203" s="1424"/>
      <c r="J203" s="1424"/>
    </row>
    <row r="204" spans="1:10" s="907" customFormat="1" ht="15" x14ac:dyDescent="0.2">
      <c r="I204" s="1424"/>
      <c r="J204" s="1424"/>
    </row>
    <row r="205" spans="1:10" s="907" customFormat="1" ht="15" x14ac:dyDescent="0.2">
      <c r="I205" s="1424"/>
      <c r="J205" s="1424"/>
    </row>
    <row r="206" spans="1:10" s="907" customFormat="1" ht="15" x14ac:dyDescent="0.2">
      <c r="I206" s="1424"/>
      <c r="J206" s="1424"/>
    </row>
    <row r="207" spans="1:10" s="907" customFormat="1" ht="15" x14ac:dyDescent="0.2">
      <c r="I207" s="1424"/>
      <c r="J207" s="1424"/>
    </row>
    <row r="208" spans="1:10" s="907" customFormat="1" ht="15" x14ac:dyDescent="0.2">
      <c r="I208" s="1424"/>
      <c r="J208" s="1424"/>
    </row>
    <row r="209" spans="9:10" s="907" customFormat="1" ht="15" x14ac:dyDescent="0.2">
      <c r="I209" s="1424"/>
      <c r="J209" s="1424"/>
    </row>
    <row r="210" spans="9:10" s="907" customFormat="1" ht="15" x14ac:dyDescent="0.2">
      <c r="I210" s="1424"/>
      <c r="J210" s="1424"/>
    </row>
    <row r="211" spans="9:10" s="907" customFormat="1" ht="15" x14ac:dyDescent="0.2">
      <c r="I211" s="1424"/>
      <c r="J211" s="1424"/>
    </row>
    <row r="212" spans="9:10" s="907" customFormat="1" ht="15" x14ac:dyDescent="0.2">
      <c r="I212" s="1424"/>
      <c r="J212" s="1424"/>
    </row>
    <row r="213" spans="9:10" s="907" customFormat="1" ht="15" x14ac:dyDescent="0.2">
      <c r="I213" s="1424"/>
      <c r="J213" s="1424"/>
    </row>
    <row r="214" spans="9:10" s="907" customFormat="1" ht="15" x14ac:dyDescent="0.2">
      <c r="I214" s="1424"/>
      <c r="J214" s="1424"/>
    </row>
    <row r="215" spans="9:10" s="907" customFormat="1" ht="15" x14ac:dyDescent="0.2">
      <c r="I215" s="1424"/>
      <c r="J215" s="1424"/>
    </row>
    <row r="216" spans="9:10" s="907" customFormat="1" ht="15" x14ac:dyDescent="0.2">
      <c r="I216" s="1424"/>
      <c r="J216" s="1424"/>
    </row>
    <row r="217" spans="9:10" s="907" customFormat="1" ht="15" x14ac:dyDescent="0.2">
      <c r="I217" s="1424"/>
      <c r="J217" s="1424"/>
    </row>
    <row r="218" spans="9:10" s="907" customFormat="1" ht="15" x14ac:dyDescent="0.2">
      <c r="I218" s="1424"/>
      <c r="J218" s="1424"/>
    </row>
    <row r="219" spans="9:10" s="907" customFormat="1" ht="15" x14ac:dyDescent="0.2">
      <c r="I219" s="1424"/>
      <c r="J219" s="1424"/>
    </row>
    <row r="220" spans="9:10" s="907" customFormat="1" ht="15" x14ac:dyDescent="0.2">
      <c r="I220" s="1424"/>
      <c r="J220" s="1424"/>
    </row>
    <row r="221" spans="9:10" s="907" customFormat="1" ht="15" x14ac:dyDescent="0.2">
      <c r="I221" s="1424"/>
      <c r="J221" s="1424"/>
    </row>
    <row r="222" spans="9:10" s="907" customFormat="1" ht="15" x14ac:dyDescent="0.2">
      <c r="I222" s="1424"/>
      <c r="J222" s="1424"/>
    </row>
    <row r="223" spans="9:10" s="907" customFormat="1" ht="15" x14ac:dyDescent="0.2">
      <c r="I223" s="1424"/>
      <c r="J223" s="1424"/>
    </row>
    <row r="224" spans="9:10" s="907" customFormat="1" ht="15" x14ac:dyDescent="0.2">
      <c r="I224" s="1424"/>
      <c r="J224" s="1424"/>
    </row>
    <row r="225" spans="9:10" s="907" customFormat="1" ht="15" x14ac:dyDescent="0.2">
      <c r="I225" s="1424"/>
      <c r="J225" s="1424"/>
    </row>
    <row r="226" spans="9:10" s="907" customFormat="1" ht="15" x14ac:dyDescent="0.2">
      <c r="I226" s="1424"/>
      <c r="J226" s="1424"/>
    </row>
    <row r="227" spans="9:10" s="907" customFormat="1" ht="15" x14ac:dyDescent="0.2">
      <c r="I227" s="1424"/>
      <c r="J227" s="1424"/>
    </row>
    <row r="228" spans="9:10" s="907" customFormat="1" ht="15" x14ac:dyDescent="0.2">
      <c r="I228" s="1424"/>
      <c r="J228" s="1424"/>
    </row>
    <row r="229" spans="9:10" s="907" customFormat="1" ht="15" x14ac:dyDescent="0.2">
      <c r="I229" s="1424"/>
      <c r="J229" s="1424"/>
    </row>
    <row r="230" spans="9:10" s="907" customFormat="1" ht="15" x14ac:dyDescent="0.2">
      <c r="I230" s="1424"/>
      <c r="J230" s="1424"/>
    </row>
    <row r="231" spans="9:10" s="907" customFormat="1" ht="15" x14ac:dyDescent="0.2">
      <c r="I231" s="1424"/>
      <c r="J231" s="1424"/>
    </row>
    <row r="232" spans="9:10" s="907" customFormat="1" ht="15" x14ac:dyDescent="0.2">
      <c r="I232" s="1424"/>
      <c r="J232" s="1424"/>
    </row>
    <row r="233" spans="9:10" s="907" customFormat="1" ht="15" x14ac:dyDescent="0.2">
      <c r="I233" s="1424"/>
      <c r="J233" s="1424"/>
    </row>
    <row r="234" spans="9:10" s="907" customFormat="1" ht="15" x14ac:dyDescent="0.2">
      <c r="I234" s="1424"/>
      <c r="J234" s="1424"/>
    </row>
    <row r="235" spans="9:10" s="907" customFormat="1" ht="15" x14ac:dyDescent="0.2">
      <c r="I235" s="1424"/>
      <c r="J235" s="1424"/>
    </row>
    <row r="236" spans="9:10" s="907" customFormat="1" ht="15" x14ac:dyDescent="0.2">
      <c r="I236" s="1424"/>
      <c r="J236" s="1424"/>
    </row>
    <row r="237" spans="9:10" s="907" customFormat="1" ht="15" x14ac:dyDescent="0.2">
      <c r="I237" s="1424"/>
      <c r="J237" s="1424"/>
    </row>
    <row r="238" spans="9:10" s="907" customFormat="1" ht="15" x14ac:dyDescent="0.2">
      <c r="I238" s="1424"/>
      <c r="J238" s="1424"/>
    </row>
    <row r="239" spans="9:10" s="907" customFormat="1" ht="15" x14ac:dyDescent="0.2">
      <c r="I239" s="1424"/>
      <c r="J239" s="1424"/>
    </row>
    <row r="240" spans="9:10" s="907" customFormat="1" ht="15" x14ac:dyDescent="0.2">
      <c r="I240" s="1424"/>
      <c r="J240" s="1424"/>
    </row>
    <row r="241" spans="9:10" s="907" customFormat="1" ht="15" x14ac:dyDescent="0.2">
      <c r="I241" s="1424"/>
      <c r="J241" s="1424"/>
    </row>
    <row r="242" spans="9:10" s="907" customFormat="1" ht="15" x14ac:dyDescent="0.2">
      <c r="I242" s="1424"/>
      <c r="J242" s="1424"/>
    </row>
    <row r="243" spans="9:10" s="907" customFormat="1" ht="15" x14ac:dyDescent="0.2">
      <c r="I243" s="1424"/>
      <c r="J243" s="1424"/>
    </row>
    <row r="244" spans="9:10" s="907" customFormat="1" ht="15" x14ac:dyDescent="0.2">
      <c r="I244" s="1424"/>
      <c r="J244" s="1424"/>
    </row>
    <row r="245" spans="9:10" s="907" customFormat="1" ht="15" x14ac:dyDescent="0.2">
      <c r="I245" s="1424"/>
      <c r="J245" s="1424"/>
    </row>
    <row r="246" spans="9:10" s="907" customFormat="1" ht="15" x14ac:dyDescent="0.2">
      <c r="I246" s="1424"/>
      <c r="J246" s="1424"/>
    </row>
    <row r="247" spans="9:10" s="907" customFormat="1" ht="15" x14ac:dyDescent="0.2">
      <c r="I247" s="1424"/>
      <c r="J247" s="1424"/>
    </row>
    <row r="248" spans="9:10" s="907" customFormat="1" ht="15" x14ac:dyDescent="0.2">
      <c r="I248" s="1424"/>
      <c r="J248" s="1424"/>
    </row>
    <row r="249" spans="9:10" s="907" customFormat="1" ht="15" x14ac:dyDescent="0.2">
      <c r="I249" s="1424"/>
      <c r="J249" s="1424"/>
    </row>
    <row r="250" spans="9:10" s="907" customFormat="1" ht="15" x14ac:dyDescent="0.2">
      <c r="I250" s="1424"/>
      <c r="J250" s="1424"/>
    </row>
    <row r="251" spans="9:10" s="907" customFormat="1" ht="15" x14ac:dyDescent="0.2">
      <c r="I251" s="1424"/>
      <c r="J251" s="1424"/>
    </row>
    <row r="252" spans="9:10" s="907" customFormat="1" ht="15" x14ac:dyDescent="0.2">
      <c r="I252" s="1424"/>
      <c r="J252" s="1424"/>
    </row>
    <row r="253" spans="9:10" s="907" customFormat="1" ht="15" x14ac:dyDescent="0.2">
      <c r="I253" s="1424"/>
      <c r="J253" s="1424"/>
    </row>
    <row r="254" spans="9:10" s="907" customFormat="1" ht="15" x14ac:dyDescent="0.2">
      <c r="I254" s="1424"/>
      <c r="J254" s="1424"/>
    </row>
    <row r="255" spans="9:10" s="907" customFormat="1" ht="15" x14ac:dyDescent="0.2">
      <c r="I255" s="1424"/>
      <c r="J255" s="1424"/>
    </row>
    <row r="256" spans="9:10" s="907" customFormat="1" ht="15" x14ac:dyDescent="0.2">
      <c r="I256" s="1424"/>
      <c r="J256" s="1424"/>
    </row>
    <row r="257" spans="9:10" s="907" customFormat="1" ht="15" x14ac:dyDescent="0.2">
      <c r="I257" s="1424"/>
      <c r="J257" s="1424"/>
    </row>
    <row r="258" spans="9:10" s="907" customFormat="1" ht="15" x14ac:dyDescent="0.2">
      <c r="I258" s="1424"/>
      <c r="J258" s="1424"/>
    </row>
    <row r="259" spans="9:10" s="907" customFormat="1" ht="15" x14ac:dyDescent="0.2">
      <c r="I259" s="1424"/>
      <c r="J259" s="1424"/>
    </row>
    <row r="260" spans="9:10" s="907" customFormat="1" ht="15" x14ac:dyDescent="0.2">
      <c r="I260" s="1424"/>
      <c r="J260" s="1424"/>
    </row>
    <row r="261" spans="9:10" s="907" customFormat="1" ht="15" x14ac:dyDescent="0.2">
      <c r="I261" s="1424"/>
      <c r="J261" s="1424"/>
    </row>
    <row r="262" spans="9:10" s="907" customFormat="1" ht="15" x14ac:dyDescent="0.2">
      <c r="I262" s="1424"/>
      <c r="J262" s="1424"/>
    </row>
    <row r="263" spans="9:10" s="907" customFormat="1" ht="15" x14ac:dyDescent="0.2">
      <c r="I263" s="1424"/>
      <c r="J263" s="1424"/>
    </row>
    <row r="264" spans="9:10" s="907" customFormat="1" ht="15" x14ac:dyDescent="0.2">
      <c r="I264" s="1424"/>
      <c r="J264" s="1424"/>
    </row>
    <row r="265" spans="9:10" s="907" customFormat="1" ht="15" x14ac:dyDescent="0.2">
      <c r="I265" s="1424"/>
      <c r="J265" s="1424"/>
    </row>
    <row r="266" spans="9:10" s="907" customFormat="1" ht="15" x14ac:dyDescent="0.2">
      <c r="I266" s="1424"/>
      <c r="J266" s="1424"/>
    </row>
    <row r="267" spans="9:10" s="907" customFormat="1" ht="15" x14ac:dyDescent="0.2">
      <c r="I267" s="1424"/>
      <c r="J267" s="1424"/>
    </row>
    <row r="268" spans="9:10" s="907" customFormat="1" ht="15" x14ac:dyDescent="0.2">
      <c r="I268" s="1424"/>
      <c r="J268" s="1424"/>
    </row>
    <row r="269" spans="9:10" s="907" customFormat="1" ht="15" x14ac:dyDescent="0.2">
      <c r="I269" s="1424"/>
      <c r="J269" s="1424"/>
    </row>
    <row r="270" spans="9:10" s="907" customFormat="1" ht="15" x14ac:dyDescent="0.2">
      <c r="I270" s="1424"/>
      <c r="J270" s="1424"/>
    </row>
    <row r="271" spans="9:10" s="907" customFormat="1" ht="15" x14ac:dyDescent="0.2">
      <c r="I271" s="1424"/>
      <c r="J271" s="1424"/>
    </row>
    <row r="272" spans="9:10" s="907" customFormat="1" ht="15" x14ac:dyDescent="0.2">
      <c r="I272" s="1424"/>
      <c r="J272" s="1424"/>
    </row>
    <row r="273" spans="9:10" s="907" customFormat="1" ht="15" x14ac:dyDescent="0.2">
      <c r="I273" s="1424"/>
      <c r="J273" s="1424"/>
    </row>
    <row r="274" spans="9:10" s="907" customFormat="1" ht="15" x14ac:dyDescent="0.2">
      <c r="I274" s="1424"/>
      <c r="J274" s="1424"/>
    </row>
    <row r="275" spans="9:10" s="907" customFormat="1" ht="15" x14ac:dyDescent="0.2">
      <c r="I275" s="1424"/>
      <c r="J275" s="1424"/>
    </row>
    <row r="276" spans="9:10" s="907" customFormat="1" ht="15" x14ac:dyDescent="0.2">
      <c r="I276" s="1424"/>
      <c r="J276" s="1424"/>
    </row>
    <row r="277" spans="9:10" s="907" customFormat="1" ht="15" x14ac:dyDescent="0.2">
      <c r="I277" s="1424"/>
      <c r="J277" s="1424"/>
    </row>
    <row r="278" spans="9:10" s="907" customFormat="1" ht="15" x14ac:dyDescent="0.2">
      <c r="I278" s="1424"/>
      <c r="J278" s="1424"/>
    </row>
    <row r="279" spans="9:10" s="907" customFormat="1" ht="15" x14ac:dyDescent="0.2">
      <c r="I279" s="1424"/>
      <c r="J279" s="1424"/>
    </row>
    <row r="280" spans="9:10" s="907" customFormat="1" ht="15" x14ac:dyDescent="0.2">
      <c r="I280" s="1424"/>
      <c r="J280" s="1424"/>
    </row>
    <row r="281" spans="9:10" s="907" customFormat="1" ht="15" x14ac:dyDescent="0.2">
      <c r="I281" s="1424"/>
      <c r="J281" s="1424"/>
    </row>
    <row r="282" spans="9:10" s="907" customFormat="1" ht="15" x14ac:dyDescent="0.2">
      <c r="I282" s="1424"/>
      <c r="J282" s="1424"/>
    </row>
    <row r="283" spans="9:10" s="907" customFormat="1" ht="15" x14ac:dyDescent="0.2">
      <c r="I283" s="1424"/>
      <c r="J283" s="1424"/>
    </row>
    <row r="284" spans="9:10" s="907" customFormat="1" ht="15" x14ac:dyDescent="0.2">
      <c r="I284" s="1424"/>
      <c r="J284" s="1424"/>
    </row>
    <row r="285" spans="9:10" s="907" customFormat="1" ht="15" x14ac:dyDescent="0.2">
      <c r="I285" s="1424"/>
      <c r="J285" s="1424"/>
    </row>
    <row r="286" spans="9:10" s="907" customFormat="1" ht="15" x14ac:dyDescent="0.2">
      <c r="I286" s="1424"/>
      <c r="J286" s="1424"/>
    </row>
    <row r="287" spans="9:10" s="907" customFormat="1" ht="15" x14ac:dyDescent="0.2">
      <c r="I287" s="1424"/>
      <c r="J287" s="1424"/>
    </row>
    <row r="288" spans="9:10" s="907" customFormat="1" ht="15" x14ac:dyDescent="0.2">
      <c r="I288" s="1424"/>
      <c r="J288" s="1424"/>
    </row>
    <row r="289" spans="9:10" s="907" customFormat="1" ht="15" x14ac:dyDescent="0.2">
      <c r="I289" s="1424"/>
      <c r="J289" s="1424"/>
    </row>
    <row r="290" spans="9:10" s="907" customFormat="1" ht="15" x14ac:dyDescent="0.2">
      <c r="I290" s="1424"/>
      <c r="J290" s="1424"/>
    </row>
    <row r="291" spans="9:10" s="907" customFormat="1" ht="15" x14ac:dyDescent="0.2">
      <c r="I291" s="1424"/>
      <c r="J291" s="1424"/>
    </row>
    <row r="292" spans="9:10" s="907" customFormat="1" ht="15" x14ac:dyDescent="0.2">
      <c r="I292" s="1424"/>
      <c r="J292" s="1424"/>
    </row>
    <row r="293" spans="9:10" s="907" customFormat="1" ht="15" x14ac:dyDescent="0.2">
      <c r="I293" s="1424"/>
      <c r="J293" s="1424"/>
    </row>
    <row r="294" spans="9:10" s="907" customFormat="1" ht="15" x14ac:dyDescent="0.2">
      <c r="I294" s="1424"/>
      <c r="J294" s="1424"/>
    </row>
    <row r="295" spans="9:10" s="907" customFormat="1" ht="15" x14ac:dyDescent="0.2">
      <c r="I295" s="1424"/>
      <c r="J295" s="1424"/>
    </row>
    <row r="296" spans="9:10" s="907" customFormat="1" ht="15" x14ac:dyDescent="0.2">
      <c r="I296" s="1424"/>
      <c r="J296" s="1424"/>
    </row>
    <row r="297" spans="9:10" s="907" customFormat="1" ht="15" x14ac:dyDescent="0.2">
      <c r="I297" s="1424"/>
      <c r="J297" s="1424"/>
    </row>
    <row r="298" spans="9:10" s="907" customFormat="1" ht="15" x14ac:dyDescent="0.2">
      <c r="I298" s="1424"/>
      <c r="J298" s="1424"/>
    </row>
    <row r="299" spans="9:10" s="907" customFormat="1" ht="15" x14ac:dyDescent="0.2">
      <c r="I299" s="1424"/>
      <c r="J299" s="1424"/>
    </row>
    <row r="300" spans="9:10" s="907" customFormat="1" ht="15" x14ac:dyDescent="0.2">
      <c r="I300" s="1424"/>
      <c r="J300" s="1424"/>
    </row>
    <row r="301" spans="9:10" s="907" customFormat="1" ht="15" x14ac:dyDescent="0.2">
      <c r="I301" s="1424"/>
      <c r="J301" s="1424"/>
    </row>
    <row r="302" spans="9:10" s="907" customFormat="1" ht="15" x14ac:dyDescent="0.2">
      <c r="I302" s="1424"/>
      <c r="J302" s="1424"/>
    </row>
    <row r="303" spans="9:10" s="907" customFormat="1" ht="15" x14ac:dyDescent="0.2">
      <c r="I303" s="1424"/>
      <c r="J303" s="1424"/>
    </row>
    <row r="304" spans="9:10" s="907" customFormat="1" ht="15" x14ac:dyDescent="0.2">
      <c r="I304" s="1424"/>
      <c r="J304" s="1424"/>
    </row>
    <row r="305" spans="9:10" s="907" customFormat="1" ht="15" x14ac:dyDescent="0.2">
      <c r="I305" s="1424"/>
      <c r="J305" s="1424"/>
    </row>
    <row r="306" spans="9:10" s="907" customFormat="1" ht="15" x14ac:dyDescent="0.2">
      <c r="I306" s="1424"/>
      <c r="J306" s="1424"/>
    </row>
    <row r="307" spans="9:10" s="907" customFormat="1" ht="15" x14ac:dyDescent="0.2">
      <c r="I307" s="1424"/>
      <c r="J307" s="1424"/>
    </row>
    <row r="308" spans="9:10" s="907" customFormat="1" ht="15" x14ac:dyDescent="0.2">
      <c r="I308" s="1424"/>
      <c r="J308" s="1424"/>
    </row>
    <row r="309" spans="9:10" s="907" customFormat="1" ht="15" x14ac:dyDescent="0.2">
      <c r="I309" s="1424"/>
      <c r="J309" s="1424"/>
    </row>
    <row r="310" spans="9:10" s="907" customFormat="1" ht="15" x14ac:dyDescent="0.2">
      <c r="I310" s="1424"/>
      <c r="J310" s="1424"/>
    </row>
    <row r="311" spans="9:10" s="907" customFormat="1" ht="15" x14ac:dyDescent="0.2">
      <c r="I311" s="1424"/>
      <c r="J311" s="1424"/>
    </row>
    <row r="312" spans="9:10" s="907" customFormat="1" ht="15" x14ac:dyDescent="0.2">
      <c r="I312" s="1424"/>
      <c r="J312" s="1424"/>
    </row>
    <row r="313" spans="9:10" s="907" customFormat="1" ht="15" x14ac:dyDescent="0.2">
      <c r="I313" s="1424"/>
      <c r="J313" s="1424"/>
    </row>
    <row r="314" spans="9:10" s="907" customFormat="1" ht="15" x14ac:dyDescent="0.2">
      <c r="I314" s="1424"/>
      <c r="J314" s="1424"/>
    </row>
    <row r="315" spans="9:10" s="907" customFormat="1" ht="15" x14ac:dyDescent="0.2">
      <c r="I315" s="1424"/>
      <c r="J315" s="1424"/>
    </row>
    <row r="316" spans="9:10" s="907" customFormat="1" ht="15" x14ac:dyDescent="0.2">
      <c r="I316" s="1424"/>
      <c r="J316" s="1424"/>
    </row>
    <row r="317" spans="9:10" s="907" customFormat="1" ht="15" x14ac:dyDescent="0.2">
      <c r="I317" s="1424"/>
      <c r="J317" s="1424"/>
    </row>
    <row r="318" spans="9:10" s="907" customFormat="1" ht="15" x14ac:dyDescent="0.2">
      <c r="I318" s="1424"/>
      <c r="J318" s="1424"/>
    </row>
    <row r="319" spans="9:10" s="907" customFormat="1" ht="15" x14ac:dyDescent="0.2">
      <c r="I319" s="1424"/>
      <c r="J319" s="1424"/>
    </row>
    <row r="320" spans="9:10" s="907" customFormat="1" ht="15" x14ac:dyDescent="0.2">
      <c r="I320" s="1424"/>
      <c r="J320" s="1424"/>
    </row>
    <row r="321" spans="9:10" s="907" customFormat="1" ht="15" x14ac:dyDescent="0.2">
      <c r="I321" s="1424"/>
      <c r="J321" s="1424"/>
    </row>
    <row r="322" spans="9:10" s="907" customFormat="1" ht="15" x14ac:dyDescent="0.2">
      <c r="I322" s="1424"/>
      <c r="J322" s="1424"/>
    </row>
    <row r="323" spans="9:10" s="907" customFormat="1" ht="15" x14ac:dyDescent="0.2">
      <c r="I323" s="1424"/>
      <c r="J323" s="1424"/>
    </row>
    <row r="324" spans="9:10" s="907" customFormat="1" ht="15" x14ac:dyDescent="0.2">
      <c r="I324" s="1424"/>
      <c r="J324" s="1424"/>
    </row>
    <row r="325" spans="9:10" s="907" customFormat="1" ht="15" x14ac:dyDescent="0.2">
      <c r="I325" s="1424"/>
      <c r="J325" s="1424"/>
    </row>
    <row r="326" spans="9:10" s="907" customFormat="1" ht="15" x14ac:dyDescent="0.2">
      <c r="I326" s="1424"/>
      <c r="J326" s="1424"/>
    </row>
    <row r="327" spans="9:10" s="907" customFormat="1" ht="15" x14ac:dyDescent="0.2">
      <c r="I327" s="1424"/>
      <c r="J327" s="1424"/>
    </row>
    <row r="328" spans="9:10" s="907" customFormat="1" ht="15" x14ac:dyDescent="0.2">
      <c r="I328" s="1424"/>
      <c r="J328" s="1424"/>
    </row>
    <row r="329" spans="9:10" s="907" customFormat="1" ht="15" x14ac:dyDescent="0.2">
      <c r="I329" s="1424"/>
      <c r="J329" s="1424"/>
    </row>
    <row r="330" spans="9:10" s="907" customFormat="1" ht="15" x14ac:dyDescent="0.2">
      <c r="I330" s="1424"/>
      <c r="J330" s="1424"/>
    </row>
    <row r="331" spans="9:10" s="907" customFormat="1" ht="15" x14ac:dyDescent="0.2">
      <c r="I331" s="1424"/>
      <c r="J331" s="1424"/>
    </row>
    <row r="332" spans="9:10" s="907" customFormat="1" ht="15" x14ac:dyDescent="0.2">
      <c r="I332" s="1424"/>
      <c r="J332" s="1424"/>
    </row>
    <row r="333" spans="9:10" s="907" customFormat="1" ht="15" x14ac:dyDescent="0.2">
      <c r="I333" s="1424"/>
      <c r="J333" s="1424"/>
    </row>
    <row r="334" spans="9:10" s="907" customFormat="1" ht="15" x14ac:dyDescent="0.2">
      <c r="I334" s="1424"/>
      <c r="J334" s="1424"/>
    </row>
    <row r="335" spans="9:10" s="907" customFormat="1" ht="15" x14ac:dyDescent="0.2">
      <c r="I335" s="1424"/>
      <c r="J335" s="1424"/>
    </row>
    <row r="336" spans="9:10" s="907" customFormat="1" ht="15" x14ac:dyDescent="0.2">
      <c r="I336" s="1424"/>
      <c r="J336" s="1424"/>
    </row>
    <row r="337" spans="9:10" s="907" customFormat="1" ht="15" x14ac:dyDescent="0.2">
      <c r="I337" s="1424"/>
      <c r="J337" s="1424"/>
    </row>
    <row r="338" spans="9:10" s="907" customFormat="1" ht="15" x14ac:dyDescent="0.2">
      <c r="I338" s="1424"/>
      <c r="J338" s="1424"/>
    </row>
    <row r="339" spans="9:10" s="907" customFormat="1" ht="15" x14ac:dyDescent="0.2">
      <c r="I339" s="1424"/>
      <c r="J339" s="1424"/>
    </row>
    <row r="340" spans="9:10" s="907" customFormat="1" ht="15" x14ac:dyDescent="0.2">
      <c r="I340" s="1424"/>
      <c r="J340" s="1424"/>
    </row>
    <row r="341" spans="9:10" s="907" customFormat="1" ht="15" x14ac:dyDescent="0.2">
      <c r="I341" s="1424"/>
      <c r="J341" s="1424"/>
    </row>
    <row r="342" spans="9:10" s="907" customFormat="1" ht="15" x14ac:dyDescent="0.2">
      <c r="I342" s="1424"/>
      <c r="J342" s="1424"/>
    </row>
    <row r="343" spans="9:10" s="907" customFormat="1" ht="15" x14ac:dyDescent="0.2">
      <c r="I343" s="1424"/>
      <c r="J343" s="1424"/>
    </row>
    <row r="344" spans="9:10" s="907" customFormat="1" ht="15" x14ac:dyDescent="0.2">
      <c r="I344" s="1424"/>
      <c r="J344" s="1424"/>
    </row>
    <row r="345" spans="9:10" s="907" customFormat="1" ht="15" x14ac:dyDescent="0.2">
      <c r="I345" s="1424"/>
      <c r="J345" s="1424"/>
    </row>
    <row r="346" spans="9:10" s="907" customFormat="1" ht="15" x14ac:dyDescent="0.2">
      <c r="I346" s="1424"/>
      <c r="J346" s="1424"/>
    </row>
    <row r="347" spans="9:10" s="907" customFormat="1" ht="15" x14ac:dyDescent="0.2">
      <c r="I347" s="1424"/>
      <c r="J347" s="1424"/>
    </row>
    <row r="348" spans="9:10" s="907" customFormat="1" ht="15" x14ac:dyDescent="0.2">
      <c r="I348" s="1424"/>
      <c r="J348" s="1424"/>
    </row>
    <row r="349" spans="9:10" s="907" customFormat="1" ht="15" x14ac:dyDescent="0.2">
      <c r="I349" s="1424"/>
      <c r="J349" s="1424"/>
    </row>
    <row r="350" spans="9:10" s="907" customFormat="1" ht="15" x14ac:dyDescent="0.2">
      <c r="I350" s="1424"/>
      <c r="J350" s="1424"/>
    </row>
    <row r="351" spans="9:10" s="907" customFormat="1" ht="15" x14ac:dyDescent="0.2">
      <c r="I351" s="1424"/>
      <c r="J351" s="1424"/>
    </row>
    <row r="352" spans="9:10" s="907" customFormat="1" ht="15" x14ac:dyDescent="0.2">
      <c r="I352" s="1424"/>
      <c r="J352" s="1424"/>
    </row>
    <row r="353" spans="9:10" s="907" customFormat="1" ht="15" x14ac:dyDescent="0.2">
      <c r="I353" s="1424"/>
      <c r="J353" s="1424"/>
    </row>
    <row r="354" spans="9:10" s="907" customFormat="1" ht="15" x14ac:dyDescent="0.2">
      <c r="I354" s="1424"/>
      <c r="J354" s="1424"/>
    </row>
    <row r="355" spans="9:10" s="907" customFormat="1" ht="15" x14ac:dyDescent="0.2">
      <c r="I355" s="1424"/>
      <c r="J355" s="1424"/>
    </row>
    <row r="356" spans="9:10" s="907" customFormat="1" ht="15" x14ac:dyDescent="0.2">
      <c r="I356" s="1424"/>
      <c r="J356" s="1424"/>
    </row>
    <row r="357" spans="9:10" s="907" customFormat="1" ht="15" x14ac:dyDescent="0.2">
      <c r="I357" s="1424"/>
      <c r="J357" s="1424"/>
    </row>
    <row r="358" spans="9:10" s="907" customFormat="1" ht="15" x14ac:dyDescent="0.2">
      <c r="I358" s="1424"/>
      <c r="J358" s="1424"/>
    </row>
    <row r="359" spans="9:10" s="907" customFormat="1" ht="15" x14ac:dyDescent="0.2">
      <c r="I359" s="1424"/>
      <c r="J359" s="1424"/>
    </row>
    <row r="360" spans="9:10" s="907" customFormat="1" ht="15" x14ac:dyDescent="0.2">
      <c r="I360" s="1424"/>
      <c r="J360" s="1424"/>
    </row>
    <row r="361" spans="9:10" s="907" customFormat="1" ht="15" x14ac:dyDescent="0.2">
      <c r="I361" s="1424"/>
      <c r="J361" s="1424"/>
    </row>
    <row r="362" spans="9:10" s="907" customFormat="1" ht="15" x14ac:dyDescent="0.2">
      <c r="I362" s="1424"/>
      <c r="J362" s="1424"/>
    </row>
    <row r="363" spans="9:10" s="907" customFormat="1" ht="15" x14ac:dyDescent="0.2">
      <c r="I363" s="1424"/>
      <c r="J363" s="1424"/>
    </row>
    <row r="364" spans="9:10" s="907" customFormat="1" ht="15" x14ac:dyDescent="0.2">
      <c r="I364" s="1424"/>
      <c r="J364" s="1424"/>
    </row>
    <row r="365" spans="9:10" s="907" customFormat="1" ht="15" x14ac:dyDescent="0.2">
      <c r="I365" s="1424"/>
      <c r="J365" s="1424"/>
    </row>
    <row r="366" spans="9:10" s="907" customFormat="1" ht="15" x14ac:dyDescent="0.2">
      <c r="I366" s="1424"/>
      <c r="J366" s="1424"/>
    </row>
    <row r="367" spans="9:10" s="907" customFormat="1" ht="15" x14ac:dyDescent="0.2">
      <c r="I367" s="1424"/>
      <c r="J367" s="1424"/>
    </row>
    <row r="368" spans="9:10" s="907" customFormat="1" ht="15" x14ac:dyDescent="0.2">
      <c r="I368" s="1424"/>
      <c r="J368" s="1424"/>
    </row>
    <row r="369" spans="9:10" s="907" customFormat="1" ht="15" x14ac:dyDescent="0.2">
      <c r="I369" s="1424"/>
      <c r="J369" s="1424"/>
    </row>
    <row r="370" spans="9:10" s="907" customFormat="1" ht="15" x14ac:dyDescent="0.2">
      <c r="I370" s="1424"/>
      <c r="J370" s="1424"/>
    </row>
    <row r="371" spans="9:10" s="907" customFormat="1" ht="15" x14ac:dyDescent="0.2">
      <c r="I371" s="1424"/>
      <c r="J371" s="1424"/>
    </row>
    <row r="372" spans="9:10" s="907" customFormat="1" ht="15" x14ac:dyDescent="0.2">
      <c r="I372" s="1424"/>
      <c r="J372" s="1424"/>
    </row>
    <row r="373" spans="9:10" s="907" customFormat="1" ht="15" x14ac:dyDescent="0.2">
      <c r="I373" s="1424"/>
      <c r="J373" s="1424"/>
    </row>
    <row r="374" spans="9:10" s="907" customFormat="1" ht="15" x14ac:dyDescent="0.2">
      <c r="I374" s="1424"/>
      <c r="J374" s="1424"/>
    </row>
    <row r="375" spans="9:10" s="907" customFormat="1" ht="15" x14ac:dyDescent="0.2">
      <c r="I375" s="1424"/>
      <c r="J375" s="1424"/>
    </row>
    <row r="376" spans="9:10" s="907" customFormat="1" ht="15" x14ac:dyDescent="0.2">
      <c r="I376" s="1424"/>
      <c r="J376" s="1424"/>
    </row>
    <row r="377" spans="9:10" s="907" customFormat="1" ht="15" x14ac:dyDescent="0.2">
      <c r="I377" s="1424"/>
      <c r="J377" s="1424"/>
    </row>
    <row r="378" spans="9:10" s="907" customFormat="1" ht="15" x14ac:dyDescent="0.2">
      <c r="I378" s="1424"/>
      <c r="J378" s="1424"/>
    </row>
    <row r="379" spans="9:10" s="907" customFormat="1" ht="15" x14ac:dyDescent="0.2">
      <c r="I379" s="1424"/>
      <c r="J379" s="1424"/>
    </row>
    <row r="380" spans="9:10" s="907" customFormat="1" ht="15" x14ac:dyDescent="0.2">
      <c r="I380" s="1424"/>
      <c r="J380" s="1424"/>
    </row>
    <row r="381" spans="9:10" s="907" customFormat="1" ht="15" x14ac:dyDescent="0.2">
      <c r="I381" s="1424"/>
      <c r="J381" s="1424"/>
    </row>
    <row r="382" spans="9:10" s="907" customFormat="1" ht="15" x14ac:dyDescent="0.2">
      <c r="I382" s="1424"/>
      <c r="J382" s="1424"/>
    </row>
    <row r="383" spans="9:10" s="907" customFormat="1" ht="15" x14ac:dyDescent="0.2">
      <c r="I383" s="1424"/>
      <c r="J383" s="1424"/>
    </row>
    <row r="384" spans="9:10" s="907" customFormat="1" ht="15" x14ac:dyDescent="0.2">
      <c r="I384" s="1424"/>
      <c r="J384" s="1424"/>
    </row>
    <row r="385" spans="9:10" s="907" customFormat="1" ht="15" x14ac:dyDescent="0.2">
      <c r="I385" s="1424"/>
      <c r="J385" s="1424"/>
    </row>
    <row r="386" spans="9:10" s="907" customFormat="1" ht="15" x14ac:dyDescent="0.2">
      <c r="I386" s="1424"/>
      <c r="J386" s="1424"/>
    </row>
    <row r="387" spans="9:10" s="907" customFormat="1" ht="15" x14ac:dyDescent="0.2">
      <c r="I387" s="1424"/>
      <c r="J387" s="1424"/>
    </row>
    <row r="388" spans="9:10" s="907" customFormat="1" ht="15" x14ac:dyDescent="0.2">
      <c r="I388" s="1424"/>
      <c r="J388" s="1424"/>
    </row>
    <row r="389" spans="9:10" s="907" customFormat="1" ht="15" x14ac:dyDescent="0.2">
      <c r="I389" s="1424"/>
      <c r="J389" s="1424"/>
    </row>
    <row r="390" spans="9:10" s="907" customFormat="1" ht="15" x14ac:dyDescent="0.2">
      <c r="I390" s="1424"/>
      <c r="J390" s="1424"/>
    </row>
    <row r="391" spans="9:10" s="907" customFormat="1" ht="15" x14ac:dyDescent="0.2">
      <c r="I391" s="1424"/>
      <c r="J391" s="1424"/>
    </row>
    <row r="392" spans="9:10" s="907" customFormat="1" ht="15" x14ac:dyDescent="0.2">
      <c r="I392" s="1424"/>
      <c r="J392" s="1424"/>
    </row>
    <row r="393" spans="9:10" s="907" customFormat="1" ht="15" x14ac:dyDescent="0.2">
      <c r="I393" s="1424"/>
      <c r="J393" s="1424"/>
    </row>
    <row r="394" spans="9:10" s="907" customFormat="1" ht="15" x14ac:dyDescent="0.2">
      <c r="I394" s="1424"/>
      <c r="J394" s="1424"/>
    </row>
    <row r="395" spans="9:10" s="907" customFormat="1" ht="15" x14ac:dyDescent="0.2">
      <c r="I395" s="1424"/>
      <c r="J395" s="1424"/>
    </row>
    <row r="396" spans="9:10" s="907" customFormat="1" ht="15" x14ac:dyDescent="0.2">
      <c r="I396" s="1424"/>
      <c r="J396" s="1424"/>
    </row>
    <row r="397" spans="9:10" s="907" customFormat="1" ht="15" x14ac:dyDescent="0.2">
      <c r="I397" s="1424"/>
      <c r="J397" s="1424"/>
    </row>
    <row r="398" spans="9:10" s="907" customFormat="1" ht="15" x14ac:dyDescent="0.2">
      <c r="I398" s="1424"/>
      <c r="J398" s="1424"/>
    </row>
    <row r="399" spans="9:10" s="907" customFormat="1" ht="15" x14ac:dyDescent="0.2">
      <c r="I399" s="1424"/>
      <c r="J399" s="1424"/>
    </row>
    <row r="400" spans="9:10" s="907" customFormat="1" ht="15" x14ac:dyDescent="0.2">
      <c r="I400" s="1424"/>
      <c r="J400" s="1424"/>
    </row>
    <row r="401" spans="9:10" s="907" customFormat="1" ht="15" x14ac:dyDescent="0.2">
      <c r="I401" s="1424"/>
      <c r="J401" s="1424"/>
    </row>
    <row r="402" spans="9:10" s="907" customFormat="1" ht="15" x14ac:dyDescent="0.2">
      <c r="I402" s="1424"/>
      <c r="J402" s="1424"/>
    </row>
    <row r="403" spans="9:10" s="907" customFormat="1" ht="15" x14ac:dyDescent="0.2">
      <c r="I403" s="1424"/>
      <c r="J403" s="1424"/>
    </row>
    <row r="404" spans="9:10" s="907" customFormat="1" ht="15" x14ac:dyDescent="0.2">
      <c r="I404" s="1424"/>
      <c r="J404" s="1424"/>
    </row>
    <row r="405" spans="9:10" s="907" customFormat="1" ht="15" x14ac:dyDescent="0.2">
      <c r="I405" s="1424"/>
      <c r="J405" s="1424"/>
    </row>
    <row r="406" spans="9:10" s="907" customFormat="1" ht="15" x14ac:dyDescent="0.2">
      <c r="I406" s="1424"/>
      <c r="J406" s="1424"/>
    </row>
    <row r="407" spans="9:10" s="907" customFormat="1" ht="15" x14ac:dyDescent="0.2">
      <c r="I407" s="1424"/>
      <c r="J407" s="1424"/>
    </row>
    <row r="408" spans="9:10" s="907" customFormat="1" ht="15" x14ac:dyDescent="0.2">
      <c r="I408" s="1424"/>
      <c r="J408" s="1424"/>
    </row>
    <row r="409" spans="9:10" s="907" customFormat="1" ht="15" x14ac:dyDescent="0.2">
      <c r="I409" s="1424"/>
      <c r="J409" s="1424"/>
    </row>
    <row r="410" spans="9:10" s="907" customFormat="1" ht="15" x14ac:dyDescent="0.2">
      <c r="I410" s="1424"/>
      <c r="J410" s="1424"/>
    </row>
    <row r="411" spans="9:10" s="907" customFormat="1" ht="15" x14ac:dyDescent="0.2">
      <c r="I411" s="1424"/>
      <c r="J411" s="1424"/>
    </row>
    <row r="412" spans="9:10" s="907" customFormat="1" ht="15" x14ac:dyDescent="0.2">
      <c r="I412" s="1424"/>
      <c r="J412" s="1424"/>
    </row>
    <row r="413" spans="9:10" s="907" customFormat="1" ht="15" x14ac:dyDescent="0.2">
      <c r="I413" s="1424"/>
      <c r="J413" s="1424"/>
    </row>
    <row r="414" spans="9:10" s="907" customFormat="1" ht="15" x14ac:dyDescent="0.2">
      <c r="I414" s="1424"/>
      <c r="J414" s="1424"/>
    </row>
    <row r="415" spans="9:10" s="907" customFormat="1" ht="15" x14ac:dyDescent="0.2">
      <c r="I415" s="1424"/>
      <c r="J415" s="1424"/>
    </row>
    <row r="416" spans="9:10" s="907" customFormat="1" ht="15" x14ac:dyDescent="0.2">
      <c r="I416" s="1424"/>
      <c r="J416" s="1424"/>
    </row>
    <row r="417" spans="9:10" s="907" customFormat="1" ht="15" x14ac:dyDescent="0.2">
      <c r="I417" s="1424"/>
      <c r="J417" s="1424"/>
    </row>
    <row r="418" spans="9:10" s="907" customFormat="1" ht="15" x14ac:dyDescent="0.2">
      <c r="I418" s="1424"/>
      <c r="J418" s="1424"/>
    </row>
    <row r="419" spans="9:10" s="907" customFormat="1" ht="15" x14ac:dyDescent="0.2">
      <c r="I419" s="1424"/>
      <c r="J419" s="1424"/>
    </row>
    <row r="420" spans="9:10" s="907" customFormat="1" ht="15" x14ac:dyDescent="0.2">
      <c r="I420" s="1424"/>
      <c r="J420" s="1424"/>
    </row>
    <row r="421" spans="9:10" s="907" customFormat="1" ht="15" x14ac:dyDescent="0.2">
      <c r="I421" s="1424"/>
      <c r="J421" s="1424"/>
    </row>
    <row r="422" spans="9:10" s="907" customFormat="1" ht="15" x14ac:dyDescent="0.2">
      <c r="I422" s="1424"/>
      <c r="J422" s="1424"/>
    </row>
    <row r="423" spans="9:10" s="907" customFormat="1" ht="15" x14ac:dyDescent="0.2">
      <c r="I423" s="1424"/>
      <c r="J423" s="1424"/>
    </row>
    <row r="424" spans="9:10" s="907" customFormat="1" ht="15" x14ac:dyDescent="0.2">
      <c r="I424" s="1424"/>
      <c r="J424" s="1424"/>
    </row>
    <row r="425" spans="9:10" s="907" customFormat="1" ht="15" x14ac:dyDescent="0.2">
      <c r="I425" s="1424"/>
      <c r="J425" s="1424"/>
    </row>
    <row r="426" spans="9:10" s="907" customFormat="1" ht="15" x14ac:dyDescent="0.2">
      <c r="I426" s="1424"/>
      <c r="J426" s="1424"/>
    </row>
    <row r="427" spans="9:10" s="907" customFormat="1" ht="15" x14ac:dyDescent="0.2">
      <c r="I427" s="1424"/>
      <c r="J427" s="1424"/>
    </row>
    <row r="428" spans="9:10" s="907" customFormat="1" ht="15" x14ac:dyDescent="0.2">
      <c r="I428" s="1424"/>
      <c r="J428" s="1424"/>
    </row>
    <row r="429" spans="9:10" s="907" customFormat="1" ht="15" x14ac:dyDescent="0.2">
      <c r="I429" s="1424"/>
      <c r="J429" s="1424"/>
    </row>
    <row r="430" spans="9:10" s="907" customFormat="1" ht="15" x14ac:dyDescent="0.2">
      <c r="I430" s="1424"/>
      <c r="J430" s="1424"/>
    </row>
    <row r="431" spans="9:10" s="907" customFormat="1" ht="15" x14ac:dyDescent="0.2">
      <c r="I431" s="1424"/>
      <c r="J431" s="1424"/>
    </row>
    <row r="432" spans="9:10" s="907" customFormat="1" ht="15" x14ac:dyDescent="0.2">
      <c r="I432" s="1424"/>
      <c r="J432" s="1424"/>
    </row>
    <row r="433" spans="9:10" s="907" customFormat="1" ht="15" x14ac:dyDescent="0.2">
      <c r="I433" s="1424"/>
      <c r="J433" s="1424"/>
    </row>
    <row r="434" spans="9:10" s="907" customFormat="1" ht="15" x14ac:dyDescent="0.2">
      <c r="I434" s="1424"/>
      <c r="J434" s="1424"/>
    </row>
    <row r="435" spans="9:10" s="907" customFormat="1" ht="15" x14ac:dyDescent="0.2">
      <c r="I435" s="1424"/>
      <c r="J435" s="1424"/>
    </row>
    <row r="436" spans="9:10" s="907" customFormat="1" ht="15" x14ac:dyDescent="0.2">
      <c r="I436" s="1424"/>
      <c r="J436" s="1424"/>
    </row>
    <row r="437" spans="9:10" s="907" customFormat="1" ht="15" x14ac:dyDescent="0.2">
      <c r="I437" s="1424"/>
      <c r="J437" s="1424"/>
    </row>
    <row r="438" spans="9:10" s="907" customFormat="1" ht="15" x14ac:dyDescent="0.2">
      <c r="I438" s="1424"/>
      <c r="J438" s="1424"/>
    </row>
    <row r="439" spans="9:10" s="907" customFormat="1" ht="15" x14ac:dyDescent="0.2">
      <c r="I439" s="1424"/>
      <c r="J439" s="1424"/>
    </row>
    <row r="440" spans="9:10" s="907" customFormat="1" ht="15" x14ac:dyDescent="0.2">
      <c r="I440" s="1424"/>
      <c r="J440" s="1424"/>
    </row>
    <row r="441" spans="9:10" s="907" customFormat="1" ht="15" x14ac:dyDescent="0.2">
      <c r="I441" s="1424"/>
      <c r="J441" s="1424"/>
    </row>
    <row r="442" spans="9:10" s="907" customFormat="1" ht="15" x14ac:dyDescent="0.2">
      <c r="I442" s="1424"/>
      <c r="J442" s="1424"/>
    </row>
    <row r="443" spans="9:10" s="907" customFormat="1" ht="15" x14ac:dyDescent="0.2">
      <c r="I443" s="1424"/>
      <c r="J443" s="1424"/>
    </row>
    <row r="444" spans="9:10" s="907" customFormat="1" ht="15" x14ac:dyDescent="0.2">
      <c r="I444" s="1424"/>
      <c r="J444" s="1424"/>
    </row>
    <row r="445" spans="9:10" s="907" customFormat="1" ht="15" x14ac:dyDescent="0.2">
      <c r="I445" s="1424"/>
      <c r="J445" s="1424"/>
    </row>
    <row r="446" spans="9:10" s="907" customFormat="1" ht="15" x14ac:dyDescent="0.2">
      <c r="I446" s="1424"/>
      <c r="J446" s="1424"/>
    </row>
    <row r="447" spans="9:10" s="907" customFormat="1" ht="15" x14ac:dyDescent="0.2">
      <c r="I447" s="1424"/>
      <c r="J447" s="1424"/>
    </row>
    <row r="448" spans="9:10" s="907" customFormat="1" ht="15" x14ac:dyDescent="0.2">
      <c r="I448" s="1424"/>
      <c r="J448" s="1424"/>
    </row>
    <row r="449" spans="9:10" s="907" customFormat="1" ht="15" x14ac:dyDescent="0.2">
      <c r="I449" s="1424"/>
      <c r="J449" s="1424"/>
    </row>
    <row r="450" spans="9:10" s="907" customFormat="1" ht="15" x14ac:dyDescent="0.2">
      <c r="I450" s="1424"/>
      <c r="J450" s="1424"/>
    </row>
    <row r="451" spans="9:10" s="907" customFormat="1" ht="15" x14ac:dyDescent="0.2">
      <c r="I451" s="1424"/>
      <c r="J451" s="1424"/>
    </row>
    <row r="452" spans="9:10" s="907" customFormat="1" ht="15" x14ac:dyDescent="0.2">
      <c r="I452" s="1424"/>
      <c r="J452" s="1424"/>
    </row>
    <row r="453" spans="9:10" s="907" customFormat="1" ht="15" x14ac:dyDescent="0.2">
      <c r="I453" s="1424"/>
      <c r="J453" s="1424"/>
    </row>
    <row r="454" spans="9:10" s="907" customFormat="1" ht="15" x14ac:dyDescent="0.2">
      <c r="I454" s="1424"/>
      <c r="J454" s="1424"/>
    </row>
    <row r="455" spans="9:10" s="907" customFormat="1" ht="15" x14ac:dyDescent="0.2">
      <c r="I455" s="1424"/>
      <c r="J455" s="1424"/>
    </row>
    <row r="456" spans="9:10" s="907" customFormat="1" ht="15" x14ac:dyDescent="0.2">
      <c r="I456" s="1424"/>
      <c r="J456" s="1424"/>
    </row>
    <row r="457" spans="9:10" s="907" customFormat="1" ht="15" x14ac:dyDescent="0.2">
      <c r="I457" s="1424"/>
      <c r="J457" s="1424"/>
    </row>
    <row r="458" spans="9:10" s="907" customFormat="1" ht="15" x14ac:dyDescent="0.2">
      <c r="I458" s="1424"/>
      <c r="J458" s="1424"/>
    </row>
    <row r="459" spans="9:10" s="907" customFormat="1" ht="15" x14ac:dyDescent="0.2">
      <c r="I459" s="1424"/>
      <c r="J459" s="1424"/>
    </row>
    <row r="460" spans="9:10" s="907" customFormat="1" ht="15" x14ac:dyDescent="0.2">
      <c r="I460" s="1424"/>
      <c r="J460" s="1424"/>
    </row>
    <row r="461" spans="9:10" s="907" customFormat="1" ht="15" x14ac:dyDescent="0.2">
      <c r="I461" s="1424"/>
      <c r="J461" s="1424"/>
    </row>
    <row r="462" spans="9:10" s="907" customFormat="1" ht="15" x14ac:dyDescent="0.2">
      <c r="I462" s="1424"/>
      <c r="J462" s="1424"/>
    </row>
    <row r="463" spans="9:10" s="907" customFormat="1" ht="15" x14ac:dyDescent="0.2">
      <c r="I463" s="1424"/>
      <c r="J463" s="1424"/>
    </row>
    <row r="464" spans="9:10" s="907" customFormat="1" ht="15" x14ac:dyDescent="0.2">
      <c r="I464" s="1424"/>
      <c r="J464" s="1424"/>
    </row>
    <row r="465" spans="9:10" s="907" customFormat="1" ht="15" x14ac:dyDescent="0.2">
      <c r="I465" s="1424"/>
      <c r="J465" s="1424"/>
    </row>
    <row r="466" spans="9:10" s="907" customFormat="1" ht="15" x14ac:dyDescent="0.2">
      <c r="I466" s="1424"/>
      <c r="J466" s="1424"/>
    </row>
    <row r="467" spans="9:10" s="907" customFormat="1" ht="15" x14ac:dyDescent="0.2">
      <c r="I467" s="1424"/>
      <c r="J467" s="1424"/>
    </row>
    <row r="468" spans="9:10" s="907" customFormat="1" ht="15" x14ac:dyDescent="0.2">
      <c r="I468" s="1424"/>
      <c r="J468" s="1424"/>
    </row>
    <row r="469" spans="9:10" s="907" customFormat="1" ht="15" x14ac:dyDescent="0.2">
      <c r="I469" s="1424"/>
      <c r="J469" s="1424"/>
    </row>
    <row r="470" spans="9:10" s="907" customFormat="1" ht="15" x14ac:dyDescent="0.2">
      <c r="I470" s="1424"/>
      <c r="J470" s="1424"/>
    </row>
  </sheetData>
  <mergeCells count="36">
    <mergeCell ref="G158:G159"/>
    <mergeCell ref="H158:H159"/>
    <mergeCell ref="F58:F59"/>
    <mergeCell ref="G58:G59"/>
    <mergeCell ref="H58:H59"/>
    <mergeCell ref="B156:H156"/>
    <mergeCell ref="B157:H157"/>
    <mergeCell ref="B158:B159"/>
    <mergeCell ref="C158:C159"/>
    <mergeCell ref="D158:D159"/>
    <mergeCell ref="E158:E159"/>
    <mergeCell ref="F158:F159"/>
    <mergeCell ref="B106:H106"/>
    <mergeCell ref="B107:H107"/>
    <mergeCell ref="F108:F109"/>
    <mergeCell ref="G108:G109"/>
    <mergeCell ref="H108:H109"/>
    <mergeCell ref="B7:H7"/>
    <mergeCell ref="B108:B109"/>
    <mergeCell ref="C108:C109"/>
    <mergeCell ref="D108:D109"/>
    <mergeCell ref="E108:E109"/>
    <mergeCell ref="B56:H56"/>
    <mergeCell ref="B57:H57"/>
    <mergeCell ref="B58:B59"/>
    <mergeCell ref="C58:C59"/>
    <mergeCell ref="D58:D59"/>
    <mergeCell ref="E58:E59"/>
    <mergeCell ref="B6:H6"/>
    <mergeCell ref="B8:B9"/>
    <mergeCell ref="H8:H9"/>
    <mergeCell ref="G8:G9"/>
    <mergeCell ref="E8:E9"/>
    <mergeCell ref="D8:D9"/>
    <mergeCell ref="F8:F9"/>
    <mergeCell ref="C8:C9"/>
  </mergeCells>
  <pageMargins left="0.5" right="0.1" top="0.75" bottom="0.5" header="0" footer="0"/>
  <pageSetup orientation="portrait" blackAndWhite="1" r:id="rId1"/>
  <headerFooter alignWithMargins="0">
    <oddHeader>&amp;L&amp;D</oddHeader>
  </headerFooter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9670E-4AC1-4A0D-86B6-B47531B901A6}">
  <dimension ref="B2:K64"/>
  <sheetViews>
    <sheetView showZeros="0" view="pageBreakPreview" zoomScaleNormal="100" workbookViewId="0">
      <selection activeCell="I47" sqref="I47"/>
    </sheetView>
  </sheetViews>
  <sheetFormatPr defaultColWidth="9.140625" defaultRowHeight="12.75" x14ac:dyDescent="0.2"/>
  <cols>
    <col min="1" max="1" width="9.140625" style="924"/>
    <col min="2" max="2" width="4" style="924" customWidth="1"/>
    <col min="3" max="3" width="15.7109375" style="924" customWidth="1"/>
    <col min="4" max="4" width="25.7109375" style="924" customWidth="1"/>
    <col min="5" max="6" width="10.7109375" style="924" customWidth="1"/>
    <col min="7" max="9" width="12.7109375" style="924" customWidth="1"/>
    <col min="10" max="10" width="10.140625" style="924" bestFit="1" customWidth="1"/>
    <col min="11" max="11" width="11.42578125" style="924" bestFit="1" customWidth="1"/>
    <col min="12" max="16384" width="9.140625" style="924"/>
  </cols>
  <sheetData>
    <row r="2" spans="2:11" s="907" customFormat="1" ht="15.75" x14ac:dyDescent="0.25">
      <c r="B2" s="924"/>
      <c r="C2" s="1293" t="s">
        <v>615</v>
      </c>
      <c r="D2" s="1293"/>
      <c r="E2" s="1293"/>
      <c r="F2" s="1293"/>
      <c r="G2" s="1293"/>
      <c r="H2" s="1418"/>
      <c r="I2" s="1371" t="s">
        <v>623</v>
      </c>
    </row>
    <row r="3" spans="2:11" s="907" customFormat="1" ht="15.75" x14ac:dyDescent="0.25">
      <c r="C3" s="1293" t="s">
        <v>962</v>
      </c>
      <c r="D3" s="1293"/>
      <c r="E3" s="1293"/>
      <c r="F3" s="1293"/>
      <c r="G3" s="1293"/>
      <c r="H3" s="1293"/>
      <c r="I3" s="1293"/>
    </row>
    <row r="4" spans="2:11" s="907" customFormat="1" ht="15.75" x14ac:dyDescent="0.25">
      <c r="C4" s="1293" t="s">
        <v>964</v>
      </c>
      <c r="D4" s="1293"/>
      <c r="E4" s="1293"/>
      <c r="F4" s="1293"/>
      <c r="G4" s="1293"/>
      <c r="H4" s="1371" t="s">
        <v>971</v>
      </c>
      <c r="I4" s="1418" t="s">
        <v>970</v>
      </c>
    </row>
    <row r="5" spans="2:11" s="913" customFormat="1" ht="30" x14ac:dyDescent="0.4">
      <c r="C5" s="1280" t="s">
        <v>969</v>
      </c>
      <c r="D5" s="1280"/>
      <c r="E5" s="1280"/>
      <c r="F5" s="1280"/>
      <c r="G5" s="1280"/>
      <c r="H5" s="1280"/>
      <c r="I5" s="1280"/>
    </row>
    <row r="6" spans="2:11" s="907" customFormat="1" ht="15" x14ac:dyDescent="0.2"/>
    <row r="7" spans="2:11" s="907" customFormat="1" ht="15" x14ac:dyDescent="0.2">
      <c r="C7" s="1404" t="s">
        <v>274</v>
      </c>
      <c r="D7" s="1404" t="s">
        <v>366</v>
      </c>
      <c r="E7" s="1404" t="s">
        <v>390</v>
      </c>
      <c r="F7" s="1423" t="s">
        <v>277</v>
      </c>
      <c r="G7" s="1404" t="s">
        <v>910</v>
      </c>
      <c r="H7" s="1423" t="s">
        <v>968</v>
      </c>
      <c r="I7" s="1423" t="s">
        <v>967</v>
      </c>
    </row>
    <row r="8" spans="2:11" s="907" customFormat="1" ht="15" x14ac:dyDescent="0.2">
      <c r="C8" s="1367"/>
      <c r="D8" s="1422"/>
      <c r="E8" s="1367"/>
      <c r="F8" s="1421" t="s">
        <v>375</v>
      </c>
      <c r="G8" s="1367" t="s">
        <v>966</v>
      </c>
      <c r="H8" s="1421" t="s">
        <v>965</v>
      </c>
      <c r="I8" s="1421" t="s">
        <v>674</v>
      </c>
    </row>
    <row r="9" spans="2:11" s="907" customFormat="1" ht="15" x14ac:dyDescent="0.2">
      <c r="C9" s="1318" t="s">
        <v>978</v>
      </c>
      <c r="D9" s="1420" t="s">
        <v>979</v>
      </c>
      <c r="E9" s="1314" t="s">
        <v>205</v>
      </c>
      <c r="F9" s="1416">
        <f>30169.48-24600</f>
        <v>5569.48</v>
      </c>
      <c r="G9" s="1320"/>
      <c r="H9" s="1412">
        <v>6.5</v>
      </c>
      <c r="I9" s="1412">
        <f t="shared" ref="I9:I19" si="0">F9*H9/27</f>
        <v>1340.8007407407406</v>
      </c>
      <c r="K9" s="1419"/>
    </row>
    <row r="10" spans="2:11" s="907" customFormat="1" ht="15" x14ac:dyDescent="0.2">
      <c r="C10" s="1318" t="s">
        <v>978</v>
      </c>
      <c r="D10" s="1420" t="s">
        <v>980</v>
      </c>
      <c r="E10" s="1314" t="s">
        <v>205</v>
      </c>
      <c r="F10" s="1416">
        <f>33119.33-30402.4</f>
        <v>2716.9300000000003</v>
      </c>
      <c r="G10" s="1320"/>
      <c r="H10" s="1412">
        <v>6.5</v>
      </c>
      <c r="I10" s="1412">
        <f t="shared" si="0"/>
        <v>654.0757407407408</v>
      </c>
      <c r="K10" s="1419"/>
    </row>
    <row r="11" spans="2:11" s="907" customFormat="1" ht="15" x14ac:dyDescent="0.2">
      <c r="C11" s="1318" t="s">
        <v>978</v>
      </c>
      <c r="D11" s="1420" t="s">
        <v>981</v>
      </c>
      <c r="E11" s="1314" t="s">
        <v>205</v>
      </c>
      <c r="F11" s="1416">
        <f>37857.06-33351.06</f>
        <v>4506</v>
      </c>
      <c r="G11" s="1320"/>
      <c r="H11" s="1412">
        <v>6.5</v>
      </c>
      <c r="I11" s="1412">
        <f t="shared" si="0"/>
        <v>1084.7777777777778</v>
      </c>
      <c r="K11" s="1419"/>
    </row>
    <row r="12" spans="2:11" s="907" customFormat="1" ht="15" x14ac:dyDescent="0.2">
      <c r="C12" s="1318" t="s">
        <v>978</v>
      </c>
      <c r="D12" s="1420" t="s">
        <v>982</v>
      </c>
      <c r="E12" s="1314" t="s">
        <v>205</v>
      </c>
      <c r="F12" s="1416">
        <f>48557-47954.01</f>
        <v>602.98999999999796</v>
      </c>
      <c r="G12" s="1320"/>
      <c r="H12" s="1412">
        <v>6.5</v>
      </c>
      <c r="I12" s="1412">
        <f t="shared" si="0"/>
        <v>145.16425925925876</v>
      </c>
      <c r="K12" s="1419"/>
    </row>
    <row r="13" spans="2:11" s="907" customFormat="1" ht="15" x14ac:dyDescent="0.2">
      <c r="C13" s="1318"/>
      <c r="D13" s="1420"/>
      <c r="E13" s="1314"/>
      <c r="F13" s="1416"/>
      <c r="G13" s="1320"/>
      <c r="H13" s="1412"/>
      <c r="I13" s="1412">
        <f t="shared" si="0"/>
        <v>0</v>
      </c>
      <c r="K13" s="1419"/>
    </row>
    <row r="14" spans="2:11" s="907" customFormat="1" ht="15" x14ac:dyDescent="0.2">
      <c r="C14" s="1318" t="s">
        <v>973</v>
      </c>
      <c r="D14" s="1420" t="s">
        <v>974</v>
      </c>
      <c r="E14" s="1314" t="s">
        <v>206</v>
      </c>
      <c r="F14" s="1416">
        <f>30186.64-24600</f>
        <v>5586.6399999999994</v>
      </c>
      <c r="G14" s="1320"/>
      <c r="H14" s="1412">
        <v>6.5</v>
      </c>
      <c r="I14" s="1412">
        <f t="shared" si="0"/>
        <v>1344.9318518518517</v>
      </c>
      <c r="K14" s="1419"/>
    </row>
    <row r="15" spans="2:11" s="907" customFormat="1" ht="15" x14ac:dyDescent="0.2">
      <c r="C15" s="1318" t="s">
        <v>973</v>
      </c>
      <c r="D15" s="1420" t="s">
        <v>975</v>
      </c>
      <c r="E15" s="1314" t="s">
        <v>206</v>
      </c>
      <c r="F15" s="1416">
        <f>33139.4-30415.58</f>
        <v>2723.8199999999997</v>
      </c>
      <c r="G15" s="1320"/>
      <c r="H15" s="1412">
        <v>6.5</v>
      </c>
      <c r="I15" s="1412">
        <f t="shared" si="0"/>
        <v>655.73444444444442</v>
      </c>
      <c r="K15" s="1419"/>
    </row>
    <row r="16" spans="2:11" s="907" customFormat="1" ht="15" x14ac:dyDescent="0.2">
      <c r="C16" s="1318" t="s">
        <v>973</v>
      </c>
      <c r="D16" s="1420" t="s">
        <v>976</v>
      </c>
      <c r="E16" s="1314" t="s">
        <v>206</v>
      </c>
      <c r="F16" s="1416">
        <f>37842.92-33370.81</f>
        <v>4472.1100000000006</v>
      </c>
      <c r="G16" s="1320"/>
      <c r="H16" s="1412">
        <v>6.5</v>
      </c>
      <c r="I16" s="1412">
        <f t="shared" si="0"/>
        <v>1076.6190740740742</v>
      </c>
    </row>
    <row r="17" spans="3:11" s="907" customFormat="1" ht="15" x14ac:dyDescent="0.2">
      <c r="C17" s="1318" t="s">
        <v>973</v>
      </c>
      <c r="D17" s="1420" t="s">
        <v>977</v>
      </c>
      <c r="E17" s="1314" t="s">
        <v>206</v>
      </c>
      <c r="F17" s="1416">
        <f>48557-47939.87</f>
        <v>617.12999999999738</v>
      </c>
      <c r="G17" s="1320"/>
      <c r="H17" s="1412">
        <v>6.5</v>
      </c>
      <c r="I17" s="1412">
        <f t="shared" si="0"/>
        <v>148.5683333333327</v>
      </c>
    </row>
    <row r="18" spans="3:11" s="907" customFormat="1" ht="15" x14ac:dyDescent="0.2">
      <c r="C18" s="1318"/>
      <c r="D18" s="1420"/>
      <c r="E18" s="1314"/>
      <c r="F18" s="1416"/>
      <c r="G18" s="1320"/>
      <c r="H18" s="1412"/>
      <c r="I18" s="1412">
        <f t="shared" si="0"/>
        <v>0</v>
      </c>
    </row>
    <row r="19" spans="3:11" s="907" customFormat="1" ht="15" x14ac:dyDescent="0.2">
      <c r="C19" s="1318"/>
      <c r="D19" s="1420"/>
      <c r="E19" s="1314"/>
      <c r="F19" s="1416"/>
      <c r="G19" s="1320"/>
      <c r="H19" s="1412"/>
      <c r="I19" s="1412">
        <f t="shared" si="0"/>
        <v>0</v>
      </c>
    </row>
    <row r="20" spans="3:11" s="907" customFormat="1" ht="15" x14ac:dyDescent="0.2">
      <c r="C20" s="1318"/>
      <c r="D20" s="1420"/>
      <c r="E20" s="1314"/>
      <c r="F20" s="1416"/>
      <c r="G20" s="1320"/>
      <c r="H20" s="1412"/>
      <c r="I20" s="1412"/>
    </row>
    <row r="21" spans="3:11" s="907" customFormat="1" ht="15" x14ac:dyDescent="0.2">
      <c r="C21" s="1318" t="s">
        <v>607</v>
      </c>
      <c r="D21" s="1420" t="s">
        <v>985</v>
      </c>
      <c r="E21" s="1314" t="s">
        <v>205</v>
      </c>
      <c r="F21" s="1416">
        <f>1499.27-1225</f>
        <v>274.27</v>
      </c>
      <c r="G21" s="1320"/>
      <c r="H21" s="1412">
        <v>4</v>
      </c>
      <c r="I21" s="1412">
        <f t="shared" ref="I21:I32" si="1">F21*H21/27</f>
        <v>40.632592592592587</v>
      </c>
      <c r="K21" s="1419"/>
    </row>
    <row r="22" spans="3:11" s="907" customFormat="1" ht="15" x14ac:dyDescent="0.2">
      <c r="C22" s="1318" t="s">
        <v>607</v>
      </c>
      <c r="D22" s="1420" t="s">
        <v>986</v>
      </c>
      <c r="E22" s="1314" t="s">
        <v>206</v>
      </c>
      <c r="F22" s="1416">
        <f>1497.05-1225</f>
        <v>272.04999999999995</v>
      </c>
      <c r="G22" s="1320"/>
      <c r="H22" s="1412">
        <v>4</v>
      </c>
      <c r="I22" s="1412">
        <f t="shared" si="1"/>
        <v>40.303703703703697</v>
      </c>
      <c r="K22" s="1419"/>
    </row>
    <row r="23" spans="3:11" s="907" customFormat="1" ht="15" x14ac:dyDescent="0.2">
      <c r="C23" s="1318"/>
      <c r="D23" s="1420"/>
      <c r="E23" s="1314"/>
      <c r="F23" s="1416"/>
      <c r="G23" s="1320"/>
      <c r="H23" s="1412"/>
      <c r="I23" s="1412">
        <f t="shared" si="1"/>
        <v>0</v>
      </c>
      <c r="K23" s="1419"/>
    </row>
    <row r="24" spans="3:11" s="907" customFormat="1" ht="15" x14ac:dyDescent="0.2">
      <c r="C24" s="1318" t="s">
        <v>607</v>
      </c>
      <c r="D24" s="1420" t="s">
        <v>987</v>
      </c>
      <c r="E24" s="1314" t="s">
        <v>205</v>
      </c>
      <c r="F24" s="1416">
        <f>1800-1593.91</f>
        <v>206.08999999999992</v>
      </c>
      <c r="G24" s="1320"/>
      <c r="H24" s="1412">
        <v>4</v>
      </c>
      <c r="I24" s="1412">
        <f t="shared" si="1"/>
        <v>30.53185185185184</v>
      </c>
      <c r="K24" s="1419"/>
    </row>
    <row r="25" spans="3:11" s="907" customFormat="1" ht="15" x14ac:dyDescent="0.2">
      <c r="C25" s="1318" t="s">
        <v>607</v>
      </c>
      <c r="D25" s="1420" t="s">
        <v>988</v>
      </c>
      <c r="E25" s="1314" t="s">
        <v>206</v>
      </c>
      <c r="F25" s="1416">
        <f>1800-1576.19</f>
        <v>223.80999999999995</v>
      </c>
      <c r="G25" s="1320"/>
      <c r="H25" s="1412">
        <v>4</v>
      </c>
      <c r="I25" s="1412">
        <f t="shared" si="1"/>
        <v>33.157037037037028</v>
      </c>
      <c r="K25" s="1419"/>
    </row>
    <row r="26" spans="3:11" s="907" customFormat="1" ht="15" x14ac:dyDescent="0.2">
      <c r="C26" s="1318"/>
      <c r="D26" s="1420"/>
      <c r="E26" s="1314"/>
      <c r="F26" s="1416"/>
      <c r="G26" s="1320"/>
      <c r="H26" s="1412"/>
      <c r="I26" s="1412">
        <f t="shared" si="1"/>
        <v>0</v>
      </c>
      <c r="K26" s="1419"/>
    </row>
    <row r="27" spans="3:11" s="907" customFormat="1" ht="15" x14ac:dyDescent="0.2">
      <c r="C27" s="1318" t="s">
        <v>605</v>
      </c>
      <c r="D27" s="1420" t="s">
        <v>983</v>
      </c>
      <c r="E27" s="1314" t="s">
        <v>206</v>
      </c>
      <c r="F27" s="1416">
        <f>2236-1146.45</f>
        <v>1089.55</v>
      </c>
      <c r="G27" s="1320"/>
      <c r="H27" s="1412">
        <v>4</v>
      </c>
      <c r="I27" s="1412">
        <f t="shared" si="1"/>
        <v>161.4148148148148</v>
      </c>
      <c r="K27" s="1419"/>
    </row>
    <row r="28" spans="3:11" s="907" customFormat="1" ht="15" x14ac:dyDescent="0.2">
      <c r="C28" s="1318" t="s">
        <v>605</v>
      </c>
      <c r="D28" s="1420" t="s">
        <v>984</v>
      </c>
      <c r="E28" s="1314" t="s">
        <v>205</v>
      </c>
      <c r="F28" s="1416">
        <f>2236-1592.22</f>
        <v>643.78</v>
      </c>
      <c r="G28" s="1320"/>
      <c r="H28" s="1412">
        <v>4</v>
      </c>
      <c r="I28" s="1412">
        <f t="shared" si="1"/>
        <v>95.374814814814812</v>
      </c>
      <c r="K28" s="1419"/>
    </row>
    <row r="29" spans="3:11" s="907" customFormat="1" ht="15" x14ac:dyDescent="0.2">
      <c r="C29" s="1318"/>
      <c r="D29" s="1420"/>
      <c r="E29" s="1314"/>
      <c r="F29" s="1416"/>
      <c r="G29" s="1320"/>
      <c r="H29" s="1412"/>
      <c r="I29" s="1412">
        <f t="shared" si="1"/>
        <v>0</v>
      </c>
      <c r="K29" s="1419"/>
    </row>
    <row r="30" spans="3:11" s="907" customFormat="1" ht="15" x14ac:dyDescent="0.2">
      <c r="C30" s="1318"/>
      <c r="D30" s="1420"/>
      <c r="E30" s="1314"/>
      <c r="F30" s="1416"/>
      <c r="G30" s="1320"/>
      <c r="H30" s="1412"/>
      <c r="I30" s="1412">
        <f t="shared" si="1"/>
        <v>0</v>
      </c>
      <c r="K30" s="1419"/>
    </row>
    <row r="31" spans="3:11" s="907" customFormat="1" ht="15" x14ac:dyDescent="0.2">
      <c r="C31" s="1318"/>
      <c r="D31" s="1420"/>
      <c r="E31" s="1314"/>
      <c r="F31" s="1416"/>
      <c r="G31" s="1320"/>
      <c r="H31" s="1412"/>
      <c r="I31" s="1412">
        <f t="shared" si="1"/>
        <v>0</v>
      </c>
      <c r="K31" s="1419"/>
    </row>
    <row r="32" spans="3:11" s="907" customFormat="1" ht="15" x14ac:dyDescent="0.2">
      <c r="C32" s="1318"/>
      <c r="D32" s="1420"/>
      <c r="E32" s="1314"/>
      <c r="F32" s="1416"/>
      <c r="G32" s="1320"/>
      <c r="H32" s="1412"/>
      <c r="I32" s="1412">
        <f t="shared" si="1"/>
        <v>0</v>
      </c>
      <c r="K32" s="1419"/>
    </row>
    <row r="33" spans="3:11" s="907" customFormat="1" ht="15" x14ac:dyDescent="0.2">
      <c r="C33" s="1318"/>
      <c r="D33" s="1420"/>
      <c r="E33" s="1314"/>
      <c r="F33" s="1416"/>
      <c r="G33" s="1320"/>
      <c r="H33" s="1412"/>
      <c r="I33" s="1412"/>
    </row>
    <row r="34" spans="3:11" s="907" customFormat="1" ht="15" x14ac:dyDescent="0.2">
      <c r="C34" s="1318"/>
      <c r="D34" s="1420"/>
      <c r="E34" s="1314"/>
      <c r="F34" s="1416"/>
      <c r="G34" s="1320"/>
      <c r="H34" s="1412"/>
      <c r="I34" s="1412">
        <f t="shared" ref="I34:I42" si="2">F34*H34/27</f>
        <v>0</v>
      </c>
      <c r="K34" s="1419"/>
    </row>
    <row r="35" spans="3:11" s="907" customFormat="1" ht="15" x14ac:dyDescent="0.2">
      <c r="C35" s="1318"/>
      <c r="D35" s="1420"/>
      <c r="E35" s="1314"/>
      <c r="F35" s="1416"/>
      <c r="G35" s="1320"/>
      <c r="H35" s="1412"/>
      <c r="I35" s="1412">
        <f t="shared" si="2"/>
        <v>0</v>
      </c>
      <c r="K35" s="1419"/>
    </row>
    <row r="36" spans="3:11" s="907" customFormat="1" ht="15" x14ac:dyDescent="0.2">
      <c r="C36" s="1318"/>
      <c r="D36" s="1420"/>
      <c r="E36" s="1314"/>
      <c r="F36" s="1416"/>
      <c r="G36" s="1320"/>
      <c r="H36" s="1412"/>
      <c r="I36" s="1412">
        <f t="shared" si="2"/>
        <v>0</v>
      </c>
      <c r="K36" s="1419"/>
    </row>
    <row r="37" spans="3:11" s="907" customFormat="1" ht="15" x14ac:dyDescent="0.2">
      <c r="C37" s="1318"/>
      <c r="D37" s="1420"/>
      <c r="E37" s="1314"/>
      <c r="F37" s="1416"/>
      <c r="G37" s="1320"/>
      <c r="H37" s="1412"/>
      <c r="I37" s="1412">
        <f t="shared" si="2"/>
        <v>0</v>
      </c>
      <c r="K37" s="1419"/>
    </row>
    <row r="38" spans="3:11" s="907" customFormat="1" ht="15" x14ac:dyDescent="0.2">
      <c r="C38" s="1318"/>
      <c r="D38" s="1420"/>
      <c r="E38" s="1314"/>
      <c r="F38" s="1416"/>
      <c r="G38" s="1320"/>
      <c r="H38" s="1412"/>
      <c r="I38" s="1412">
        <f t="shared" si="2"/>
        <v>0</v>
      </c>
      <c r="K38" s="1419"/>
    </row>
    <row r="39" spans="3:11" s="907" customFormat="1" ht="15" x14ac:dyDescent="0.2">
      <c r="C39" s="1318"/>
      <c r="D39" s="1420"/>
      <c r="E39" s="1314"/>
      <c r="F39" s="1416"/>
      <c r="G39" s="1320"/>
      <c r="H39" s="1412"/>
      <c r="I39" s="1412">
        <f t="shared" si="2"/>
        <v>0</v>
      </c>
      <c r="K39" s="1419"/>
    </row>
    <row r="40" spans="3:11" s="907" customFormat="1" ht="15" x14ac:dyDescent="0.2">
      <c r="C40" s="1318"/>
      <c r="D40" s="1420"/>
      <c r="E40" s="1314"/>
      <c r="F40" s="1416"/>
      <c r="G40" s="1320"/>
      <c r="H40" s="1412"/>
      <c r="I40" s="1412">
        <f t="shared" si="2"/>
        <v>0</v>
      </c>
      <c r="K40" s="1419"/>
    </row>
    <row r="41" spans="3:11" s="907" customFormat="1" ht="15" x14ac:dyDescent="0.2">
      <c r="C41" s="1318"/>
      <c r="D41" s="1420"/>
      <c r="E41" s="1314"/>
      <c r="F41" s="1416"/>
      <c r="G41" s="1320"/>
      <c r="H41" s="1412"/>
      <c r="I41" s="1412">
        <f t="shared" si="2"/>
        <v>0</v>
      </c>
      <c r="K41" s="1419"/>
    </row>
    <row r="42" spans="3:11" s="907" customFormat="1" ht="15" x14ac:dyDescent="0.2">
      <c r="C42" s="1318"/>
      <c r="D42" s="1420"/>
      <c r="E42" s="1314"/>
      <c r="F42" s="1416"/>
      <c r="G42" s="1320"/>
      <c r="H42" s="1412"/>
      <c r="I42" s="1412">
        <f t="shared" si="2"/>
        <v>0</v>
      </c>
      <c r="K42" s="1419"/>
    </row>
    <row r="43" spans="3:11" s="907" customFormat="1" ht="15" x14ac:dyDescent="0.2">
      <c r="C43" s="1318"/>
      <c r="D43" s="1420"/>
      <c r="E43" s="1314"/>
      <c r="F43" s="1416"/>
      <c r="G43" s="1320"/>
      <c r="H43" s="1412"/>
      <c r="I43" s="1412"/>
    </row>
    <row r="44" spans="3:11" s="907" customFormat="1" ht="15" x14ac:dyDescent="0.2">
      <c r="C44" s="1321"/>
      <c r="D44" s="1417"/>
      <c r="E44" s="1314"/>
      <c r="F44" s="1416"/>
      <c r="G44" s="1320"/>
      <c r="H44" s="1412">
        <f>SUM(G41+G44)/2</f>
        <v>0</v>
      </c>
      <c r="I44" s="1412">
        <f>F44*H44/27</f>
        <v>0</v>
      </c>
    </row>
    <row r="45" spans="3:11" s="907" customFormat="1" ht="15" x14ac:dyDescent="0.2">
      <c r="C45" s="1415"/>
      <c r="D45" s="1415"/>
      <c r="E45" s="1415"/>
      <c r="F45" s="1415"/>
      <c r="G45" s="1579" t="s">
        <v>972</v>
      </c>
      <c r="H45" s="1580"/>
      <c r="I45" s="1412">
        <f>SUM(I9:I44)</f>
        <v>6852.0870370370367</v>
      </c>
    </row>
    <row r="46" spans="3:11" s="907" customFormat="1" ht="15" x14ac:dyDescent="0.2">
      <c r="C46" s="1415"/>
      <c r="D46" s="1415"/>
      <c r="E46" s="1415"/>
      <c r="F46" s="1415"/>
      <c r="G46" s="1414"/>
      <c r="H46" s="1413" t="s">
        <v>376</v>
      </c>
      <c r="I46" s="1412">
        <f>I45</f>
        <v>6852.0870370370367</v>
      </c>
    </row>
    <row r="47" spans="3:11" s="907" customFormat="1" ht="15.75" x14ac:dyDescent="0.2">
      <c r="C47" s="1411"/>
      <c r="D47" s="1411"/>
      <c r="E47" s="1411"/>
      <c r="F47" s="1411"/>
      <c r="G47" s="1410"/>
      <c r="H47" s="1409" t="s">
        <v>298</v>
      </c>
      <c r="I47" s="1408">
        <f>ROUNDUP(I46/10,0)*10</f>
        <v>6860</v>
      </c>
    </row>
    <row r="48" spans="3:11" s="907" customFormat="1" ht="15" x14ac:dyDescent="0.2"/>
    <row r="49" s="907" customFormat="1" ht="15" x14ac:dyDescent="0.2"/>
    <row r="50" s="907" customFormat="1" ht="15" x14ac:dyDescent="0.2"/>
    <row r="51" s="907" customFormat="1" ht="15" x14ac:dyDescent="0.2"/>
    <row r="52" s="907" customFormat="1" ht="15" x14ac:dyDescent="0.2"/>
    <row r="53" s="907" customFormat="1" ht="15" x14ac:dyDescent="0.2"/>
    <row r="54" s="907" customFormat="1" ht="15" x14ac:dyDescent="0.2"/>
    <row r="55" s="907" customFormat="1" ht="15" x14ac:dyDescent="0.2"/>
    <row r="56" s="907" customFormat="1" ht="15" x14ac:dyDescent="0.2"/>
    <row r="57" s="907" customFormat="1" ht="15" x14ac:dyDescent="0.2"/>
    <row r="58" s="907" customFormat="1" ht="15" x14ac:dyDescent="0.2"/>
    <row r="59" s="907" customFormat="1" ht="15" x14ac:dyDescent="0.2"/>
    <row r="60" s="907" customFormat="1" ht="15" x14ac:dyDescent="0.2"/>
    <row r="61" s="907" customFormat="1" ht="15" x14ac:dyDescent="0.2"/>
    <row r="62" s="907" customFormat="1" ht="15" x14ac:dyDescent="0.2"/>
    <row r="63" s="907" customFormat="1" ht="15" x14ac:dyDescent="0.2"/>
    <row r="64" s="907" customFormat="1" ht="15" x14ac:dyDescent="0.2"/>
  </sheetData>
  <mergeCells count="1">
    <mergeCell ref="G45:H45"/>
  </mergeCells>
  <pageMargins left="0.4" right="0.1" top="0.5" bottom="0.5" header="0" footer="0.25"/>
  <pageSetup scale="90" orientation="portrait" blackAndWhite="1" r:id="rId1"/>
  <headerFooter alignWithMargins="0">
    <oddFooter>&amp;R&amp;8Shoulder Material  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">
    <tabColor theme="9" tint="-0.499984740745262"/>
  </sheetPr>
  <dimension ref="A1:J287"/>
  <sheetViews>
    <sheetView showZeros="0" view="pageBreakPreview" topLeftCell="A7" zoomScale="115" zoomScaleNormal="100" zoomScaleSheetLayoutView="115" workbookViewId="0">
      <selection activeCell="E39" sqref="E39"/>
    </sheetView>
  </sheetViews>
  <sheetFormatPr defaultRowHeight="12.75" x14ac:dyDescent="0.2"/>
  <cols>
    <col min="1" max="1" width="1.7109375" style="104" customWidth="1"/>
    <col min="2" max="2" width="7.7109375" style="104" customWidth="1"/>
    <col min="3" max="4" width="18.7109375" style="104" customWidth="1"/>
    <col min="5" max="5" width="6.7109375" style="104" customWidth="1"/>
    <col min="6" max="6" width="12.7109375" style="104" customWidth="1"/>
    <col min="7" max="8" width="10.7109375" style="104" customWidth="1"/>
    <col min="9" max="9" width="12.7109375" style="104" customWidth="1"/>
    <col min="10" max="10" width="1.7109375" style="104" customWidth="1"/>
    <col min="11" max="256" width="9.140625" style="104"/>
    <col min="257" max="257" width="1.7109375" style="104" customWidth="1"/>
    <col min="258" max="258" width="7.7109375" style="104" customWidth="1"/>
    <col min="259" max="260" width="18.7109375" style="104" customWidth="1"/>
    <col min="261" max="261" width="6.7109375" style="104" customWidth="1"/>
    <col min="262" max="262" width="12.7109375" style="104" customWidth="1"/>
    <col min="263" max="264" width="10.7109375" style="104" customWidth="1"/>
    <col min="265" max="265" width="12.7109375" style="104" customWidth="1"/>
    <col min="266" max="266" width="1.7109375" style="104" customWidth="1"/>
    <col min="267" max="512" width="9.140625" style="104"/>
    <col min="513" max="513" width="1.7109375" style="104" customWidth="1"/>
    <col min="514" max="514" width="7.7109375" style="104" customWidth="1"/>
    <col min="515" max="516" width="18.7109375" style="104" customWidth="1"/>
    <col min="517" max="517" width="6.7109375" style="104" customWidth="1"/>
    <col min="518" max="518" width="12.7109375" style="104" customWidth="1"/>
    <col min="519" max="520" width="10.7109375" style="104" customWidth="1"/>
    <col min="521" max="521" width="12.7109375" style="104" customWidth="1"/>
    <col min="522" max="522" width="1.7109375" style="104" customWidth="1"/>
    <col min="523" max="768" width="9.140625" style="104"/>
    <col min="769" max="769" width="1.7109375" style="104" customWidth="1"/>
    <col min="770" max="770" width="7.7109375" style="104" customWidth="1"/>
    <col min="771" max="772" width="18.7109375" style="104" customWidth="1"/>
    <col min="773" max="773" width="6.7109375" style="104" customWidth="1"/>
    <col min="774" max="774" width="12.7109375" style="104" customWidth="1"/>
    <col min="775" max="776" width="10.7109375" style="104" customWidth="1"/>
    <col min="777" max="777" width="12.7109375" style="104" customWidth="1"/>
    <col min="778" max="778" width="1.7109375" style="104" customWidth="1"/>
    <col min="779" max="1024" width="9.140625" style="104"/>
    <col min="1025" max="1025" width="1.7109375" style="104" customWidth="1"/>
    <col min="1026" max="1026" width="7.7109375" style="104" customWidth="1"/>
    <col min="1027" max="1028" width="18.7109375" style="104" customWidth="1"/>
    <col min="1029" max="1029" width="6.7109375" style="104" customWidth="1"/>
    <col min="1030" max="1030" width="12.7109375" style="104" customWidth="1"/>
    <col min="1031" max="1032" width="10.7109375" style="104" customWidth="1"/>
    <col min="1033" max="1033" width="12.7109375" style="104" customWidth="1"/>
    <col min="1034" max="1034" width="1.7109375" style="104" customWidth="1"/>
    <col min="1035" max="1280" width="9.140625" style="104"/>
    <col min="1281" max="1281" width="1.7109375" style="104" customWidth="1"/>
    <col min="1282" max="1282" width="7.7109375" style="104" customWidth="1"/>
    <col min="1283" max="1284" width="18.7109375" style="104" customWidth="1"/>
    <col min="1285" max="1285" width="6.7109375" style="104" customWidth="1"/>
    <col min="1286" max="1286" width="12.7109375" style="104" customWidth="1"/>
    <col min="1287" max="1288" width="10.7109375" style="104" customWidth="1"/>
    <col min="1289" max="1289" width="12.7109375" style="104" customWidth="1"/>
    <col min="1290" max="1290" width="1.7109375" style="104" customWidth="1"/>
    <col min="1291" max="1536" width="9.140625" style="104"/>
    <col min="1537" max="1537" width="1.7109375" style="104" customWidth="1"/>
    <col min="1538" max="1538" width="7.7109375" style="104" customWidth="1"/>
    <col min="1539" max="1540" width="18.7109375" style="104" customWidth="1"/>
    <col min="1541" max="1541" width="6.7109375" style="104" customWidth="1"/>
    <col min="1542" max="1542" width="12.7109375" style="104" customWidth="1"/>
    <col min="1543" max="1544" width="10.7109375" style="104" customWidth="1"/>
    <col min="1545" max="1545" width="12.7109375" style="104" customWidth="1"/>
    <col min="1546" max="1546" width="1.7109375" style="104" customWidth="1"/>
    <col min="1547" max="1792" width="9.140625" style="104"/>
    <col min="1793" max="1793" width="1.7109375" style="104" customWidth="1"/>
    <col min="1794" max="1794" width="7.7109375" style="104" customWidth="1"/>
    <col min="1795" max="1796" width="18.7109375" style="104" customWidth="1"/>
    <col min="1797" max="1797" width="6.7109375" style="104" customWidth="1"/>
    <col min="1798" max="1798" width="12.7109375" style="104" customWidth="1"/>
    <col min="1799" max="1800" width="10.7109375" style="104" customWidth="1"/>
    <col min="1801" max="1801" width="12.7109375" style="104" customWidth="1"/>
    <col min="1802" max="1802" width="1.7109375" style="104" customWidth="1"/>
    <col min="1803" max="2048" width="9.140625" style="104"/>
    <col min="2049" max="2049" width="1.7109375" style="104" customWidth="1"/>
    <col min="2050" max="2050" width="7.7109375" style="104" customWidth="1"/>
    <col min="2051" max="2052" width="18.7109375" style="104" customWidth="1"/>
    <col min="2053" max="2053" width="6.7109375" style="104" customWidth="1"/>
    <col min="2054" max="2054" width="12.7109375" style="104" customWidth="1"/>
    <col min="2055" max="2056" width="10.7109375" style="104" customWidth="1"/>
    <col min="2057" max="2057" width="12.7109375" style="104" customWidth="1"/>
    <col min="2058" max="2058" width="1.7109375" style="104" customWidth="1"/>
    <col min="2059" max="2304" width="9.140625" style="104"/>
    <col min="2305" max="2305" width="1.7109375" style="104" customWidth="1"/>
    <col min="2306" max="2306" width="7.7109375" style="104" customWidth="1"/>
    <col min="2307" max="2308" width="18.7109375" style="104" customWidth="1"/>
    <col min="2309" max="2309" width="6.7109375" style="104" customWidth="1"/>
    <col min="2310" max="2310" width="12.7109375" style="104" customWidth="1"/>
    <col min="2311" max="2312" width="10.7109375" style="104" customWidth="1"/>
    <col min="2313" max="2313" width="12.7109375" style="104" customWidth="1"/>
    <col min="2314" max="2314" width="1.7109375" style="104" customWidth="1"/>
    <col min="2315" max="2560" width="9.140625" style="104"/>
    <col min="2561" max="2561" width="1.7109375" style="104" customWidth="1"/>
    <col min="2562" max="2562" width="7.7109375" style="104" customWidth="1"/>
    <col min="2563" max="2564" width="18.7109375" style="104" customWidth="1"/>
    <col min="2565" max="2565" width="6.7109375" style="104" customWidth="1"/>
    <col min="2566" max="2566" width="12.7109375" style="104" customWidth="1"/>
    <col min="2567" max="2568" width="10.7109375" style="104" customWidth="1"/>
    <col min="2569" max="2569" width="12.7109375" style="104" customWidth="1"/>
    <col min="2570" max="2570" width="1.7109375" style="104" customWidth="1"/>
    <col min="2571" max="2816" width="9.140625" style="104"/>
    <col min="2817" max="2817" width="1.7109375" style="104" customWidth="1"/>
    <col min="2818" max="2818" width="7.7109375" style="104" customWidth="1"/>
    <col min="2819" max="2820" width="18.7109375" style="104" customWidth="1"/>
    <col min="2821" max="2821" width="6.7109375" style="104" customWidth="1"/>
    <col min="2822" max="2822" width="12.7109375" style="104" customWidth="1"/>
    <col min="2823" max="2824" width="10.7109375" style="104" customWidth="1"/>
    <col min="2825" max="2825" width="12.7109375" style="104" customWidth="1"/>
    <col min="2826" max="2826" width="1.7109375" style="104" customWidth="1"/>
    <col min="2827" max="3072" width="9.140625" style="104"/>
    <col min="3073" max="3073" width="1.7109375" style="104" customWidth="1"/>
    <col min="3074" max="3074" width="7.7109375" style="104" customWidth="1"/>
    <col min="3075" max="3076" width="18.7109375" style="104" customWidth="1"/>
    <col min="3077" max="3077" width="6.7109375" style="104" customWidth="1"/>
    <col min="3078" max="3078" width="12.7109375" style="104" customWidth="1"/>
    <col min="3079" max="3080" width="10.7109375" style="104" customWidth="1"/>
    <col min="3081" max="3081" width="12.7109375" style="104" customWidth="1"/>
    <col min="3082" max="3082" width="1.7109375" style="104" customWidth="1"/>
    <col min="3083" max="3328" width="9.140625" style="104"/>
    <col min="3329" max="3329" width="1.7109375" style="104" customWidth="1"/>
    <col min="3330" max="3330" width="7.7109375" style="104" customWidth="1"/>
    <col min="3331" max="3332" width="18.7109375" style="104" customWidth="1"/>
    <col min="3333" max="3333" width="6.7109375" style="104" customWidth="1"/>
    <col min="3334" max="3334" width="12.7109375" style="104" customWidth="1"/>
    <col min="3335" max="3336" width="10.7109375" style="104" customWidth="1"/>
    <col min="3337" max="3337" width="12.7109375" style="104" customWidth="1"/>
    <col min="3338" max="3338" width="1.7109375" style="104" customWidth="1"/>
    <col min="3339" max="3584" width="9.140625" style="104"/>
    <col min="3585" max="3585" width="1.7109375" style="104" customWidth="1"/>
    <col min="3586" max="3586" width="7.7109375" style="104" customWidth="1"/>
    <col min="3587" max="3588" width="18.7109375" style="104" customWidth="1"/>
    <col min="3589" max="3589" width="6.7109375" style="104" customWidth="1"/>
    <col min="3590" max="3590" width="12.7109375" style="104" customWidth="1"/>
    <col min="3591" max="3592" width="10.7109375" style="104" customWidth="1"/>
    <col min="3593" max="3593" width="12.7109375" style="104" customWidth="1"/>
    <col min="3594" max="3594" width="1.7109375" style="104" customWidth="1"/>
    <col min="3595" max="3840" width="9.140625" style="104"/>
    <col min="3841" max="3841" width="1.7109375" style="104" customWidth="1"/>
    <col min="3842" max="3842" width="7.7109375" style="104" customWidth="1"/>
    <col min="3843" max="3844" width="18.7109375" style="104" customWidth="1"/>
    <col min="3845" max="3845" width="6.7109375" style="104" customWidth="1"/>
    <col min="3846" max="3846" width="12.7109375" style="104" customWidth="1"/>
    <col min="3847" max="3848" width="10.7109375" style="104" customWidth="1"/>
    <col min="3849" max="3849" width="12.7109375" style="104" customWidth="1"/>
    <col min="3850" max="3850" width="1.7109375" style="104" customWidth="1"/>
    <col min="3851" max="4096" width="9.140625" style="104"/>
    <col min="4097" max="4097" width="1.7109375" style="104" customWidth="1"/>
    <col min="4098" max="4098" width="7.7109375" style="104" customWidth="1"/>
    <col min="4099" max="4100" width="18.7109375" style="104" customWidth="1"/>
    <col min="4101" max="4101" width="6.7109375" style="104" customWidth="1"/>
    <col min="4102" max="4102" width="12.7109375" style="104" customWidth="1"/>
    <col min="4103" max="4104" width="10.7109375" style="104" customWidth="1"/>
    <col min="4105" max="4105" width="12.7109375" style="104" customWidth="1"/>
    <col min="4106" max="4106" width="1.7109375" style="104" customWidth="1"/>
    <col min="4107" max="4352" width="9.140625" style="104"/>
    <col min="4353" max="4353" width="1.7109375" style="104" customWidth="1"/>
    <col min="4354" max="4354" width="7.7109375" style="104" customWidth="1"/>
    <col min="4355" max="4356" width="18.7109375" style="104" customWidth="1"/>
    <col min="4357" max="4357" width="6.7109375" style="104" customWidth="1"/>
    <col min="4358" max="4358" width="12.7109375" style="104" customWidth="1"/>
    <col min="4359" max="4360" width="10.7109375" style="104" customWidth="1"/>
    <col min="4361" max="4361" width="12.7109375" style="104" customWidth="1"/>
    <col min="4362" max="4362" width="1.7109375" style="104" customWidth="1"/>
    <col min="4363" max="4608" width="9.140625" style="104"/>
    <col min="4609" max="4609" width="1.7109375" style="104" customWidth="1"/>
    <col min="4610" max="4610" width="7.7109375" style="104" customWidth="1"/>
    <col min="4611" max="4612" width="18.7109375" style="104" customWidth="1"/>
    <col min="4613" max="4613" width="6.7109375" style="104" customWidth="1"/>
    <col min="4614" max="4614" width="12.7109375" style="104" customWidth="1"/>
    <col min="4615" max="4616" width="10.7109375" style="104" customWidth="1"/>
    <col min="4617" max="4617" width="12.7109375" style="104" customWidth="1"/>
    <col min="4618" max="4618" width="1.7109375" style="104" customWidth="1"/>
    <col min="4619" max="4864" width="9.140625" style="104"/>
    <col min="4865" max="4865" width="1.7109375" style="104" customWidth="1"/>
    <col min="4866" max="4866" width="7.7109375" style="104" customWidth="1"/>
    <col min="4867" max="4868" width="18.7109375" style="104" customWidth="1"/>
    <col min="4869" max="4869" width="6.7109375" style="104" customWidth="1"/>
    <col min="4870" max="4870" width="12.7109375" style="104" customWidth="1"/>
    <col min="4871" max="4872" width="10.7109375" style="104" customWidth="1"/>
    <col min="4873" max="4873" width="12.7109375" style="104" customWidth="1"/>
    <col min="4874" max="4874" width="1.7109375" style="104" customWidth="1"/>
    <col min="4875" max="5120" width="9.140625" style="104"/>
    <col min="5121" max="5121" width="1.7109375" style="104" customWidth="1"/>
    <col min="5122" max="5122" width="7.7109375" style="104" customWidth="1"/>
    <col min="5123" max="5124" width="18.7109375" style="104" customWidth="1"/>
    <col min="5125" max="5125" width="6.7109375" style="104" customWidth="1"/>
    <col min="5126" max="5126" width="12.7109375" style="104" customWidth="1"/>
    <col min="5127" max="5128" width="10.7109375" style="104" customWidth="1"/>
    <col min="5129" max="5129" width="12.7109375" style="104" customWidth="1"/>
    <col min="5130" max="5130" width="1.7109375" style="104" customWidth="1"/>
    <col min="5131" max="5376" width="9.140625" style="104"/>
    <col min="5377" max="5377" width="1.7109375" style="104" customWidth="1"/>
    <col min="5378" max="5378" width="7.7109375" style="104" customWidth="1"/>
    <col min="5379" max="5380" width="18.7109375" style="104" customWidth="1"/>
    <col min="5381" max="5381" width="6.7109375" style="104" customWidth="1"/>
    <col min="5382" max="5382" width="12.7109375" style="104" customWidth="1"/>
    <col min="5383" max="5384" width="10.7109375" style="104" customWidth="1"/>
    <col min="5385" max="5385" width="12.7109375" style="104" customWidth="1"/>
    <col min="5386" max="5386" width="1.7109375" style="104" customWidth="1"/>
    <col min="5387" max="5632" width="9.140625" style="104"/>
    <col min="5633" max="5633" width="1.7109375" style="104" customWidth="1"/>
    <col min="5634" max="5634" width="7.7109375" style="104" customWidth="1"/>
    <col min="5635" max="5636" width="18.7109375" style="104" customWidth="1"/>
    <col min="5637" max="5637" width="6.7109375" style="104" customWidth="1"/>
    <col min="5638" max="5638" width="12.7109375" style="104" customWidth="1"/>
    <col min="5639" max="5640" width="10.7109375" style="104" customWidth="1"/>
    <col min="5641" max="5641" width="12.7109375" style="104" customWidth="1"/>
    <col min="5642" max="5642" width="1.7109375" style="104" customWidth="1"/>
    <col min="5643" max="5888" width="9.140625" style="104"/>
    <col min="5889" max="5889" width="1.7109375" style="104" customWidth="1"/>
    <col min="5890" max="5890" width="7.7109375" style="104" customWidth="1"/>
    <col min="5891" max="5892" width="18.7109375" style="104" customWidth="1"/>
    <col min="5893" max="5893" width="6.7109375" style="104" customWidth="1"/>
    <col min="5894" max="5894" width="12.7109375" style="104" customWidth="1"/>
    <col min="5895" max="5896" width="10.7109375" style="104" customWidth="1"/>
    <col min="5897" max="5897" width="12.7109375" style="104" customWidth="1"/>
    <col min="5898" max="5898" width="1.7109375" style="104" customWidth="1"/>
    <col min="5899" max="6144" width="9.140625" style="104"/>
    <col min="6145" max="6145" width="1.7109375" style="104" customWidth="1"/>
    <col min="6146" max="6146" width="7.7109375" style="104" customWidth="1"/>
    <col min="6147" max="6148" width="18.7109375" style="104" customWidth="1"/>
    <col min="6149" max="6149" width="6.7109375" style="104" customWidth="1"/>
    <col min="6150" max="6150" width="12.7109375" style="104" customWidth="1"/>
    <col min="6151" max="6152" width="10.7109375" style="104" customWidth="1"/>
    <col min="6153" max="6153" width="12.7109375" style="104" customWidth="1"/>
    <col min="6154" max="6154" width="1.7109375" style="104" customWidth="1"/>
    <col min="6155" max="6400" width="9.140625" style="104"/>
    <col min="6401" max="6401" width="1.7109375" style="104" customWidth="1"/>
    <col min="6402" max="6402" width="7.7109375" style="104" customWidth="1"/>
    <col min="6403" max="6404" width="18.7109375" style="104" customWidth="1"/>
    <col min="6405" max="6405" width="6.7109375" style="104" customWidth="1"/>
    <col min="6406" max="6406" width="12.7109375" style="104" customWidth="1"/>
    <col min="6407" max="6408" width="10.7109375" style="104" customWidth="1"/>
    <col min="6409" max="6409" width="12.7109375" style="104" customWidth="1"/>
    <col min="6410" max="6410" width="1.7109375" style="104" customWidth="1"/>
    <col min="6411" max="6656" width="9.140625" style="104"/>
    <col min="6657" max="6657" width="1.7109375" style="104" customWidth="1"/>
    <col min="6658" max="6658" width="7.7109375" style="104" customWidth="1"/>
    <col min="6659" max="6660" width="18.7109375" style="104" customWidth="1"/>
    <col min="6661" max="6661" width="6.7109375" style="104" customWidth="1"/>
    <col min="6662" max="6662" width="12.7109375" style="104" customWidth="1"/>
    <col min="6663" max="6664" width="10.7109375" style="104" customWidth="1"/>
    <col min="6665" max="6665" width="12.7109375" style="104" customWidth="1"/>
    <col min="6666" max="6666" width="1.7109375" style="104" customWidth="1"/>
    <col min="6667" max="6912" width="9.140625" style="104"/>
    <col min="6913" max="6913" width="1.7109375" style="104" customWidth="1"/>
    <col min="6914" max="6914" width="7.7109375" style="104" customWidth="1"/>
    <col min="6915" max="6916" width="18.7109375" style="104" customWidth="1"/>
    <col min="6917" max="6917" width="6.7109375" style="104" customWidth="1"/>
    <col min="6918" max="6918" width="12.7109375" style="104" customWidth="1"/>
    <col min="6919" max="6920" width="10.7109375" style="104" customWidth="1"/>
    <col min="6921" max="6921" width="12.7109375" style="104" customWidth="1"/>
    <col min="6922" max="6922" width="1.7109375" style="104" customWidth="1"/>
    <col min="6923" max="7168" width="9.140625" style="104"/>
    <col min="7169" max="7169" width="1.7109375" style="104" customWidth="1"/>
    <col min="7170" max="7170" width="7.7109375" style="104" customWidth="1"/>
    <col min="7171" max="7172" width="18.7109375" style="104" customWidth="1"/>
    <col min="7173" max="7173" width="6.7109375" style="104" customWidth="1"/>
    <col min="7174" max="7174" width="12.7109375" style="104" customWidth="1"/>
    <col min="7175" max="7176" width="10.7109375" style="104" customWidth="1"/>
    <col min="7177" max="7177" width="12.7109375" style="104" customWidth="1"/>
    <col min="7178" max="7178" width="1.7109375" style="104" customWidth="1"/>
    <col min="7179" max="7424" width="9.140625" style="104"/>
    <col min="7425" max="7425" width="1.7109375" style="104" customWidth="1"/>
    <col min="7426" max="7426" width="7.7109375" style="104" customWidth="1"/>
    <col min="7427" max="7428" width="18.7109375" style="104" customWidth="1"/>
    <col min="7429" max="7429" width="6.7109375" style="104" customWidth="1"/>
    <col min="7430" max="7430" width="12.7109375" style="104" customWidth="1"/>
    <col min="7431" max="7432" width="10.7109375" style="104" customWidth="1"/>
    <col min="7433" max="7433" width="12.7109375" style="104" customWidth="1"/>
    <col min="7434" max="7434" width="1.7109375" style="104" customWidth="1"/>
    <col min="7435" max="7680" width="9.140625" style="104"/>
    <col min="7681" max="7681" width="1.7109375" style="104" customWidth="1"/>
    <col min="7682" max="7682" width="7.7109375" style="104" customWidth="1"/>
    <col min="7683" max="7684" width="18.7109375" style="104" customWidth="1"/>
    <col min="7685" max="7685" width="6.7109375" style="104" customWidth="1"/>
    <col min="7686" max="7686" width="12.7109375" style="104" customWidth="1"/>
    <col min="7687" max="7688" width="10.7109375" style="104" customWidth="1"/>
    <col min="7689" max="7689" width="12.7109375" style="104" customWidth="1"/>
    <col min="7690" max="7690" width="1.7109375" style="104" customWidth="1"/>
    <col min="7691" max="7936" width="9.140625" style="104"/>
    <col min="7937" max="7937" width="1.7109375" style="104" customWidth="1"/>
    <col min="7938" max="7938" width="7.7109375" style="104" customWidth="1"/>
    <col min="7939" max="7940" width="18.7109375" style="104" customWidth="1"/>
    <col min="7941" max="7941" width="6.7109375" style="104" customWidth="1"/>
    <col min="7942" max="7942" width="12.7109375" style="104" customWidth="1"/>
    <col min="7943" max="7944" width="10.7109375" style="104" customWidth="1"/>
    <col min="7945" max="7945" width="12.7109375" style="104" customWidth="1"/>
    <col min="7946" max="7946" width="1.7109375" style="104" customWidth="1"/>
    <col min="7947" max="8192" width="9.140625" style="104"/>
    <col min="8193" max="8193" width="1.7109375" style="104" customWidth="1"/>
    <col min="8194" max="8194" width="7.7109375" style="104" customWidth="1"/>
    <col min="8195" max="8196" width="18.7109375" style="104" customWidth="1"/>
    <col min="8197" max="8197" width="6.7109375" style="104" customWidth="1"/>
    <col min="8198" max="8198" width="12.7109375" style="104" customWidth="1"/>
    <col min="8199" max="8200" width="10.7109375" style="104" customWidth="1"/>
    <col min="8201" max="8201" width="12.7109375" style="104" customWidth="1"/>
    <col min="8202" max="8202" width="1.7109375" style="104" customWidth="1"/>
    <col min="8203" max="8448" width="9.140625" style="104"/>
    <col min="8449" max="8449" width="1.7109375" style="104" customWidth="1"/>
    <col min="8450" max="8450" width="7.7109375" style="104" customWidth="1"/>
    <col min="8451" max="8452" width="18.7109375" style="104" customWidth="1"/>
    <col min="8453" max="8453" width="6.7109375" style="104" customWidth="1"/>
    <col min="8454" max="8454" width="12.7109375" style="104" customWidth="1"/>
    <col min="8455" max="8456" width="10.7109375" style="104" customWidth="1"/>
    <col min="8457" max="8457" width="12.7109375" style="104" customWidth="1"/>
    <col min="8458" max="8458" width="1.7109375" style="104" customWidth="1"/>
    <col min="8459" max="8704" width="9.140625" style="104"/>
    <col min="8705" max="8705" width="1.7109375" style="104" customWidth="1"/>
    <col min="8706" max="8706" width="7.7109375" style="104" customWidth="1"/>
    <col min="8707" max="8708" width="18.7109375" style="104" customWidth="1"/>
    <col min="8709" max="8709" width="6.7109375" style="104" customWidth="1"/>
    <col min="8710" max="8710" width="12.7109375" style="104" customWidth="1"/>
    <col min="8711" max="8712" width="10.7109375" style="104" customWidth="1"/>
    <col min="8713" max="8713" width="12.7109375" style="104" customWidth="1"/>
    <col min="8714" max="8714" width="1.7109375" style="104" customWidth="1"/>
    <col min="8715" max="8960" width="9.140625" style="104"/>
    <col min="8961" max="8961" width="1.7109375" style="104" customWidth="1"/>
    <col min="8962" max="8962" width="7.7109375" style="104" customWidth="1"/>
    <col min="8963" max="8964" width="18.7109375" style="104" customWidth="1"/>
    <col min="8965" max="8965" width="6.7109375" style="104" customWidth="1"/>
    <col min="8966" max="8966" width="12.7109375" style="104" customWidth="1"/>
    <col min="8967" max="8968" width="10.7109375" style="104" customWidth="1"/>
    <col min="8969" max="8969" width="12.7109375" style="104" customWidth="1"/>
    <col min="8970" max="8970" width="1.7109375" style="104" customWidth="1"/>
    <col min="8971" max="9216" width="9.140625" style="104"/>
    <col min="9217" max="9217" width="1.7109375" style="104" customWidth="1"/>
    <col min="9218" max="9218" width="7.7109375" style="104" customWidth="1"/>
    <col min="9219" max="9220" width="18.7109375" style="104" customWidth="1"/>
    <col min="9221" max="9221" width="6.7109375" style="104" customWidth="1"/>
    <col min="9222" max="9222" width="12.7109375" style="104" customWidth="1"/>
    <col min="9223" max="9224" width="10.7109375" style="104" customWidth="1"/>
    <col min="9225" max="9225" width="12.7109375" style="104" customWidth="1"/>
    <col min="9226" max="9226" width="1.7109375" style="104" customWidth="1"/>
    <col min="9227" max="9472" width="9.140625" style="104"/>
    <col min="9473" max="9473" width="1.7109375" style="104" customWidth="1"/>
    <col min="9474" max="9474" width="7.7109375" style="104" customWidth="1"/>
    <col min="9475" max="9476" width="18.7109375" style="104" customWidth="1"/>
    <col min="9477" max="9477" width="6.7109375" style="104" customWidth="1"/>
    <col min="9478" max="9478" width="12.7109375" style="104" customWidth="1"/>
    <col min="9479" max="9480" width="10.7109375" style="104" customWidth="1"/>
    <col min="9481" max="9481" width="12.7109375" style="104" customWidth="1"/>
    <col min="9482" max="9482" width="1.7109375" style="104" customWidth="1"/>
    <col min="9483" max="9728" width="9.140625" style="104"/>
    <col min="9729" max="9729" width="1.7109375" style="104" customWidth="1"/>
    <col min="9730" max="9730" width="7.7109375" style="104" customWidth="1"/>
    <col min="9731" max="9732" width="18.7109375" style="104" customWidth="1"/>
    <col min="9733" max="9733" width="6.7109375" style="104" customWidth="1"/>
    <col min="9734" max="9734" width="12.7109375" style="104" customWidth="1"/>
    <col min="9735" max="9736" width="10.7109375" style="104" customWidth="1"/>
    <col min="9737" max="9737" width="12.7109375" style="104" customWidth="1"/>
    <col min="9738" max="9738" width="1.7109375" style="104" customWidth="1"/>
    <col min="9739" max="9984" width="9.140625" style="104"/>
    <col min="9985" max="9985" width="1.7109375" style="104" customWidth="1"/>
    <col min="9986" max="9986" width="7.7109375" style="104" customWidth="1"/>
    <col min="9987" max="9988" width="18.7109375" style="104" customWidth="1"/>
    <col min="9989" max="9989" width="6.7109375" style="104" customWidth="1"/>
    <col min="9990" max="9990" width="12.7109375" style="104" customWidth="1"/>
    <col min="9991" max="9992" width="10.7109375" style="104" customWidth="1"/>
    <col min="9993" max="9993" width="12.7109375" style="104" customWidth="1"/>
    <col min="9994" max="9994" width="1.7109375" style="104" customWidth="1"/>
    <col min="9995" max="10240" width="9.140625" style="104"/>
    <col min="10241" max="10241" width="1.7109375" style="104" customWidth="1"/>
    <col min="10242" max="10242" width="7.7109375" style="104" customWidth="1"/>
    <col min="10243" max="10244" width="18.7109375" style="104" customWidth="1"/>
    <col min="10245" max="10245" width="6.7109375" style="104" customWidth="1"/>
    <col min="10246" max="10246" width="12.7109375" style="104" customWidth="1"/>
    <col min="10247" max="10248" width="10.7109375" style="104" customWidth="1"/>
    <col min="10249" max="10249" width="12.7109375" style="104" customWidth="1"/>
    <col min="10250" max="10250" width="1.7109375" style="104" customWidth="1"/>
    <col min="10251" max="10496" width="9.140625" style="104"/>
    <col min="10497" max="10497" width="1.7109375" style="104" customWidth="1"/>
    <col min="10498" max="10498" width="7.7109375" style="104" customWidth="1"/>
    <col min="10499" max="10500" width="18.7109375" style="104" customWidth="1"/>
    <col min="10501" max="10501" width="6.7109375" style="104" customWidth="1"/>
    <col min="10502" max="10502" width="12.7109375" style="104" customWidth="1"/>
    <col min="10503" max="10504" width="10.7109375" style="104" customWidth="1"/>
    <col min="10505" max="10505" width="12.7109375" style="104" customWidth="1"/>
    <col min="10506" max="10506" width="1.7109375" style="104" customWidth="1"/>
    <col min="10507" max="10752" width="9.140625" style="104"/>
    <col min="10753" max="10753" width="1.7109375" style="104" customWidth="1"/>
    <col min="10754" max="10754" width="7.7109375" style="104" customWidth="1"/>
    <col min="10755" max="10756" width="18.7109375" style="104" customWidth="1"/>
    <col min="10757" max="10757" width="6.7109375" style="104" customWidth="1"/>
    <col min="10758" max="10758" width="12.7109375" style="104" customWidth="1"/>
    <col min="10759" max="10760" width="10.7109375" style="104" customWidth="1"/>
    <col min="10761" max="10761" width="12.7109375" style="104" customWidth="1"/>
    <col min="10762" max="10762" width="1.7109375" style="104" customWidth="1"/>
    <col min="10763" max="11008" width="9.140625" style="104"/>
    <col min="11009" max="11009" width="1.7109375" style="104" customWidth="1"/>
    <col min="11010" max="11010" width="7.7109375" style="104" customWidth="1"/>
    <col min="11011" max="11012" width="18.7109375" style="104" customWidth="1"/>
    <col min="11013" max="11013" width="6.7109375" style="104" customWidth="1"/>
    <col min="11014" max="11014" width="12.7109375" style="104" customWidth="1"/>
    <col min="11015" max="11016" width="10.7109375" style="104" customWidth="1"/>
    <col min="11017" max="11017" width="12.7109375" style="104" customWidth="1"/>
    <col min="11018" max="11018" width="1.7109375" style="104" customWidth="1"/>
    <col min="11019" max="11264" width="9.140625" style="104"/>
    <col min="11265" max="11265" width="1.7109375" style="104" customWidth="1"/>
    <col min="11266" max="11266" width="7.7109375" style="104" customWidth="1"/>
    <col min="11267" max="11268" width="18.7109375" style="104" customWidth="1"/>
    <col min="11269" max="11269" width="6.7109375" style="104" customWidth="1"/>
    <col min="11270" max="11270" width="12.7109375" style="104" customWidth="1"/>
    <col min="11271" max="11272" width="10.7109375" style="104" customWidth="1"/>
    <col min="11273" max="11273" width="12.7109375" style="104" customWidth="1"/>
    <col min="11274" max="11274" width="1.7109375" style="104" customWidth="1"/>
    <col min="11275" max="11520" width="9.140625" style="104"/>
    <col min="11521" max="11521" width="1.7109375" style="104" customWidth="1"/>
    <col min="11522" max="11522" width="7.7109375" style="104" customWidth="1"/>
    <col min="11523" max="11524" width="18.7109375" style="104" customWidth="1"/>
    <col min="11525" max="11525" width="6.7109375" style="104" customWidth="1"/>
    <col min="11526" max="11526" width="12.7109375" style="104" customWidth="1"/>
    <col min="11527" max="11528" width="10.7109375" style="104" customWidth="1"/>
    <col min="11529" max="11529" width="12.7109375" style="104" customWidth="1"/>
    <col min="11530" max="11530" width="1.7109375" style="104" customWidth="1"/>
    <col min="11531" max="11776" width="9.140625" style="104"/>
    <col min="11777" max="11777" width="1.7109375" style="104" customWidth="1"/>
    <col min="11778" max="11778" width="7.7109375" style="104" customWidth="1"/>
    <col min="11779" max="11780" width="18.7109375" style="104" customWidth="1"/>
    <col min="11781" max="11781" width="6.7109375" style="104" customWidth="1"/>
    <col min="11782" max="11782" width="12.7109375" style="104" customWidth="1"/>
    <col min="11783" max="11784" width="10.7109375" style="104" customWidth="1"/>
    <col min="11785" max="11785" width="12.7109375" style="104" customWidth="1"/>
    <col min="11786" max="11786" width="1.7109375" style="104" customWidth="1"/>
    <col min="11787" max="12032" width="9.140625" style="104"/>
    <col min="12033" max="12033" width="1.7109375" style="104" customWidth="1"/>
    <col min="12034" max="12034" width="7.7109375" style="104" customWidth="1"/>
    <col min="12035" max="12036" width="18.7109375" style="104" customWidth="1"/>
    <col min="12037" max="12037" width="6.7109375" style="104" customWidth="1"/>
    <col min="12038" max="12038" width="12.7109375" style="104" customWidth="1"/>
    <col min="12039" max="12040" width="10.7109375" style="104" customWidth="1"/>
    <col min="12041" max="12041" width="12.7109375" style="104" customWidth="1"/>
    <col min="12042" max="12042" width="1.7109375" style="104" customWidth="1"/>
    <col min="12043" max="12288" width="9.140625" style="104"/>
    <col min="12289" max="12289" width="1.7109375" style="104" customWidth="1"/>
    <col min="12290" max="12290" width="7.7109375" style="104" customWidth="1"/>
    <col min="12291" max="12292" width="18.7109375" style="104" customWidth="1"/>
    <col min="12293" max="12293" width="6.7109375" style="104" customWidth="1"/>
    <col min="12294" max="12294" width="12.7109375" style="104" customWidth="1"/>
    <col min="12295" max="12296" width="10.7109375" style="104" customWidth="1"/>
    <col min="12297" max="12297" width="12.7109375" style="104" customWidth="1"/>
    <col min="12298" max="12298" width="1.7109375" style="104" customWidth="1"/>
    <col min="12299" max="12544" width="9.140625" style="104"/>
    <col min="12545" max="12545" width="1.7109375" style="104" customWidth="1"/>
    <col min="12546" max="12546" width="7.7109375" style="104" customWidth="1"/>
    <col min="12547" max="12548" width="18.7109375" style="104" customWidth="1"/>
    <col min="12549" max="12549" width="6.7109375" style="104" customWidth="1"/>
    <col min="12550" max="12550" width="12.7109375" style="104" customWidth="1"/>
    <col min="12551" max="12552" width="10.7109375" style="104" customWidth="1"/>
    <col min="12553" max="12553" width="12.7109375" style="104" customWidth="1"/>
    <col min="12554" max="12554" width="1.7109375" style="104" customWidth="1"/>
    <col min="12555" max="12800" width="9.140625" style="104"/>
    <col min="12801" max="12801" width="1.7109375" style="104" customWidth="1"/>
    <col min="12802" max="12802" width="7.7109375" style="104" customWidth="1"/>
    <col min="12803" max="12804" width="18.7109375" style="104" customWidth="1"/>
    <col min="12805" max="12805" width="6.7109375" style="104" customWidth="1"/>
    <col min="12806" max="12806" width="12.7109375" style="104" customWidth="1"/>
    <col min="12807" max="12808" width="10.7109375" style="104" customWidth="1"/>
    <col min="12809" max="12809" width="12.7109375" style="104" customWidth="1"/>
    <col min="12810" max="12810" width="1.7109375" style="104" customWidth="1"/>
    <col min="12811" max="13056" width="9.140625" style="104"/>
    <col min="13057" max="13057" width="1.7109375" style="104" customWidth="1"/>
    <col min="13058" max="13058" width="7.7109375" style="104" customWidth="1"/>
    <col min="13059" max="13060" width="18.7109375" style="104" customWidth="1"/>
    <col min="13061" max="13061" width="6.7109375" style="104" customWidth="1"/>
    <col min="13062" max="13062" width="12.7109375" style="104" customWidth="1"/>
    <col min="13063" max="13064" width="10.7109375" style="104" customWidth="1"/>
    <col min="13065" max="13065" width="12.7109375" style="104" customWidth="1"/>
    <col min="13066" max="13066" width="1.7109375" style="104" customWidth="1"/>
    <col min="13067" max="13312" width="9.140625" style="104"/>
    <col min="13313" max="13313" width="1.7109375" style="104" customWidth="1"/>
    <col min="13314" max="13314" width="7.7109375" style="104" customWidth="1"/>
    <col min="13315" max="13316" width="18.7109375" style="104" customWidth="1"/>
    <col min="13317" max="13317" width="6.7109375" style="104" customWidth="1"/>
    <col min="13318" max="13318" width="12.7109375" style="104" customWidth="1"/>
    <col min="13319" max="13320" width="10.7109375" style="104" customWidth="1"/>
    <col min="13321" max="13321" width="12.7109375" style="104" customWidth="1"/>
    <col min="13322" max="13322" width="1.7109375" style="104" customWidth="1"/>
    <col min="13323" max="13568" width="9.140625" style="104"/>
    <col min="13569" max="13569" width="1.7109375" style="104" customWidth="1"/>
    <col min="13570" max="13570" width="7.7109375" style="104" customWidth="1"/>
    <col min="13571" max="13572" width="18.7109375" style="104" customWidth="1"/>
    <col min="13573" max="13573" width="6.7109375" style="104" customWidth="1"/>
    <col min="13574" max="13574" width="12.7109375" style="104" customWidth="1"/>
    <col min="13575" max="13576" width="10.7109375" style="104" customWidth="1"/>
    <col min="13577" max="13577" width="12.7109375" style="104" customWidth="1"/>
    <col min="13578" max="13578" width="1.7109375" style="104" customWidth="1"/>
    <col min="13579" max="13824" width="9.140625" style="104"/>
    <col min="13825" max="13825" width="1.7109375" style="104" customWidth="1"/>
    <col min="13826" max="13826" width="7.7109375" style="104" customWidth="1"/>
    <col min="13827" max="13828" width="18.7109375" style="104" customWidth="1"/>
    <col min="13829" max="13829" width="6.7109375" style="104" customWidth="1"/>
    <col min="13830" max="13830" width="12.7109375" style="104" customWidth="1"/>
    <col min="13831" max="13832" width="10.7109375" style="104" customWidth="1"/>
    <col min="13833" max="13833" width="12.7109375" style="104" customWidth="1"/>
    <col min="13834" max="13834" width="1.7109375" style="104" customWidth="1"/>
    <col min="13835" max="14080" width="9.140625" style="104"/>
    <col min="14081" max="14081" width="1.7109375" style="104" customWidth="1"/>
    <col min="14082" max="14082" width="7.7109375" style="104" customWidth="1"/>
    <col min="14083" max="14084" width="18.7109375" style="104" customWidth="1"/>
    <col min="14085" max="14085" width="6.7109375" style="104" customWidth="1"/>
    <col min="14086" max="14086" width="12.7109375" style="104" customWidth="1"/>
    <col min="14087" max="14088" width="10.7109375" style="104" customWidth="1"/>
    <col min="14089" max="14089" width="12.7109375" style="104" customWidth="1"/>
    <col min="14090" max="14090" width="1.7109375" style="104" customWidth="1"/>
    <col min="14091" max="14336" width="9.140625" style="104"/>
    <col min="14337" max="14337" width="1.7109375" style="104" customWidth="1"/>
    <col min="14338" max="14338" width="7.7109375" style="104" customWidth="1"/>
    <col min="14339" max="14340" width="18.7109375" style="104" customWidth="1"/>
    <col min="14341" max="14341" width="6.7109375" style="104" customWidth="1"/>
    <col min="14342" max="14342" width="12.7109375" style="104" customWidth="1"/>
    <col min="14343" max="14344" width="10.7109375" style="104" customWidth="1"/>
    <col min="14345" max="14345" width="12.7109375" style="104" customWidth="1"/>
    <col min="14346" max="14346" width="1.7109375" style="104" customWidth="1"/>
    <col min="14347" max="14592" width="9.140625" style="104"/>
    <col min="14593" max="14593" width="1.7109375" style="104" customWidth="1"/>
    <col min="14594" max="14594" width="7.7109375" style="104" customWidth="1"/>
    <col min="14595" max="14596" width="18.7109375" style="104" customWidth="1"/>
    <col min="14597" max="14597" width="6.7109375" style="104" customWidth="1"/>
    <col min="14598" max="14598" width="12.7109375" style="104" customWidth="1"/>
    <col min="14599" max="14600" width="10.7109375" style="104" customWidth="1"/>
    <col min="14601" max="14601" width="12.7109375" style="104" customWidth="1"/>
    <col min="14602" max="14602" width="1.7109375" style="104" customWidth="1"/>
    <col min="14603" max="14848" width="9.140625" style="104"/>
    <col min="14849" max="14849" width="1.7109375" style="104" customWidth="1"/>
    <col min="14850" max="14850" width="7.7109375" style="104" customWidth="1"/>
    <col min="14851" max="14852" width="18.7109375" style="104" customWidth="1"/>
    <col min="14853" max="14853" width="6.7109375" style="104" customWidth="1"/>
    <col min="14854" max="14854" width="12.7109375" style="104" customWidth="1"/>
    <col min="14855" max="14856" width="10.7109375" style="104" customWidth="1"/>
    <col min="14857" max="14857" width="12.7109375" style="104" customWidth="1"/>
    <col min="14858" max="14858" width="1.7109375" style="104" customWidth="1"/>
    <col min="14859" max="15104" width="9.140625" style="104"/>
    <col min="15105" max="15105" width="1.7109375" style="104" customWidth="1"/>
    <col min="15106" max="15106" width="7.7109375" style="104" customWidth="1"/>
    <col min="15107" max="15108" width="18.7109375" style="104" customWidth="1"/>
    <col min="15109" max="15109" width="6.7109375" style="104" customWidth="1"/>
    <col min="15110" max="15110" width="12.7109375" style="104" customWidth="1"/>
    <col min="15111" max="15112" width="10.7109375" style="104" customWidth="1"/>
    <col min="15113" max="15113" width="12.7109375" style="104" customWidth="1"/>
    <col min="15114" max="15114" width="1.7109375" style="104" customWidth="1"/>
    <col min="15115" max="15360" width="9.140625" style="104"/>
    <col min="15361" max="15361" width="1.7109375" style="104" customWidth="1"/>
    <col min="15362" max="15362" width="7.7109375" style="104" customWidth="1"/>
    <col min="15363" max="15364" width="18.7109375" style="104" customWidth="1"/>
    <col min="15365" max="15365" width="6.7109375" style="104" customWidth="1"/>
    <col min="15366" max="15366" width="12.7109375" style="104" customWidth="1"/>
    <col min="15367" max="15368" width="10.7109375" style="104" customWidth="1"/>
    <col min="15369" max="15369" width="12.7109375" style="104" customWidth="1"/>
    <col min="15370" max="15370" width="1.7109375" style="104" customWidth="1"/>
    <col min="15371" max="15616" width="9.140625" style="104"/>
    <col min="15617" max="15617" width="1.7109375" style="104" customWidth="1"/>
    <col min="15618" max="15618" width="7.7109375" style="104" customWidth="1"/>
    <col min="15619" max="15620" width="18.7109375" style="104" customWidth="1"/>
    <col min="15621" max="15621" width="6.7109375" style="104" customWidth="1"/>
    <col min="15622" max="15622" width="12.7109375" style="104" customWidth="1"/>
    <col min="15623" max="15624" width="10.7109375" style="104" customWidth="1"/>
    <col min="15625" max="15625" width="12.7109375" style="104" customWidth="1"/>
    <col min="15626" max="15626" width="1.7109375" style="104" customWidth="1"/>
    <col min="15627" max="15872" width="9.140625" style="104"/>
    <col min="15873" max="15873" width="1.7109375" style="104" customWidth="1"/>
    <col min="15874" max="15874" width="7.7109375" style="104" customWidth="1"/>
    <col min="15875" max="15876" width="18.7109375" style="104" customWidth="1"/>
    <col min="15877" max="15877" width="6.7109375" style="104" customWidth="1"/>
    <col min="15878" max="15878" width="12.7109375" style="104" customWidth="1"/>
    <col min="15879" max="15880" width="10.7109375" style="104" customWidth="1"/>
    <col min="15881" max="15881" width="12.7109375" style="104" customWidth="1"/>
    <col min="15882" max="15882" width="1.7109375" style="104" customWidth="1"/>
    <col min="15883" max="16128" width="9.140625" style="104"/>
    <col min="16129" max="16129" width="1.7109375" style="104" customWidth="1"/>
    <col min="16130" max="16130" width="7.7109375" style="104" customWidth="1"/>
    <col min="16131" max="16132" width="18.7109375" style="104" customWidth="1"/>
    <col min="16133" max="16133" width="6.7109375" style="104" customWidth="1"/>
    <col min="16134" max="16134" width="12.7109375" style="104" customWidth="1"/>
    <col min="16135" max="16136" width="10.7109375" style="104" customWidth="1"/>
    <col min="16137" max="16137" width="12.7109375" style="104" customWidth="1"/>
    <col min="16138" max="16138" width="1.7109375" style="104" customWidth="1"/>
    <col min="16139" max="16384" width="9.140625" style="104"/>
  </cols>
  <sheetData>
    <row r="1" spans="1:10" s="309" customFormat="1" ht="15.75" x14ac:dyDescent="0.25">
      <c r="A1" s="333"/>
      <c r="B1" s="280" t="s">
        <v>321</v>
      </c>
      <c r="C1" s="334"/>
      <c r="D1" s="335"/>
      <c r="E1" s="335"/>
      <c r="F1" s="335"/>
      <c r="G1" s="335"/>
      <c r="H1" s="336" t="str">
        <f>"SHEET    OF   "&amp;english_quan!L1</f>
        <v xml:space="preserve">SHEET    OF   </v>
      </c>
      <c r="I1" s="426"/>
      <c r="J1" s="333"/>
    </row>
    <row r="2" spans="1:10" s="309" customFormat="1" ht="15.75" x14ac:dyDescent="0.25">
      <c r="A2" s="333"/>
      <c r="B2" s="280" t="s">
        <v>323</v>
      </c>
      <c r="C2" s="334"/>
      <c r="D2" s="335"/>
      <c r="E2" s="335"/>
      <c r="F2" s="335"/>
      <c r="G2" s="335"/>
      <c r="H2" s="334"/>
      <c r="I2" s="427"/>
      <c r="J2" s="333"/>
    </row>
    <row r="3" spans="1:10" s="309" customFormat="1" ht="15.75" x14ac:dyDescent="0.25">
      <c r="A3" s="333"/>
      <c r="B3" s="280" t="s">
        <v>697</v>
      </c>
      <c r="C3" s="334"/>
      <c r="D3" s="335"/>
      <c r="E3" s="335"/>
      <c r="F3" s="335"/>
      <c r="G3" s="335"/>
      <c r="H3" s="336" t="s">
        <v>388</v>
      </c>
      <c r="I3" s="428"/>
      <c r="J3" s="333"/>
    </row>
    <row r="4" spans="1:10" s="309" customFormat="1" ht="15" x14ac:dyDescent="0.2">
      <c r="A4" s="333"/>
      <c r="B4" s="333"/>
      <c r="C4" s="333"/>
      <c r="D4" s="333"/>
      <c r="E4" s="333"/>
      <c r="F4" s="333"/>
      <c r="G4" s="333"/>
      <c r="H4" s="333"/>
      <c r="I4" s="333"/>
      <c r="J4" s="333"/>
    </row>
    <row r="5" spans="1:10" s="313" customFormat="1" ht="30" x14ac:dyDescent="0.4">
      <c r="A5" s="340"/>
      <c r="B5" s="339" t="s">
        <v>396</v>
      </c>
      <c r="C5" s="339"/>
      <c r="D5" s="339"/>
      <c r="E5" s="339"/>
      <c r="F5" s="339"/>
      <c r="G5" s="339"/>
      <c r="H5" s="339"/>
      <c r="I5" s="339"/>
      <c r="J5" s="340"/>
    </row>
    <row r="6" spans="1:10" s="309" customFormat="1" ht="15" x14ac:dyDescent="0.2">
      <c r="A6" s="333"/>
      <c r="B6" s="333"/>
      <c r="C6" s="333"/>
      <c r="D6" s="333"/>
      <c r="E6" s="333"/>
      <c r="F6" s="333"/>
      <c r="G6" s="333"/>
      <c r="H6" s="333"/>
      <c r="I6" s="333"/>
      <c r="J6" s="333"/>
    </row>
    <row r="7" spans="1:10" s="309" customFormat="1" ht="15" x14ac:dyDescent="0.2">
      <c r="A7" s="333"/>
      <c r="B7" s="1529" t="s">
        <v>274</v>
      </c>
      <c r="C7" s="1529" t="s">
        <v>366</v>
      </c>
      <c r="D7" s="1529" t="s">
        <v>366</v>
      </c>
      <c r="E7" s="1529" t="s">
        <v>390</v>
      </c>
      <c r="F7" s="423" t="s">
        <v>391</v>
      </c>
      <c r="G7" s="429" t="s">
        <v>392</v>
      </c>
      <c r="H7" s="430"/>
      <c r="I7" s="423" t="s">
        <v>393</v>
      </c>
      <c r="J7" s="333"/>
    </row>
    <row r="8" spans="1:10" s="309" customFormat="1" ht="15" x14ac:dyDescent="0.2">
      <c r="A8" s="333"/>
      <c r="B8" s="1531"/>
      <c r="C8" s="1531"/>
      <c r="D8" s="1531"/>
      <c r="E8" s="1531"/>
      <c r="F8" s="342" t="s">
        <v>277</v>
      </c>
      <c r="G8" s="431" t="s">
        <v>394</v>
      </c>
      <c r="H8" s="431" t="s">
        <v>395</v>
      </c>
      <c r="I8" s="342" t="s">
        <v>277</v>
      </c>
      <c r="J8" s="333"/>
    </row>
    <row r="9" spans="1:10" s="309" customFormat="1" ht="15" x14ac:dyDescent="0.2">
      <c r="A9" s="333"/>
      <c r="B9" s="1122" t="str">
        <f>Shld_Curb_Gutter!B43</f>
        <v>L</v>
      </c>
      <c r="C9" s="433">
        <f>Shld_Curb_Gutter!C43</f>
        <v>24600</v>
      </c>
      <c r="D9" s="433">
        <f>Shld_Curb_Gutter!D43</f>
        <v>27415.93</v>
      </c>
      <c r="E9" s="432"/>
      <c r="F9" s="434">
        <f>Shld_Curb_Gutter!K43</f>
        <v>2825.1869999999999</v>
      </c>
      <c r="G9" s="432"/>
      <c r="H9" s="432"/>
      <c r="I9" s="435">
        <f>SUM(F9-G9-H9)</f>
        <v>2825.1869999999999</v>
      </c>
      <c r="J9" s="436"/>
    </row>
    <row r="10" spans="1:10" s="309" customFormat="1" ht="15" x14ac:dyDescent="0.2">
      <c r="A10" s="333"/>
      <c r="B10" s="1122" t="str">
        <f>Shld_Curb_Gutter!B44</f>
        <v>L</v>
      </c>
      <c r="C10" s="433">
        <f>Shld_Curb_Gutter!C44</f>
        <v>30330.74</v>
      </c>
      <c r="D10" s="433">
        <f>Shld_Curb_Gutter!D44</f>
        <v>30837.22</v>
      </c>
      <c r="E10" s="432"/>
      <c r="F10" s="434">
        <f>Shld_Curb_Gutter!K44</f>
        <v>508.05799999999999</v>
      </c>
      <c r="G10" s="432"/>
      <c r="H10" s="432"/>
      <c r="I10" s="435">
        <f t="shared" ref="I10:I32" si="0">SUM(F10-G10-H10)</f>
        <v>508.05799999999999</v>
      </c>
      <c r="J10" s="436"/>
    </row>
    <row r="11" spans="1:10" s="309" customFormat="1" ht="15" x14ac:dyDescent="0.2">
      <c r="A11" s="333"/>
      <c r="B11" s="1122" t="str">
        <f>Shld_Curb_Gutter!B45</f>
        <v>L</v>
      </c>
      <c r="C11" s="433">
        <f>Shld_Curb_Gutter!C45</f>
        <v>31042.48</v>
      </c>
      <c r="D11" s="433">
        <f>Shld_Curb_Gutter!D45</f>
        <v>31550.07</v>
      </c>
      <c r="E11" s="432"/>
      <c r="F11" s="434">
        <f>Shld_Curb_Gutter!K45</f>
        <v>507.85820000000001</v>
      </c>
      <c r="G11" s="432"/>
      <c r="H11" s="432"/>
      <c r="I11" s="435">
        <f t="shared" si="0"/>
        <v>507.85820000000001</v>
      </c>
      <c r="J11" s="436"/>
    </row>
    <row r="12" spans="1:10" s="309" customFormat="1" ht="15" x14ac:dyDescent="0.2">
      <c r="A12" s="333"/>
      <c r="B12" s="1122" t="str">
        <f>Shld_Curb_Gutter!B46</f>
        <v>L</v>
      </c>
      <c r="C12" s="433">
        <f>Shld_Curb_Gutter!C46</f>
        <v>31638.98</v>
      </c>
      <c r="D12" s="433">
        <f>Shld_Curb_Gutter!D46</f>
        <v>31954.22</v>
      </c>
      <c r="E12" s="432"/>
      <c r="F12" s="434">
        <f>Shld_Curb_Gutter!K46</f>
        <v>315.63490000000002</v>
      </c>
      <c r="G12" s="432"/>
      <c r="H12" s="432"/>
      <c r="I12" s="435">
        <f t="shared" si="0"/>
        <v>315.63490000000002</v>
      </c>
      <c r="J12" s="436"/>
    </row>
    <row r="13" spans="1:10" s="309" customFormat="1" ht="15" x14ac:dyDescent="0.2">
      <c r="A13" s="333"/>
      <c r="B13" s="1122" t="str">
        <f>Shld_Curb_Gutter!B47</f>
        <v>L</v>
      </c>
      <c r="C13" s="433">
        <f>Shld_Curb_Gutter!C47</f>
        <v>35197.9</v>
      </c>
      <c r="D13" s="433">
        <f>Shld_Curb_Gutter!D47</f>
        <v>37300</v>
      </c>
      <c r="E13" s="432"/>
      <c r="F13" s="434">
        <f>Shld_Curb_Gutter!K47</f>
        <v>2106.5336000000002</v>
      </c>
      <c r="G13" s="432"/>
      <c r="H13" s="432"/>
      <c r="I13" s="435">
        <f t="shared" si="0"/>
        <v>2106.5336000000002</v>
      </c>
      <c r="J13" s="436"/>
    </row>
    <row r="14" spans="1:10" s="309" customFormat="1" ht="15" x14ac:dyDescent="0.2">
      <c r="A14" s="333"/>
      <c r="B14" s="1122" t="str">
        <f>Shld_Curb_Gutter!B48</f>
        <v>L</v>
      </c>
      <c r="C14" s="433">
        <f>Shld_Curb_Gutter!C48</f>
        <v>46962.7</v>
      </c>
      <c r="D14" s="433">
        <f>Shld_Curb_Gutter!D48</f>
        <v>47706.95</v>
      </c>
      <c r="E14" s="432"/>
      <c r="F14" s="434">
        <f>Shld_Curb_Gutter!K48</f>
        <v>748.13520000000005</v>
      </c>
      <c r="G14" s="432"/>
      <c r="H14" s="432"/>
      <c r="I14" s="435">
        <f t="shared" si="0"/>
        <v>748.13520000000005</v>
      </c>
      <c r="J14" s="436"/>
    </row>
    <row r="15" spans="1:10" s="309" customFormat="1" ht="15" x14ac:dyDescent="0.2">
      <c r="A15" s="333"/>
      <c r="B15" s="1122" t="str">
        <f>Shld_Curb_Gutter!B49</f>
        <v>L</v>
      </c>
      <c r="C15" s="433">
        <f>Shld_Curb_Gutter!C49</f>
        <v>47837.48</v>
      </c>
      <c r="D15" s="433">
        <f>Shld_Curb_Gutter!D49</f>
        <v>48351.76</v>
      </c>
      <c r="E15" s="432"/>
      <c r="F15" s="434">
        <f>Shld_Curb_Gutter!K49</f>
        <v>515.20650000000001</v>
      </c>
      <c r="G15" s="432"/>
      <c r="H15" s="432"/>
      <c r="I15" s="435">
        <f t="shared" si="0"/>
        <v>515.20650000000001</v>
      </c>
      <c r="J15" s="436"/>
    </row>
    <row r="16" spans="1:10" s="309" customFormat="1" ht="15" x14ac:dyDescent="0.2">
      <c r="A16" s="333"/>
      <c r="B16" s="432"/>
      <c r="C16" s="433"/>
      <c r="D16" s="433"/>
      <c r="E16" s="432"/>
      <c r="F16" s="434">
        <f t="shared" ref="F16:F32" si="1">D16-C16</f>
        <v>0</v>
      </c>
      <c r="G16" s="432"/>
      <c r="H16" s="432"/>
      <c r="I16" s="435">
        <f t="shared" si="0"/>
        <v>0</v>
      </c>
      <c r="J16" s="436"/>
    </row>
    <row r="17" spans="1:10" s="309" customFormat="1" ht="15" x14ac:dyDescent="0.2">
      <c r="A17" s="333"/>
      <c r="B17" s="432"/>
      <c r="C17" s="433"/>
      <c r="D17" s="433"/>
      <c r="E17" s="432"/>
      <c r="F17" s="434">
        <f t="shared" si="1"/>
        <v>0</v>
      </c>
      <c r="G17" s="432"/>
      <c r="H17" s="432"/>
      <c r="I17" s="435">
        <f t="shared" si="0"/>
        <v>0</v>
      </c>
      <c r="J17" s="436"/>
    </row>
    <row r="18" spans="1:10" s="309" customFormat="1" ht="15" x14ac:dyDescent="0.2">
      <c r="A18" s="333"/>
      <c r="B18" s="432"/>
      <c r="C18" s="433"/>
      <c r="D18" s="433"/>
      <c r="E18" s="432"/>
      <c r="F18" s="434">
        <f t="shared" si="1"/>
        <v>0</v>
      </c>
      <c r="G18" s="432"/>
      <c r="H18" s="432"/>
      <c r="I18" s="435">
        <f t="shared" si="0"/>
        <v>0</v>
      </c>
      <c r="J18" s="436"/>
    </row>
    <row r="19" spans="1:10" s="309" customFormat="1" ht="15" x14ac:dyDescent="0.2">
      <c r="A19" s="333"/>
      <c r="B19" s="432"/>
      <c r="C19" s="433"/>
      <c r="D19" s="433"/>
      <c r="E19" s="432"/>
      <c r="F19" s="434">
        <f t="shared" si="1"/>
        <v>0</v>
      </c>
      <c r="G19" s="432"/>
      <c r="H19" s="432"/>
      <c r="I19" s="435">
        <f t="shared" si="0"/>
        <v>0</v>
      </c>
      <c r="J19" s="436"/>
    </row>
    <row r="20" spans="1:10" s="309" customFormat="1" ht="15" x14ac:dyDescent="0.2">
      <c r="A20" s="333"/>
      <c r="B20" s="432"/>
      <c r="C20" s="433"/>
      <c r="D20" s="433"/>
      <c r="E20" s="432"/>
      <c r="F20" s="434">
        <f t="shared" si="1"/>
        <v>0</v>
      </c>
      <c r="G20" s="432"/>
      <c r="H20" s="432"/>
      <c r="I20" s="435">
        <f t="shared" si="0"/>
        <v>0</v>
      </c>
      <c r="J20" s="436"/>
    </row>
    <row r="21" spans="1:10" s="309" customFormat="1" ht="15" x14ac:dyDescent="0.2">
      <c r="A21" s="333"/>
      <c r="B21" s="432"/>
      <c r="C21" s="433"/>
      <c r="D21" s="433"/>
      <c r="E21" s="432"/>
      <c r="F21" s="434">
        <f t="shared" si="1"/>
        <v>0</v>
      </c>
      <c r="G21" s="432"/>
      <c r="H21" s="432"/>
      <c r="I21" s="435">
        <f t="shared" si="0"/>
        <v>0</v>
      </c>
      <c r="J21" s="436"/>
    </row>
    <row r="22" spans="1:10" s="309" customFormat="1" ht="15" x14ac:dyDescent="0.2">
      <c r="A22" s="333"/>
      <c r="B22" s="432"/>
      <c r="C22" s="433"/>
      <c r="D22" s="433"/>
      <c r="E22" s="432"/>
      <c r="F22" s="434">
        <f t="shared" si="1"/>
        <v>0</v>
      </c>
      <c r="G22" s="432"/>
      <c r="H22" s="432"/>
      <c r="I22" s="435">
        <f t="shared" si="0"/>
        <v>0</v>
      </c>
      <c r="J22" s="436"/>
    </row>
    <row r="23" spans="1:10" s="309" customFormat="1" ht="15" x14ac:dyDescent="0.2">
      <c r="A23" s="333"/>
      <c r="B23" s="432"/>
      <c r="C23" s="433"/>
      <c r="D23" s="433"/>
      <c r="E23" s="432"/>
      <c r="F23" s="434">
        <f t="shared" si="1"/>
        <v>0</v>
      </c>
      <c r="G23" s="432"/>
      <c r="H23" s="432"/>
      <c r="I23" s="435">
        <f t="shared" si="0"/>
        <v>0</v>
      </c>
      <c r="J23" s="436"/>
    </row>
    <row r="24" spans="1:10" s="309" customFormat="1" ht="15" x14ac:dyDescent="0.2">
      <c r="A24" s="333"/>
      <c r="B24" s="432"/>
      <c r="C24" s="433"/>
      <c r="D24" s="433"/>
      <c r="E24" s="432"/>
      <c r="F24" s="434">
        <f t="shared" si="1"/>
        <v>0</v>
      </c>
      <c r="G24" s="432"/>
      <c r="H24" s="432"/>
      <c r="I24" s="435">
        <f t="shared" si="0"/>
        <v>0</v>
      </c>
      <c r="J24" s="436"/>
    </row>
    <row r="25" spans="1:10" s="309" customFormat="1" ht="15" x14ac:dyDescent="0.2">
      <c r="A25" s="333"/>
      <c r="B25" s="432"/>
      <c r="C25" s="433"/>
      <c r="D25" s="433"/>
      <c r="E25" s="432"/>
      <c r="F25" s="434">
        <f t="shared" si="1"/>
        <v>0</v>
      </c>
      <c r="G25" s="432"/>
      <c r="H25" s="432"/>
      <c r="I25" s="435">
        <f t="shared" si="0"/>
        <v>0</v>
      </c>
      <c r="J25" s="436"/>
    </row>
    <row r="26" spans="1:10" s="309" customFormat="1" ht="15" x14ac:dyDescent="0.2">
      <c r="A26" s="333"/>
      <c r="B26" s="432"/>
      <c r="C26" s="433"/>
      <c r="D26" s="433"/>
      <c r="E26" s="432"/>
      <c r="F26" s="434">
        <f t="shared" si="1"/>
        <v>0</v>
      </c>
      <c r="G26" s="432"/>
      <c r="H26" s="432"/>
      <c r="I26" s="435">
        <f t="shared" si="0"/>
        <v>0</v>
      </c>
      <c r="J26" s="436"/>
    </row>
    <row r="27" spans="1:10" s="309" customFormat="1" ht="15" x14ac:dyDescent="0.2">
      <c r="A27" s="333"/>
      <c r="B27" s="432"/>
      <c r="C27" s="433"/>
      <c r="D27" s="433"/>
      <c r="E27" s="432"/>
      <c r="F27" s="434">
        <f t="shared" si="1"/>
        <v>0</v>
      </c>
      <c r="G27" s="432"/>
      <c r="H27" s="432"/>
      <c r="I27" s="435">
        <f t="shared" si="0"/>
        <v>0</v>
      </c>
      <c r="J27" s="436"/>
    </row>
    <row r="28" spans="1:10" s="309" customFormat="1" ht="15" x14ac:dyDescent="0.2">
      <c r="A28" s="333"/>
      <c r="B28" s="432"/>
      <c r="C28" s="433"/>
      <c r="D28" s="433"/>
      <c r="E28" s="432"/>
      <c r="F28" s="434">
        <f t="shared" si="1"/>
        <v>0</v>
      </c>
      <c r="G28" s="432"/>
      <c r="H28" s="432"/>
      <c r="I28" s="435">
        <f t="shared" si="0"/>
        <v>0</v>
      </c>
      <c r="J28" s="436"/>
    </row>
    <row r="29" spans="1:10" s="309" customFormat="1" ht="15" x14ac:dyDescent="0.2">
      <c r="A29" s="333"/>
      <c r="B29" s="432"/>
      <c r="C29" s="433"/>
      <c r="D29" s="433"/>
      <c r="E29" s="432"/>
      <c r="F29" s="434">
        <f t="shared" si="1"/>
        <v>0</v>
      </c>
      <c r="G29" s="432"/>
      <c r="H29" s="432"/>
      <c r="I29" s="435">
        <f t="shared" si="0"/>
        <v>0</v>
      </c>
      <c r="J29" s="436"/>
    </row>
    <row r="30" spans="1:10" s="309" customFormat="1" ht="15" x14ac:dyDescent="0.2">
      <c r="A30" s="333"/>
      <c r="B30" s="432"/>
      <c r="C30" s="433"/>
      <c r="D30" s="433"/>
      <c r="E30" s="432"/>
      <c r="F30" s="434">
        <f t="shared" si="1"/>
        <v>0</v>
      </c>
      <c r="G30" s="432"/>
      <c r="H30" s="432"/>
      <c r="I30" s="435">
        <f t="shared" si="0"/>
        <v>0</v>
      </c>
      <c r="J30" s="436"/>
    </row>
    <row r="31" spans="1:10" s="309" customFormat="1" ht="15.75" customHeight="1" x14ac:dyDescent="0.2">
      <c r="A31" s="333"/>
      <c r="B31" s="432"/>
      <c r="C31" s="433"/>
      <c r="D31" s="433"/>
      <c r="E31" s="432"/>
      <c r="F31" s="434">
        <f t="shared" si="1"/>
        <v>0</v>
      </c>
      <c r="G31" s="432"/>
      <c r="H31" s="432"/>
      <c r="I31" s="435">
        <f t="shared" si="0"/>
        <v>0</v>
      </c>
      <c r="J31" s="436"/>
    </row>
    <row r="32" spans="1:10" s="309" customFormat="1" ht="15" x14ac:dyDescent="0.2">
      <c r="A32" s="333"/>
      <c r="B32" s="432"/>
      <c r="C32" s="433"/>
      <c r="D32" s="433"/>
      <c r="E32" s="432"/>
      <c r="F32" s="434">
        <f t="shared" si="1"/>
        <v>0</v>
      </c>
      <c r="G32" s="432"/>
      <c r="H32" s="432"/>
      <c r="I32" s="435">
        <f t="shared" si="0"/>
        <v>0</v>
      </c>
      <c r="J32" s="436"/>
    </row>
    <row r="33" spans="1:10" s="309" customFormat="1" ht="15" x14ac:dyDescent="0.2">
      <c r="A33" s="333"/>
      <c r="B33" s="437"/>
      <c r="C33" s="437"/>
      <c r="D33" s="437"/>
      <c r="E33" s="437"/>
      <c r="F33" s="437"/>
      <c r="G33" s="437"/>
      <c r="H33" s="432" t="s">
        <v>376</v>
      </c>
      <c r="I33" s="435">
        <f>SUM(I9:I32)</f>
        <v>7526.6134000000011</v>
      </c>
      <c r="J33" s="436"/>
    </row>
    <row r="34" spans="1:10" s="309" customFormat="1" ht="15" x14ac:dyDescent="0.2">
      <c r="B34" s="438"/>
      <c r="C34" s="438"/>
      <c r="D34" s="438"/>
      <c r="E34" s="438"/>
      <c r="F34" s="438"/>
      <c r="G34" s="438"/>
      <c r="H34" s="439" t="s">
        <v>298</v>
      </c>
      <c r="I34" s="440">
        <f>ROUNDUP(I33/10,0)*10</f>
        <v>7530</v>
      </c>
    </row>
    <row r="35" spans="1:10" s="309" customFormat="1" ht="15" x14ac:dyDescent="0.2"/>
    <row r="36" spans="1:10" s="309" customFormat="1" ht="15" x14ac:dyDescent="0.2"/>
    <row r="37" spans="1:10" s="309" customFormat="1" ht="15" x14ac:dyDescent="0.2"/>
    <row r="38" spans="1:10" s="309" customFormat="1" ht="15" x14ac:dyDescent="0.2"/>
    <row r="39" spans="1:10" s="309" customFormat="1" ht="15" x14ac:dyDescent="0.2"/>
    <row r="40" spans="1:10" s="309" customFormat="1" ht="15" x14ac:dyDescent="0.2"/>
    <row r="41" spans="1:10" s="309" customFormat="1" ht="15" x14ac:dyDescent="0.2"/>
    <row r="42" spans="1:10" s="309" customFormat="1" ht="15" x14ac:dyDescent="0.2"/>
    <row r="43" spans="1:10" s="309" customFormat="1" ht="15" x14ac:dyDescent="0.2"/>
    <row r="44" spans="1:10" s="309" customFormat="1" ht="15" x14ac:dyDescent="0.2"/>
    <row r="45" spans="1:10" s="309" customFormat="1" ht="15" x14ac:dyDescent="0.2"/>
    <row r="46" spans="1:10" s="309" customFormat="1" ht="15" x14ac:dyDescent="0.2"/>
    <row r="47" spans="1:10" s="309" customFormat="1" ht="15" x14ac:dyDescent="0.2"/>
    <row r="48" spans="1:10" s="309" customFormat="1" ht="15" x14ac:dyDescent="0.2"/>
    <row r="49" s="309" customFormat="1" ht="15" x14ac:dyDescent="0.2"/>
    <row r="50" s="309" customFormat="1" ht="15" x14ac:dyDescent="0.2"/>
    <row r="51" s="309" customFormat="1" ht="15" x14ac:dyDescent="0.2"/>
    <row r="52" s="309" customFormat="1" ht="15" x14ac:dyDescent="0.2"/>
    <row r="53" s="309" customFormat="1" ht="15" x14ac:dyDescent="0.2"/>
    <row r="54" s="309" customFormat="1" ht="15" x14ac:dyDescent="0.2"/>
    <row r="55" s="309" customFormat="1" ht="15" x14ac:dyDescent="0.2"/>
    <row r="56" s="309" customFormat="1" ht="15" x14ac:dyDescent="0.2"/>
    <row r="57" s="309" customFormat="1" ht="15" x14ac:dyDescent="0.2"/>
    <row r="58" s="309" customFormat="1" ht="15" x14ac:dyDescent="0.2"/>
    <row r="59" s="309" customFormat="1" ht="15" x14ac:dyDescent="0.2"/>
    <row r="60" s="309" customFormat="1" ht="15" x14ac:dyDescent="0.2"/>
    <row r="61" s="309" customFormat="1" ht="15" x14ac:dyDescent="0.2"/>
    <row r="62" s="309" customFormat="1" ht="15" x14ac:dyDescent="0.2"/>
    <row r="63" s="309" customFormat="1" ht="15" x14ac:dyDescent="0.2"/>
    <row r="64" s="309" customFormat="1" ht="15" x14ac:dyDescent="0.2"/>
    <row r="65" s="309" customFormat="1" ht="15" x14ac:dyDescent="0.2"/>
    <row r="66" s="309" customFormat="1" ht="15" x14ac:dyDescent="0.2"/>
    <row r="67" s="309" customFormat="1" ht="15" x14ac:dyDescent="0.2"/>
    <row r="68" s="309" customFormat="1" ht="15" x14ac:dyDescent="0.2"/>
    <row r="69" s="309" customFormat="1" ht="15" x14ac:dyDescent="0.2"/>
    <row r="70" s="309" customFormat="1" ht="15" x14ac:dyDescent="0.2"/>
    <row r="71" s="309" customFormat="1" ht="15" x14ac:dyDescent="0.2"/>
    <row r="72" s="309" customFormat="1" ht="15" x14ac:dyDescent="0.2"/>
    <row r="73" s="309" customFormat="1" ht="15" x14ac:dyDescent="0.2"/>
    <row r="74" s="309" customFormat="1" ht="15" x14ac:dyDescent="0.2"/>
    <row r="75" s="309" customFormat="1" ht="15" x14ac:dyDescent="0.2"/>
    <row r="76" s="309" customFormat="1" ht="15" x14ac:dyDescent="0.2"/>
    <row r="77" s="309" customFormat="1" ht="15" x14ac:dyDescent="0.2"/>
    <row r="78" s="309" customFormat="1" ht="15" x14ac:dyDescent="0.2"/>
    <row r="79" s="309" customFormat="1" ht="15" x14ac:dyDescent="0.2"/>
    <row r="80" s="309" customFormat="1" ht="15" x14ac:dyDescent="0.2"/>
    <row r="81" s="309" customFormat="1" ht="15" x14ac:dyDescent="0.2"/>
    <row r="82" s="309" customFormat="1" ht="15" x14ac:dyDescent="0.2"/>
    <row r="83" s="309" customFormat="1" ht="15" x14ac:dyDescent="0.2"/>
    <row r="84" s="309" customFormat="1" ht="15" x14ac:dyDescent="0.2"/>
    <row r="85" s="309" customFormat="1" ht="15" x14ac:dyDescent="0.2"/>
    <row r="86" s="309" customFormat="1" ht="15" x14ac:dyDescent="0.2"/>
    <row r="87" s="309" customFormat="1" ht="15" x14ac:dyDescent="0.2"/>
    <row r="88" s="309" customFormat="1" ht="15" x14ac:dyDescent="0.2"/>
    <row r="89" s="309" customFormat="1" ht="15" x14ac:dyDescent="0.2"/>
    <row r="90" s="309" customFormat="1" ht="15" x14ac:dyDescent="0.2"/>
    <row r="91" s="309" customFormat="1" ht="15" x14ac:dyDescent="0.2"/>
    <row r="92" s="309" customFormat="1" ht="15" x14ac:dyDescent="0.2"/>
    <row r="93" s="309" customFormat="1" ht="15" x14ac:dyDescent="0.2"/>
    <row r="94" s="309" customFormat="1" ht="15" x14ac:dyDescent="0.2"/>
    <row r="95" s="309" customFormat="1" ht="15" x14ac:dyDescent="0.2"/>
    <row r="96" s="309" customFormat="1" ht="15" x14ac:dyDescent="0.2"/>
    <row r="97" s="309" customFormat="1" ht="15" x14ac:dyDescent="0.2"/>
    <row r="98" s="309" customFormat="1" ht="15" x14ac:dyDescent="0.2"/>
    <row r="99" s="309" customFormat="1" ht="15" x14ac:dyDescent="0.2"/>
    <row r="100" s="309" customFormat="1" ht="15" x14ac:dyDescent="0.2"/>
    <row r="101" s="309" customFormat="1" ht="15" x14ac:dyDescent="0.2"/>
    <row r="102" s="309" customFormat="1" ht="15" x14ac:dyDescent="0.2"/>
    <row r="103" s="309" customFormat="1" ht="15" x14ac:dyDescent="0.2"/>
    <row r="104" s="309" customFormat="1" ht="15" x14ac:dyDescent="0.2"/>
    <row r="105" s="309" customFormat="1" ht="15" x14ac:dyDescent="0.2"/>
    <row r="106" s="309" customFormat="1" ht="15" x14ac:dyDescent="0.2"/>
    <row r="107" s="309" customFormat="1" ht="15" x14ac:dyDescent="0.2"/>
    <row r="108" s="309" customFormat="1" ht="15" x14ac:dyDescent="0.2"/>
    <row r="109" s="309" customFormat="1" ht="15" x14ac:dyDescent="0.2"/>
    <row r="110" s="309" customFormat="1" ht="15" x14ac:dyDescent="0.2"/>
    <row r="111" s="309" customFormat="1" ht="15" x14ac:dyDescent="0.2"/>
    <row r="112" s="309" customFormat="1" ht="15" x14ac:dyDescent="0.2"/>
    <row r="113" s="309" customFormat="1" ht="15" x14ac:dyDescent="0.2"/>
    <row r="114" s="309" customFormat="1" ht="15" x14ac:dyDescent="0.2"/>
    <row r="115" s="309" customFormat="1" ht="15" x14ac:dyDescent="0.2"/>
    <row r="116" s="309" customFormat="1" ht="15" x14ac:dyDescent="0.2"/>
    <row r="117" s="309" customFormat="1" ht="15" x14ac:dyDescent="0.2"/>
    <row r="118" s="309" customFormat="1" ht="15" x14ac:dyDescent="0.2"/>
    <row r="119" s="309" customFormat="1" ht="15" x14ac:dyDescent="0.2"/>
    <row r="120" s="309" customFormat="1" ht="15" x14ac:dyDescent="0.2"/>
    <row r="121" s="309" customFormat="1" ht="15" x14ac:dyDescent="0.2"/>
    <row r="122" s="309" customFormat="1" ht="15" x14ac:dyDescent="0.2"/>
    <row r="123" s="309" customFormat="1" ht="15" x14ac:dyDescent="0.2"/>
    <row r="124" s="309" customFormat="1" ht="15" x14ac:dyDescent="0.2"/>
    <row r="125" s="309" customFormat="1" ht="15" x14ac:dyDescent="0.2"/>
    <row r="126" s="309" customFormat="1" ht="15" x14ac:dyDescent="0.2"/>
    <row r="127" s="309" customFormat="1" ht="15" x14ac:dyDescent="0.2"/>
    <row r="128" s="309" customFormat="1" ht="15" x14ac:dyDescent="0.2"/>
    <row r="129" s="309" customFormat="1" ht="15" x14ac:dyDescent="0.2"/>
    <row r="130" s="309" customFormat="1" ht="15" x14ac:dyDescent="0.2"/>
    <row r="131" s="309" customFormat="1" ht="15" x14ac:dyDescent="0.2"/>
    <row r="132" s="309" customFormat="1" ht="15" x14ac:dyDescent="0.2"/>
    <row r="133" s="309" customFormat="1" ht="15" x14ac:dyDescent="0.2"/>
    <row r="134" s="309" customFormat="1" ht="15" x14ac:dyDescent="0.2"/>
    <row r="135" s="309" customFormat="1" ht="15" x14ac:dyDescent="0.2"/>
    <row r="136" s="309" customFormat="1" ht="15" x14ac:dyDescent="0.2"/>
    <row r="137" s="309" customFormat="1" ht="15" x14ac:dyDescent="0.2"/>
    <row r="138" s="309" customFormat="1" ht="15" x14ac:dyDescent="0.2"/>
    <row r="139" s="309" customFormat="1" ht="15" x14ac:dyDescent="0.2"/>
    <row r="140" s="309" customFormat="1" ht="15" x14ac:dyDescent="0.2"/>
    <row r="141" s="309" customFormat="1" ht="15" x14ac:dyDescent="0.2"/>
    <row r="142" s="309" customFormat="1" ht="15" x14ac:dyDescent="0.2"/>
    <row r="143" s="309" customFormat="1" ht="15" x14ac:dyDescent="0.2"/>
    <row r="144" s="309" customFormat="1" ht="15" x14ac:dyDescent="0.2"/>
    <row r="145" s="309" customFormat="1" ht="15" x14ac:dyDescent="0.2"/>
    <row r="146" s="309" customFormat="1" ht="15" x14ac:dyDescent="0.2"/>
    <row r="147" s="309" customFormat="1" ht="15" x14ac:dyDescent="0.2"/>
    <row r="148" s="309" customFormat="1" ht="15" x14ac:dyDescent="0.2"/>
    <row r="149" s="309" customFormat="1" ht="15" x14ac:dyDescent="0.2"/>
    <row r="150" s="309" customFormat="1" ht="15" x14ac:dyDescent="0.2"/>
    <row r="151" s="309" customFormat="1" ht="15" x14ac:dyDescent="0.2"/>
    <row r="152" s="309" customFormat="1" ht="15" x14ac:dyDescent="0.2"/>
    <row r="153" s="309" customFormat="1" ht="15" x14ac:dyDescent="0.2"/>
    <row r="154" s="309" customFormat="1" ht="15" x14ac:dyDescent="0.2"/>
    <row r="155" s="309" customFormat="1" ht="15" x14ac:dyDescent="0.2"/>
    <row r="156" s="309" customFormat="1" ht="15" x14ac:dyDescent="0.2"/>
    <row r="157" s="309" customFormat="1" ht="15" x14ac:dyDescent="0.2"/>
    <row r="158" s="309" customFormat="1" ht="15" x14ac:dyDescent="0.2"/>
    <row r="159" s="309" customFormat="1" ht="15" x14ac:dyDescent="0.2"/>
    <row r="160" s="309" customFormat="1" ht="15" x14ac:dyDescent="0.2"/>
    <row r="161" s="309" customFormat="1" ht="15" x14ac:dyDescent="0.2"/>
    <row r="162" s="309" customFormat="1" ht="15" x14ac:dyDescent="0.2"/>
    <row r="163" s="309" customFormat="1" ht="15" x14ac:dyDescent="0.2"/>
    <row r="164" s="309" customFormat="1" ht="15" x14ac:dyDescent="0.2"/>
    <row r="165" s="309" customFormat="1" ht="15" x14ac:dyDescent="0.2"/>
    <row r="166" s="309" customFormat="1" ht="15" x14ac:dyDescent="0.2"/>
    <row r="167" s="309" customFormat="1" ht="15" x14ac:dyDescent="0.2"/>
    <row r="168" s="309" customFormat="1" ht="15" x14ac:dyDescent="0.2"/>
    <row r="169" s="309" customFormat="1" ht="15" x14ac:dyDescent="0.2"/>
    <row r="170" s="309" customFormat="1" ht="15" x14ac:dyDescent="0.2"/>
    <row r="171" s="309" customFormat="1" ht="15" x14ac:dyDescent="0.2"/>
    <row r="172" s="309" customFormat="1" ht="15" x14ac:dyDescent="0.2"/>
    <row r="173" s="309" customFormat="1" ht="15" x14ac:dyDescent="0.2"/>
    <row r="174" s="309" customFormat="1" ht="15" x14ac:dyDescent="0.2"/>
    <row r="175" s="309" customFormat="1" ht="15" x14ac:dyDescent="0.2"/>
    <row r="176" s="309" customFormat="1" ht="15" x14ac:dyDescent="0.2"/>
    <row r="177" s="309" customFormat="1" ht="15" x14ac:dyDescent="0.2"/>
    <row r="178" s="309" customFormat="1" ht="15" x14ac:dyDescent="0.2"/>
    <row r="179" s="309" customFormat="1" ht="15" x14ac:dyDescent="0.2"/>
    <row r="180" s="309" customFormat="1" ht="15" x14ac:dyDescent="0.2"/>
    <row r="181" s="309" customFormat="1" ht="15" x14ac:dyDescent="0.2"/>
    <row r="182" s="309" customFormat="1" ht="15" x14ac:dyDescent="0.2"/>
    <row r="183" s="309" customFormat="1" ht="15" x14ac:dyDescent="0.2"/>
    <row r="184" s="309" customFormat="1" ht="15" x14ac:dyDescent="0.2"/>
    <row r="185" s="309" customFormat="1" ht="15" x14ac:dyDescent="0.2"/>
    <row r="186" s="309" customFormat="1" ht="15" x14ac:dyDescent="0.2"/>
    <row r="187" s="309" customFormat="1" ht="15" x14ac:dyDescent="0.2"/>
    <row r="188" s="309" customFormat="1" ht="15" x14ac:dyDescent="0.2"/>
    <row r="189" s="309" customFormat="1" ht="15" x14ac:dyDescent="0.2"/>
    <row r="190" s="309" customFormat="1" ht="15" x14ac:dyDescent="0.2"/>
    <row r="191" s="309" customFormat="1" ht="15" x14ac:dyDescent="0.2"/>
    <row r="192" s="309" customFormat="1" ht="15" x14ac:dyDescent="0.2"/>
    <row r="193" s="309" customFormat="1" ht="15" x14ac:dyDescent="0.2"/>
    <row r="194" s="309" customFormat="1" ht="15" x14ac:dyDescent="0.2"/>
    <row r="195" s="309" customFormat="1" ht="15" x14ac:dyDescent="0.2"/>
    <row r="196" s="309" customFormat="1" ht="15" x14ac:dyDescent="0.2"/>
    <row r="197" s="309" customFormat="1" ht="15" x14ac:dyDescent="0.2"/>
    <row r="198" s="309" customFormat="1" ht="15" x14ac:dyDescent="0.2"/>
    <row r="199" s="309" customFormat="1" ht="15" x14ac:dyDescent="0.2"/>
    <row r="200" s="309" customFormat="1" ht="15" x14ac:dyDescent="0.2"/>
    <row r="201" s="309" customFormat="1" ht="15" x14ac:dyDescent="0.2"/>
    <row r="202" s="309" customFormat="1" ht="15" x14ac:dyDescent="0.2"/>
    <row r="203" s="309" customFormat="1" ht="15" x14ac:dyDescent="0.2"/>
    <row r="204" s="309" customFormat="1" ht="15" x14ac:dyDescent="0.2"/>
    <row r="205" s="309" customFormat="1" ht="15" x14ac:dyDescent="0.2"/>
    <row r="206" s="309" customFormat="1" ht="15" x14ac:dyDescent="0.2"/>
    <row r="207" s="309" customFormat="1" ht="15" x14ac:dyDescent="0.2"/>
    <row r="208" s="309" customFormat="1" ht="15" x14ac:dyDescent="0.2"/>
    <row r="209" s="309" customFormat="1" ht="15" x14ac:dyDescent="0.2"/>
    <row r="210" s="309" customFormat="1" ht="15" x14ac:dyDescent="0.2"/>
    <row r="211" s="309" customFormat="1" ht="15" x14ac:dyDescent="0.2"/>
    <row r="212" s="309" customFormat="1" ht="15" x14ac:dyDescent="0.2"/>
    <row r="213" s="309" customFormat="1" ht="15" x14ac:dyDescent="0.2"/>
    <row r="214" s="309" customFormat="1" ht="15" x14ac:dyDescent="0.2"/>
    <row r="215" s="309" customFormat="1" ht="15" x14ac:dyDescent="0.2"/>
    <row r="216" s="309" customFormat="1" ht="15" x14ac:dyDescent="0.2"/>
    <row r="217" s="309" customFormat="1" ht="15" x14ac:dyDescent="0.2"/>
    <row r="218" s="309" customFormat="1" ht="15" x14ac:dyDescent="0.2"/>
    <row r="219" s="309" customFormat="1" ht="15" x14ac:dyDescent="0.2"/>
    <row r="220" s="309" customFormat="1" ht="15" x14ac:dyDescent="0.2"/>
    <row r="221" s="309" customFormat="1" ht="15" x14ac:dyDescent="0.2"/>
    <row r="222" s="309" customFormat="1" ht="15" x14ac:dyDescent="0.2"/>
    <row r="223" s="309" customFormat="1" ht="15" x14ac:dyDescent="0.2"/>
    <row r="224" s="309" customFormat="1" ht="15" x14ac:dyDescent="0.2"/>
    <row r="225" s="309" customFormat="1" ht="15" x14ac:dyDescent="0.2"/>
    <row r="226" s="309" customFormat="1" ht="15" x14ac:dyDescent="0.2"/>
    <row r="227" s="309" customFormat="1" ht="15" x14ac:dyDescent="0.2"/>
    <row r="228" s="309" customFormat="1" ht="15" x14ac:dyDescent="0.2"/>
    <row r="229" s="309" customFormat="1" ht="15" x14ac:dyDescent="0.2"/>
    <row r="230" s="309" customFormat="1" ht="15" x14ac:dyDescent="0.2"/>
    <row r="231" s="309" customFormat="1" ht="15" x14ac:dyDescent="0.2"/>
    <row r="232" s="309" customFormat="1" ht="15" x14ac:dyDescent="0.2"/>
    <row r="233" s="309" customFormat="1" ht="15" x14ac:dyDescent="0.2"/>
    <row r="234" s="309" customFormat="1" ht="15" x14ac:dyDescent="0.2"/>
    <row r="235" s="309" customFormat="1" ht="15" x14ac:dyDescent="0.2"/>
    <row r="236" s="309" customFormat="1" ht="15" x14ac:dyDescent="0.2"/>
    <row r="237" s="309" customFormat="1" ht="15" x14ac:dyDescent="0.2"/>
    <row r="238" s="309" customFormat="1" ht="15" x14ac:dyDescent="0.2"/>
    <row r="239" s="309" customFormat="1" ht="15" x14ac:dyDescent="0.2"/>
    <row r="240" s="309" customFormat="1" ht="15" x14ac:dyDescent="0.2"/>
    <row r="241" s="309" customFormat="1" ht="15" x14ac:dyDescent="0.2"/>
    <row r="242" s="309" customFormat="1" ht="15" x14ac:dyDescent="0.2"/>
    <row r="243" s="309" customFormat="1" ht="15" x14ac:dyDescent="0.2"/>
    <row r="244" s="309" customFormat="1" ht="15" x14ac:dyDescent="0.2"/>
    <row r="245" s="309" customFormat="1" ht="15" x14ac:dyDescent="0.2"/>
    <row r="246" s="309" customFormat="1" ht="15" x14ac:dyDescent="0.2"/>
    <row r="247" s="309" customFormat="1" ht="15" x14ac:dyDescent="0.2"/>
    <row r="248" s="309" customFormat="1" ht="15" x14ac:dyDescent="0.2"/>
    <row r="249" s="309" customFormat="1" ht="15" x14ac:dyDescent="0.2"/>
    <row r="250" s="309" customFormat="1" ht="15" x14ac:dyDescent="0.2"/>
    <row r="251" s="309" customFormat="1" ht="15" x14ac:dyDescent="0.2"/>
    <row r="252" s="309" customFormat="1" ht="15" x14ac:dyDescent="0.2"/>
    <row r="253" s="309" customFormat="1" ht="15" x14ac:dyDescent="0.2"/>
    <row r="254" s="309" customFormat="1" ht="15" x14ac:dyDescent="0.2"/>
    <row r="255" s="309" customFormat="1" ht="15" x14ac:dyDescent="0.2"/>
    <row r="256" s="309" customFormat="1" ht="15" x14ac:dyDescent="0.2"/>
    <row r="257" s="309" customFormat="1" ht="15" x14ac:dyDescent="0.2"/>
    <row r="258" s="309" customFormat="1" ht="15" x14ac:dyDescent="0.2"/>
    <row r="259" s="309" customFormat="1" ht="15" x14ac:dyDescent="0.2"/>
    <row r="260" s="309" customFormat="1" ht="15" x14ac:dyDescent="0.2"/>
    <row r="261" s="309" customFormat="1" ht="15" x14ac:dyDescent="0.2"/>
    <row r="262" s="309" customFormat="1" ht="15" x14ac:dyDescent="0.2"/>
    <row r="263" s="309" customFormat="1" ht="15" x14ac:dyDescent="0.2"/>
    <row r="264" s="309" customFormat="1" ht="15" x14ac:dyDescent="0.2"/>
    <row r="265" s="309" customFormat="1" ht="15" x14ac:dyDescent="0.2"/>
    <row r="266" s="309" customFormat="1" ht="15" x14ac:dyDescent="0.2"/>
    <row r="267" s="309" customFormat="1" ht="15" x14ac:dyDescent="0.2"/>
    <row r="268" s="309" customFormat="1" ht="15" x14ac:dyDescent="0.2"/>
    <row r="269" s="309" customFormat="1" ht="15" x14ac:dyDescent="0.2"/>
    <row r="270" s="309" customFormat="1" ht="15" x14ac:dyDescent="0.2"/>
    <row r="271" s="309" customFormat="1" ht="15" x14ac:dyDescent="0.2"/>
    <row r="272" s="309" customFormat="1" ht="15" x14ac:dyDescent="0.2"/>
    <row r="273" s="309" customFormat="1" ht="15" x14ac:dyDescent="0.2"/>
    <row r="274" s="309" customFormat="1" ht="15" x14ac:dyDescent="0.2"/>
    <row r="275" s="309" customFormat="1" ht="15" x14ac:dyDescent="0.2"/>
    <row r="276" s="309" customFormat="1" ht="15" x14ac:dyDescent="0.2"/>
    <row r="277" s="309" customFormat="1" ht="15" x14ac:dyDescent="0.2"/>
    <row r="278" s="309" customFormat="1" ht="15" x14ac:dyDescent="0.2"/>
    <row r="279" s="309" customFormat="1" ht="15" x14ac:dyDescent="0.2"/>
    <row r="280" s="309" customFormat="1" ht="15" x14ac:dyDescent="0.2"/>
    <row r="281" s="309" customFormat="1" ht="15" x14ac:dyDescent="0.2"/>
    <row r="282" s="309" customFormat="1" ht="15" x14ac:dyDescent="0.2"/>
    <row r="283" s="309" customFormat="1" ht="15" x14ac:dyDescent="0.2"/>
    <row r="284" s="309" customFormat="1" ht="15" x14ac:dyDescent="0.2"/>
    <row r="285" s="309" customFormat="1" ht="15" x14ac:dyDescent="0.2"/>
    <row r="286" s="309" customFormat="1" ht="15" x14ac:dyDescent="0.2"/>
    <row r="287" s="309" customFormat="1" ht="15" x14ac:dyDescent="0.2"/>
  </sheetData>
  <mergeCells count="4">
    <mergeCell ref="B7:B8"/>
    <mergeCell ref="C7:C8"/>
    <mergeCell ref="D7:D8"/>
    <mergeCell ref="E7:E8"/>
  </mergeCells>
  <pageMargins left="0.5" right="0.1" top="0.5" bottom="0.5" header="0" footer="0"/>
  <pageSetup scale="99" orientation="portrait" r:id="rId1"/>
  <headerFooter alignWithMargins="0">
    <oddHeader>&amp;L&amp;D</oddHeader>
  </headerFooter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1">
    <tabColor theme="9" tint="-0.499984740745262"/>
  </sheetPr>
  <dimension ref="A1:J329"/>
  <sheetViews>
    <sheetView showZeros="0" view="pageBreakPreview" topLeftCell="A49" zoomScale="115" zoomScaleNormal="100" zoomScaleSheetLayoutView="115" workbookViewId="0">
      <selection activeCell="E40" sqref="E40"/>
    </sheetView>
  </sheetViews>
  <sheetFormatPr defaultRowHeight="12.75" x14ac:dyDescent="0.2"/>
  <cols>
    <col min="1" max="1" width="1.7109375" style="104" customWidth="1"/>
    <col min="2" max="2" width="9.140625" style="104" customWidth="1"/>
    <col min="3" max="4" width="18.7109375" style="104" customWidth="1"/>
    <col min="5" max="5" width="6.7109375" style="104" customWidth="1"/>
    <col min="6" max="6" width="12.7109375" style="104" customWidth="1"/>
    <col min="7" max="8" width="10.7109375" style="104" customWidth="1"/>
    <col min="9" max="9" width="12.7109375" style="104" customWidth="1"/>
    <col min="10" max="10" width="1.7109375" style="104" customWidth="1"/>
    <col min="11" max="256" width="9.140625" style="104"/>
    <col min="257" max="257" width="1.7109375" style="104" customWidth="1"/>
    <col min="258" max="258" width="7.7109375" style="104" customWidth="1"/>
    <col min="259" max="260" width="18.7109375" style="104" customWidth="1"/>
    <col min="261" max="261" width="6.7109375" style="104" customWidth="1"/>
    <col min="262" max="262" width="12.7109375" style="104" customWidth="1"/>
    <col min="263" max="264" width="10.7109375" style="104" customWidth="1"/>
    <col min="265" max="265" width="12.7109375" style="104" customWidth="1"/>
    <col min="266" max="266" width="1.7109375" style="104" customWidth="1"/>
    <col min="267" max="512" width="9.140625" style="104"/>
    <col min="513" max="513" width="1.7109375" style="104" customWidth="1"/>
    <col min="514" max="514" width="7.7109375" style="104" customWidth="1"/>
    <col min="515" max="516" width="18.7109375" style="104" customWidth="1"/>
    <col min="517" max="517" width="6.7109375" style="104" customWidth="1"/>
    <col min="518" max="518" width="12.7109375" style="104" customWidth="1"/>
    <col min="519" max="520" width="10.7109375" style="104" customWidth="1"/>
    <col min="521" max="521" width="12.7109375" style="104" customWidth="1"/>
    <col min="522" max="522" width="1.7109375" style="104" customWidth="1"/>
    <col min="523" max="768" width="9.140625" style="104"/>
    <col min="769" max="769" width="1.7109375" style="104" customWidth="1"/>
    <col min="770" max="770" width="7.7109375" style="104" customWidth="1"/>
    <col min="771" max="772" width="18.7109375" style="104" customWidth="1"/>
    <col min="773" max="773" width="6.7109375" style="104" customWidth="1"/>
    <col min="774" max="774" width="12.7109375" style="104" customWidth="1"/>
    <col min="775" max="776" width="10.7109375" style="104" customWidth="1"/>
    <col min="777" max="777" width="12.7109375" style="104" customWidth="1"/>
    <col min="778" max="778" width="1.7109375" style="104" customWidth="1"/>
    <col min="779" max="1024" width="9.140625" style="104"/>
    <col min="1025" max="1025" width="1.7109375" style="104" customWidth="1"/>
    <col min="1026" max="1026" width="7.7109375" style="104" customWidth="1"/>
    <col min="1027" max="1028" width="18.7109375" style="104" customWidth="1"/>
    <col min="1029" max="1029" width="6.7109375" style="104" customWidth="1"/>
    <col min="1030" max="1030" width="12.7109375" style="104" customWidth="1"/>
    <col min="1031" max="1032" width="10.7109375" style="104" customWidth="1"/>
    <col min="1033" max="1033" width="12.7109375" style="104" customWidth="1"/>
    <col min="1034" max="1034" width="1.7109375" style="104" customWidth="1"/>
    <col min="1035" max="1280" width="9.140625" style="104"/>
    <col min="1281" max="1281" width="1.7109375" style="104" customWidth="1"/>
    <col min="1282" max="1282" width="7.7109375" style="104" customWidth="1"/>
    <col min="1283" max="1284" width="18.7109375" style="104" customWidth="1"/>
    <col min="1285" max="1285" width="6.7109375" style="104" customWidth="1"/>
    <col min="1286" max="1286" width="12.7109375" style="104" customWidth="1"/>
    <col min="1287" max="1288" width="10.7109375" style="104" customWidth="1"/>
    <col min="1289" max="1289" width="12.7109375" style="104" customWidth="1"/>
    <col min="1290" max="1290" width="1.7109375" style="104" customWidth="1"/>
    <col min="1291" max="1536" width="9.140625" style="104"/>
    <col min="1537" max="1537" width="1.7109375" style="104" customWidth="1"/>
    <col min="1538" max="1538" width="7.7109375" style="104" customWidth="1"/>
    <col min="1539" max="1540" width="18.7109375" style="104" customWidth="1"/>
    <col min="1541" max="1541" width="6.7109375" style="104" customWidth="1"/>
    <col min="1542" max="1542" width="12.7109375" style="104" customWidth="1"/>
    <col min="1543" max="1544" width="10.7109375" style="104" customWidth="1"/>
    <col min="1545" max="1545" width="12.7109375" style="104" customWidth="1"/>
    <col min="1546" max="1546" width="1.7109375" style="104" customWidth="1"/>
    <col min="1547" max="1792" width="9.140625" style="104"/>
    <col min="1793" max="1793" width="1.7109375" style="104" customWidth="1"/>
    <col min="1794" max="1794" width="7.7109375" style="104" customWidth="1"/>
    <col min="1795" max="1796" width="18.7109375" style="104" customWidth="1"/>
    <col min="1797" max="1797" width="6.7109375" style="104" customWidth="1"/>
    <col min="1798" max="1798" width="12.7109375" style="104" customWidth="1"/>
    <col min="1799" max="1800" width="10.7109375" style="104" customWidth="1"/>
    <col min="1801" max="1801" width="12.7109375" style="104" customWidth="1"/>
    <col min="1802" max="1802" width="1.7109375" style="104" customWidth="1"/>
    <col min="1803" max="2048" width="9.140625" style="104"/>
    <col min="2049" max="2049" width="1.7109375" style="104" customWidth="1"/>
    <col min="2050" max="2050" width="7.7109375" style="104" customWidth="1"/>
    <col min="2051" max="2052" width="18.7109375" style="104" customWidth="1"/>
    <col min="2053" max="2053" width="6.7109375" style="104" customWidth="1"/>
    <col min="2054" max="2054" width="12.7109375" style="104" customWidth="1"/>
    <col min="2055" max="2056" width="10.7109375" style="104" customWidth="1"/>
    <col min="2057" max="2057" width="12.7109375" style="104" customWidth="1"/>
    <col min="2058" max="2058" width="1.7109375" style="104" customWidth="1"/>
    <col min="2059" max="2304" width="9.140625" style="104"/>
    <col min="2305" max="2305" width="1.7109375" style="104" customWidth="1"/>
    <col min="2306" max="2306" width="7.7109375" style="104" customWidth="1"/>
    <col min="2307" max="2308" width="18.7109375" style="104" customWidth="1"/>
    <col min="2309" max="2309" width="6.7109375" style="104" customWidth="1"/>
    <col min="2310" max="2310" width="12.7109375" style="104" customWidth="1"/>
    <col min="2311" max="2312" width="10.7109375" style="104" customWidth="1"/>
    <col min="2313" max="2313" width="12.7109375" style="104" customWidth="1"/>
    <col min="2314" max="2314" width="1.7109375" style="104" customWidth="1"/>
    <col min="2315" max="2560" width="9.140625" style="104"/>
    <col min="2561" max="2561" width="1.7109375" style="104" customWidth="1"/>
    <col min="2562" max="2562" width="7.7109375" style="104" customWidth="1"/>
    <col min="2563" max="2564" width="18.7109375" style="104" customWidth="1"/>
    <col min="2565" max="2565" width="6.7109375" style="104" customWidth="1"/>
    <col min="2566" max="2566" width="12.7109375" style="104" customWidth="1"/>
    <col min="2567" max="2568" width="10.7109375" style="104" customWidth="1"/>
    <col min="2569" max="2569" width="12.7109375" style="104" customWidth="1"/>
    <col min="2570" max="2570" width="1.7109375" style="104" customWidth="1"/>
    <col min="2571" max="2816" width="9.140625" style="104"/>
    <col min="2817" max="2817" width="1.7109375" style="104" customWidth="1"/>
    <col min="2818" max="2818" width="7.7109375" style="104" customWidth="1"/>
    <col min="2819" max="2820" width="18.7109375" style="104" customWidth="1"/>
    <col min="2821" max="2821" width="6.7109375" style="104" customWidth="1"/>
    <col min="2822" max="2822" width="12.7109375" style="104" customWidth="1"/>
    <col min="2823" max="2824" width="10.7109375" style="104" customWidth="1"/>
    <col min="2825" max="2825" width="12.7109375" style="104" customWidth="1"/>
    <col min="2826" max="2826" width="1.7109375" style="104" customWidth="1"/>
    <col min="2827" max="3072" width="9.140625" style="104"/>
    <col min="3073" max="3073" width="1.7109375" style="104" customWidth="1"/>
    <col min="3074" max="3074" width="7.7109375" style="104" customWidth="1"/>
    <col min="3075" max="3076" width="18.7109375" style="104" customWidth="1"/>
    <col min="3077" max="3077" width="6.7109375" style="104" customWidth="1"/>
    <col min="3078" max="3078" width="12.7109375" style="104" customWidth="1"/>
    <col min="3079" max="3080" width="10.7109375" style="104" customWidth="1"/>
    <col min="3081" max="3081" width="12.7109375" style="104" customWidth="1"/>
    <col min="3082" max="3082" width="1.7109375" style="104" customWidth="1"/>
    <col min="3083" max="3328" width="9.140625" style="104"/>
    <col min="3329" max="3329" width="1.7109375" style="104" customWidth="1"/>
    <col min="3330" max="3330" width="7.7109375" style="104" customWidth="1"/>
    <col min="3331" max="3332" width="18.7109375" style="104" customWidth="1"/>
    <col min="3333" max="3333" width="6.7109375" style="104" customWidth="1"/>
    <col min="3334" max="3334" width="12.7109375" style="104" customWidth="1"/>
    <col min="3335" max="3336" width="10.7109375" style="104" customWidth="1"/>
    <col min="3337" max="3337" width="12.7109375" style="104" customWidth="1"/>
    <col min="3338" max="3338" width="1.7109375" style="104" customWidth="1"/>
    <col min="3339" max="3584" width="9.140625" style="104"/>
    <col min="3585" max="3585" width="1.7109375" style="104" customWidth="1"/>
    <col min="3586" max="3586" width="7.7109375" style="104" customWidth="1"/>
    <col min="3587" max="3588" width="18.7109375" style="104" customWidth="1"/>
    <col min="3589" max="3589" width="6.7109375" style="104" customWidth="1"/>
    <col min="3590" max="3590" width="12.7109375" style="104" customWidth="1"/>
    <col min="3591" max="3592" width="10.7109375" style="104" customWidth="1"/>
    <col min="3593" max="3593" width="12.7109375" style="104" customWidth="1"/>
    <col min="3594" max="3594" width="1.7109375" style="104" customWidth="1"/>
    <col min="3595" max="3840" width="9.140625" style="104"/>
    <col min="3841" max="3841" width="1.7109375" style="104" customWidth="1"/>
    <col min="3842" max="3842" width="7.7109375" style="104" customWidth="1"/>
    <col min="3843" max="3844" width="18.7109375" style="104" customWidth="1"/>
    <col min="3845" max="3845" width="6.7109375" style="104" customWidth="1"/>
    <col min="3846" max="3846" width="12.7109375" style="104" customWidth="1"/>
    <col min="3847" max="3848" width="10.7109375" style="104" customWidth="1"/>
    <col min="3849" max="3849" width="12.7109375" style="104" customWidth="1"/>
    <col min="3850" max="3850" width="1.7109375" style="104" customWidth="1"/>
    <col min="3851" max="4096" width="9.140625" style="104"/>
    <col min="4097" max="4097" width="1.7109375" style="104" customWidth="1"/>
    <col min="4098" max="4098" width="7.7109375" style="104" customWidth="1"/>
    <col min="4099" max="4100" width="18.7109375" style="104" customWidth="1"/>
    <col min="4101" max="4101" width="6.7109375" style="104" customWidth="1"/>
    <col min="4102" max="4102" width="12.7109375" style="104" customWidth="1"/>
    <col min="4103" max="4104" width="10.7109375" style="104" customWidth="1"/>
    <col min="4105" max="4105" width="12.7109375" style="104" customWidth="1"/>
    <col min="4106" max="4106" width="1.7109375" style="104" customWidth="1"/>
    <col min="4107" max="4352" width="9.140625" style="104"/>
    <col min="4353" max="4353" width="1.7109375" style="104" customWidth="1"/>
    <col min="4354" max="4354" width="7.7109375" style="104" customWidth="1"/>
    <col min="4355" max="4356" width="18.7109375" style="104" customWidth="1"/>
    <col min="4357" max="4357" width="6.7109375" style="104" customWidth="1"/>
    <col min="4358" max="4358" width="12.7109375" style="104" customWidth="1"/>
    <col min="4359" max="4360" width="10.7109375" style="104" customWidth="1"/>
    <col min="4361" max="4361" width="12.7109375" style="104" customWidth="1"/>
    <col min="4362" max="4362" width="1.7109375" style="104" customWidth="1"/>
    <col min="4363" max="4608" width="9.140625" style="104"/>
    <col min="4609" max="4609" width="1.7109375" style="104" customWidth="1"/>
    <col min="4610" max="4610" width="7.7109375" style="104" customWidth="1"/>
    <col min="4611" max="4612" width="18.7109375" style="104" customWidth="1"/>
    <col min="4613" max="4613" width="6.7109375" style="104" customWidth="1"/>
    <col min="4614" max="4614" width="12.7109375" style="104" customWidth="1"/>
    <col min="4615" max="4616" width="10.7109375" style="104" customWidth="1"/>
    <col min="4617" max="4617" width="12.7109375" style="104" customWidth="1"/>
    <col min="4618" max="4618" width="1.7109375" style="104" customWidth="1"/>
    <col min="4619" max="4864" width="9.140625" style="104"/>
    <col min="4865" max="4865" width="1.7109375" style="104" customWidth="1"/>
    <col min="4866" max="4866" width="7.7109375" style="104" customWidth="1"/>
    <col min="4867" max="4868" width="18.7109375" style="104" customWidth="1"/>
    <col min="4869" max="4869" width="6.7109375" style="104" customWidth="1"/>
    <col min="4870" max="4870" width="12.7109375" style="104" customWidth="1"/>
    <col min="4871" max="4872" width="10.7109375" style="104" customWidth="1"/>
    <col min="4873" max="4873" width="12.7109375" style="104" customWidth="1"/>
    <col min="4874" max="4874" width="1.7109375" style="104" customWidth="1"/>
    <col min="4875" max="5120" width="9.140625" style="104"/>
    <col min="5121" max="5121" width="1.7109375" style="104" customWidth="1"/>
    <col min="5122" max="5122" width="7.7109375" style="104" customWidth="1"/>
    <col min="5123" max="5124" width="18.7109375" style="104" customWidth="1"/>
    <col min="5125" max="5125" width="6.7109375" style="104" customWidth="1"/>
    <col min="5126" max="5126" width="12.7109375" style="104" customWidth="1"/>
    <col min="5127" max="5128" width="10.7109375" style="104" customWidth="1"/>
    <col min="5129" max="5129" width="12.7109375" style="104" customWidth="1"/>
    <col min="5130" max="5130" width="1.7109375" style="104" customWidth="1"/>
    <col min="5131" max="5376" width="9.140625" style="104"/>
    <col min="5377" max="5377" width="1.7109375" style="104" customWidth="1"/>
    <col min="5378" max="5378" width="7.7109375" style="104" customWidth="1"/>
    <col min="5379" max="5380" width="18.7109375" style="104" customWidth="1"/>
    <col min="5381" max="5381" width="6.7109375" style="104" customWidth="1"/>
    <col min="5382" max="5382" width="12.7109375" style="104" customWidth="1"/>
    <col min="5383" max="5384" width="10.7109375" style="104" customWidth="1"/>
    <col min="5385" max="5385" width="12.7109375" style="104" customWidth="1"/>
    <col min="5386" max="5386" width="1.7109375" style="104" customWidth="1"/>
    <col min="5387" max="5632" width="9.140625" style="104"/>
    <col min="5633" max="5633" width="1.7109375" style="104" customWidth="1"/>
    <col min="5634" max="5634" width="7.7109375" style="104" customWidth="1"/>
    <col min="5635" max="5636" width="18.7109375" style="104" customWidth="1"/>
    <col min="5637" max="5637" width="6.7109375" style="104" customWidth="1"/>
    <col min="5638" max="5638" width="12.7109375" style="104" customWidth="1"/>
    <col min="5639" max="5640" width="10.7109375" style="104" customWidth="1"/>
    <col min="5641" max="5641" width="12.7109375" style="104" customWidth="1"/>
    <col min="5642" max="5642" width="1.7109375" style="104" customWidth="1"/>
    <col min="5643" max="5888" width="9.140625" style="104"/>
    <col min="5889" max="5889" width="1.7109375" style="104" customWidth="1"/>
    <col min="5890" max="5890" width="7.7109375" style="104" customWidth="1"/>
    <col min="5891" max="5892" width="18.7109375" style="104" customWidth="1"/>
    <col min="5893" max="5893" width="6.7109375" style="104" customWidth="1"/>
    <col min="5894" max="5894" width="12.7109375" style="104" customWidth="1"/>
    <col min="5895" max="5896" width="10.7109375" style="104" customWidth="1"/>
    <col min="5897" max="5897" width="12.7109375" style="104" customWidth="1"/>
    <col min="5898" max="5898" width="1.7109375" style="104" customWidth="1"/>
    <col min="5899" max="6144" width="9.140625" style="104"/>
    <col min="6145" max="6145" width="1.7109375" style="104" customWidth="1"/>
    <col min="6146" max="6146" width="7.7109375" style="104" customWidth="1"/>
    <col min="6147" max="6148" width="18.7109375" style="104" customWidth="1"/>
    <col min="6149" max="6149" width="6.7109375" style="104" customWidth="1"/>
    <col min="6150" max="6150" width="12.7109375" style="104" customWidth="1"/>
    <col min="6151" max="6152" width="10.7109375" style="104" customWidth="1"/>
    <col min="6153" max="6153" width="12.7109375" style="104" customWidth="1"/>
    <col min="6154" max="6154" width="1.7109375" style="104" customWidth="1"/>
    <col min="6155" max="6400" width="9.140625" style="104"/>
    <col min="6401" max="6401" width="1.7109375" style="104" customWidth="1"/>
    <col min="6402" max="6402" width="7.7109375" style="104" customWidth="1"/>
    <col min="6403" max="6404" width="18.7109375" style="104" customWidth="1"/>
    <col min="6405" max="6405" width="6.7109375" style="104" customWidth="1"/>
    <col min="6406" max="6406" width="12.7109375" style="104" customWidth="1"/>
    <col min="6407" max="6408" width="10.7109375" style="104" customWidth="1"/>
    <col min="6409" max="6409" width="12.7109375" style="104" customWidth="1"/>
    <col min="6410" max="6410" width="1.7109375" style="104" customWidth="1"/>
    <col min="6411" max="6656" width="9.140625" style="104"/>
    <col min="6657" max="6657" width="1.7109375" style="104" customWidth="1"/>
    <col min="6658" max="6658" width="7.7109375" style="104" customWidth="1"/>
    <col min="6659" max="6660" width="18.7109375" style="104" customWidth="1"/>
    <col min="6661" max="6661" width="6.7109375" style="104" customWidth="1"/>
    <col min="6662" max="6662" width="12.7109375" style="104" customWidth="1"/>
    <col min="6663" max="6664" width="10.7109375" style="104" customWidth="1"/>
    <col min="6665" max="6665" width="12.7109375" style="104" customWidth="1"/>
    <col min="6666" max="6666" width="1.7109375" style="104" customWidth="1"/>
    <col min="6667" max="6912" width="9.140625" style="104"/>
    <col min="6913" max="6913" width="1.7109375" style="104" customWidth="1"/>
    <col min="6914" max="6914" width="7.7109375" style="104" customWidth="1"/>
    <col min="6915" max="6916" width="18.7109375" style="104" customWidth="1"/>
    <col min="6917" max="6917" width="6.7109375" style="104" customWidth="1"/>
    <col min="6918" max="6918" width="12.7109375" style="104" customWidth="1"/>
    <col min="6919" max="6920" width="10.7109375" style="104" customWidth="1"/>
    <col min="6921" max="6921" width="12.7109375" style="104" customWidth="1"/>
    <col min="6922" max="6922" width="1.7109375" style="104" customWidth="1"/>
    <col min="6923" max="7168" width="9.140625" style="104"/>
    <col min="7169" max="7169" width="1.7109375" style="104" customWidth="1"/>
    <col min="7170" max="7170" width="7.7109375" style="104" customWidth="1"/>
    <col min="7171" max="7172" width="18.7109375" style="104" customWidth="1"/>
    <col min="7173" max="7173" width="6.7109375" style="104" customWidth="1"/>
    <col min="7174" max="7174" width="12.7109375" style="104" customWidth="1"/>
    <col min="7175" max="7176" width="10.7109375" style="104" customWidth="1"/>
    <col min="7177" max="7177" width="12.7109375" style="104" customWidth="1"/>
    <col min="7178" max="7178" width="1.7109375" style="104" customWidth="1"/>
    <col min="7179" max="7424" width="9.140625" style="104"/>
    <col min="7425" max="7425" width="1.7109375" style="104" customWidth="1"/>
    <col min="7426" max="7426" width="7.7109375" style="104" customWidth="1"/>
    <col min="7427" max="7428" width="18.7109375" style="104" customWidth="1"/>
    <col min="7429" max="7429" width="6.7109375" style="104" customWidth="1"/>
    <col min="7430" max="7430" width="12.7109375" style="104" customWidth="1"/>
    <col min="7431" max="7432" width="10.7109375" style="104" customWidth="1"/>
    <col min="7433" max="7433" width="12.7109375" style="104" customWidth="1"/>
    <col min="7434" max="7434" width="1.7109375" style="104" customWidth="1"/>
    <col min="7435" max="7680" width="9.140625" style="104"/>
    <col min="7681" max="7681" width="1.7109375" style="104" customWidth="1"/>
    <col min="7682" max="7682" width="7.7109375" style="104" customWidth="1"/>
    <col min="7683" max="7684" width="18.7109375" style="104" customWidth="1"/>
    <col min="7685" max="7685" width="6.7109375" style="104" customWidth="1"/>
    <col min="7686" max="7686" width="12.7109375" style="104" customWidth="1"/>
    <col min="7687" max="7688" width="10.7109375" style="104" customWidth="1"/>
    <col min="7689" max="7689" width="12.7109375" style="104" customWidth="1"/>
    <col min="7690" max="7690" width="1.7109375" style="104" customWidth="1"/>
    <col min="7691" max="7936" width="9.140625" style="104"/>
    <col min="7937" max="7937" width="1.7109375" style="104" customWidth="1"/>
    <col min="7938" max="7938" width="7.7109375" style="104" customWidth="1"/>
    <col min="7939" max="7940" width="18.7109375" style="104" customWidth="1"/>
    <col min="7941" max="7941" width="6.7109375" style="104" customWidth="1"/>
    <col min="7942" max="7942" width="12.7109375" style="104" customWidth="1"/>
    <col min="7943" max="7944" width="10.7109375" style="104" customWidth="1"/>
    <col min="7945" max="7945" width="12.7109375" style="104" customWidth="1"/>
    <col min="7946" max="7946" width="1.7109375" style="104" customWidth="1"/>
    <col min="7947" max="8192" width="9.140625" style="104"/>
    <col min="8193" max="8193" width="1.7109375" style="104" customWidth="1"/>
    <col min="8194" max="8194" width="7.7109375" style="104" customWidth="1"/>
    <col min="8195" max="8196" width="18.7109375" style="104" customWidth="1"/>
    <col min="8197" max="8197" width="6.7109375" style="104" customWidth="1"/>
    <col min="8198" max="8198" width="12.7109375" style="104" customWidth="1"/>
    <col min="8199" max="8200" width="10.7109375" style="104" customWidth="1"/>
    <col min="8201" max="8201" width="12.7109375" style="104" customWidth="1"/>
    <col min="8202" max="8202" width="1.7109375" style="104" customWidth="1"/>
    <col min="8203" max="8448" width="9.140625" style="104"/>
    <col min="8449" max="8449" width="1.7109375" style="104" customWidth="1"/>
    <col min="8450" max="8450" width="7.7109375" style="104" customWidth="1"/>
    <col min="8451" max="8452" width="18.7109375" style="104" customWidth="1"/>
    <col min="8453" max="8453" width="6.7109375" style="104" customWidth="1"/>
    <col min="8454" max="8454" width="12.7109375" style="104" customWidth="1"/>
    <col min="8455" max="8456" width="10.7109375" style="104" customWidth="1"/>
    <col min="8457" max="8457" width="12.7109375" style="104" customWidth="1"/>
    <col min="8458" max="8458" width="1.7109375" style="104" customWidth="1"/>
    <col min="8459" max="8704" width="9.140625" style="104"/>
    <col min="8705" max="8705" width="1.7109375" style="104" customWidth="1"/>
    <col min="8706" max="8706" width="7.7109375" style="104" customWidth="1"/>
    <col min="8707" max="8708" width="18.7109375" style="104" customWidth="1"/>
    <col min="8709" max="8709" width="6.7109375" style="104" customWidth="1"/>
    <col min="8710" max="8710" width="12.7109375" style="104" customWidth="1"/>
    <col min="8711" max="8712" width="10.7109375" style="104" customWidth="1"/>
    <col min="8713" max="8713" width="12.7109375" style="104" customWidth="1"/>
    <col min="8714" max="8714" width="1.7109375" style="104" customWidth="1"/>
    <col min="8715" max="8960" width="9.140625" style="104"/>
    <col min="8961" max="8961" width="1.7109375" style="104" customWidth="1"/>
    <col min="8962" max="8962" width="7.7109375" style="104" customWidth="1"/>
    <col min="8963" max="8964" width="18.7109375" style="104" customWidth="1"/>
    <col min="8965" max="8965" width="6.7109375" style="104" customWidth="1"/>
    <col min="8966" max="8966" width="12.7109375" style="104" customWidth="1"/>
    <col min="8967" max="8968" width="10.7109375" style="104" customWidth="1"/>
    <col min="8969" max="8969" width="12.7109375" style="104" customWidth="1"/>
    <col min="8970" max="8970" width="1.7109375" style="104" customWidth="1"/>
    <col min="8971" max="9216" width="9.140625" style="104"/>
    <col min="9217" max="9217" width="1.7109375" style="104" customWidth="1"/>
    <col min="9218" max="9218" width="7.7109375" style="104" customWidth="1"/>
    <col min="9219" max="9220" width="18.7109375" style="104" customWidth="1"/>
    <col min="9221" max="9221" width="6.7109375" style="104" customWidth="1"/>
    <col min="9222" max="9222" width="12.7109375" style="104" customWidth="1"/>
    <col min="9223" max="9224" width="10.7109375" style="104" customWidth="1"/>
    <col min="9225" max="9225" width="12.7109375" style="104" customWidth="1"/>
    <col min="9226" max="9226" width="1.7109375" style="104" customWidth="1"/>
    <col min="9227" max="9472" width="9.140625" style="104"/>
    <col min="9473" max="9473" width="1.7109375" style="104" customWidth="1"/>
    <col min="9474" max="9474" width="7.7109375" style="104" customWidth="1"/>
    <col min="9475" max="9476" width="18.7109375" style="104" customWidth="1"/>
    <col min="9477" max="9477" width="6.7109375" style="104" customWidth="1"/>
    <col min="9478" max="9478" width="12.7109375" style="104" customWidth="1"/>
    <col min="9479" max="9480" width="10.7109375" style="104" customWidth="1"/>
    <col min="9481" max="9481" width="12.7109375" style="104" customWidth="1"/>
    <col min="9482" max="9482" width="1.7109375" style="104" customWidth="1"/>
    <col min="9483" max="9728" width="9.140625" style="104"/>
    <col min="9729" max="9729" width="1.7109375" style="104" customWidth="1"/>
    <col min="9730" max="9730" width="7.7109375" style="104" customWidth="1"/>
    <col min="9731" max="9732" width="18.7109375" style="104" customWidth="1"/>
    <col min="9733" max="9733" width="6.7109375" style="104" customWidth="1"/>
    <col min="9734" max="9734" width="12.7109375" style="104" customWidth="1"/>
    <col min="9735" max="9736" width="10.7109375" style="104" customWidth="1"/>
    <col min="9737" max="9737" width="12.7109375" style="104" customWidth="1"/>
    <col min="9738" max="9738" width="1.7109375" style="104" customWidth="1"/>
    <col min="9739" max="9984" width="9.140625" style="104"/>
    <col min="9985" max="9985" width="1.7109375" style="104" customWidth="1"/>
    <col min="9986" max="9986" width="7.7109375" style="104" customWidth="1"/>
    <col min="9987" max="9988" width="18.7109375" style="104" customWidth="1"/>
    <col min="9989" max="9989" width="6.7109375" style="104" customWidth="1"/>
    <col min="9990" max="9990" width="12.7109375" style="104" customWidth="1"/>
    <col min="9991" max="9992" width="10.7109375" style="104" customWidth="1"/>
    <col min="9993" max="9993" width="12.7109375" style="104" customWidth="1"/>
    <col min="9994" max="9994" width="1.7109375" style="104" customWidth="1"/>
    <col min="9995" max="10240" width="9.140625" style="104"/>
    <col min="10241" max="10241" width="1.7109375" style="104" customWidth="1"/>
    <col min="10242" max="10242" width="7.7109375" style="104" customWidth="1"/>
    <col min="10243" max="10244" width="18.7109375" style="104" customWidth="1"/>
    <col min="10245" max="10245" width="6.7109375" style="104" customWidth="1"/>
    <col min="10246" max="10246" width="12.7109375" style="104" customWidth="1"/>
    <col min="10247" max="10248" width="10.7109375" style="104" customWidth="1"/>
    <col min="10249" max="10249" width="12.7109375" style="104" customWidth="1"/>
    <col min="10250" max="10250" width="1.7109375" style="104" customWidth="1"/>
    <col min="10251" max="10496" width="9.140625" style="104"/>
    <col min="10497" max="10497" width="1.7109375" style="104" customWidth="1"/>
    <col min="10498" max="10498" width="7.7109375" style="104" customWidth="1"/>
    <col min="10499" max="10500" width="18.7109375" style="104" customWidth="1"/>
    <col min="10501" max="10501" width="6.7109375" style="104" customWidth="1"/>
    <col min="10502" max="10502" width="12.7109375" style="104" customWidth="1"/>
    <col min="10503" max="10504" width="10.7109375" style="104" customWidth="1"/>
    <col min="10505" max="10505" width="12.7109375" style="104" customWidth="1"/>
    <col min="10506" max="10506" width="1.7109375" style="104" customWidth="1"/>
    <col min="10507" max="10752" width="9.140625" style="104"/>
    <col min="10753" max="10753" width="1.7109375" style="104" customWidth="1"/>
    <col min="10754" max="10754" width="7.7109375" style="104" customWidth="1"/>
    <col min="10755" max="10756" width="18.7109375" style="104" customWidth="1"/>
    <col min="10757" max="10757" width="6.7109375" style="104" customWidth="1"/>
    <col min="10758" max="10758" width="12.7109375" style="104" customWidth="1"/>
    <col min="10759" max="10760" width="10.7109375" style="104" customWidth="1"/>
    <col min="10761" max="10761" width="12.7109375" style="104" customWidth="1"/>
    <col min="10762" max="10762" width="1.7109375" style="104" customWidth="1"/>
    <col min="10763" max="11008" width="9.140625" style="104"/>
    <col min="11009" max="11009" width="1.7109375" style="104" customWidth="1"/>
    <col min="11010" max="11010" width="7.7109375" style="104" customWidth="1"/>
    <col min="11011" max="11012" width="18.7109375" style="104" customWidth="1"/>
    <col min="11013" max="11013" width="6.7109375" style="104" customWidth="1"/>
    <col min="11014" max="11014" width="12.7109375" style="104" customWidth="1"/>
    <col min="11015" max="11016" width="10.7109375" style="104" customWidth="1"/>
    <col min="11017" max="11017" width="12.7109375" style="104" customWidth="1"/>
    <col min="11018" max="11018" width="1.7109375" style="104" customWidth="1"/>
    <col min="11019" max="11264" width="9.140625" style="104"/>
    <col min="11265" max="11265" width="1.7109375" style="104" customWidth="1"/>
    <col min="11266" max="11266" width="7.7109375" style="104" customWidth="1"/>
    <col min="11267" max="11268" width="18.7109375" style="104" customWidth="1"/>
    <col min="11269" max="11269" width="6.7109375" style="104" customWidth="1"/>
    <col min="11270" max="11270" width="12.7109375" style="104" customWidth="1"/>
    <col min="11271" max="11272" width="10.7109375" style="104" customWidth="1"/>
    <col min="11273" max="11273" width="12.7109375" style="104" customWidth="1"/>
    <col min="11274" max="11274" width="1.7109375" style="104" customWidth="1"/>
    <col min="11275" max="11520" width="9.140625" style="104"/>
    <col min="11521" max="11521" width="1.7109375" style="104" customWidth="1"/>
    <col min="11522" max="11522" width="7.7109375" style="104" customWidth="1"/>
    <col min="11523" max="11524" width="18.7109375" style="104" customWidth="1"/>
    <col min="11525" max="11525" width="6.7109375" style="104" customWidth="1"/>
    <col min="11526" max="11526" width="12.7109375" style="104" customWidth="1"/>
    <col min="11527" max="11528" width="10.7109375" style="104" customWidth="1"/>
    <col min="11529" max="11529" width="12.7109375" style="104" customWidth="1"/>
    <col min="11530" max="11530" width="1.7109375" style="104" customWidth="1"/>
    <col min="11531" max="11776" width="9.140625" style="104"/>
    <col min="11777" max="11777" width="1.7109375" style="104" customWidth="1"/>
    <col min="11778" max="11778" width="7.7109375" style="104" customWidth="1"/>
    <col min="11779" max="11780" width="18.7109375" style="104" customWidth="1"/>
    <col min="11781" max="11781" width="6.7109375" style="104" customWidth="1"/>
    <col min="11782" max="11782" width="12.7109375" style="104" customWidth="1"/>
    <col min="11783" max="11784" width="10.7109375" style="104" customWidth="1"/>
    <col min="11785" max="11785" width="12.7109375" style="104" customWidth="1"/>
    <col min="11786" max="11786" width="1.7109375" style="104" customWidth="1"/>
    <col min="11787" max="12032" width="9.140625" style="104"/>
    <col min="12033" max="12033" width="1.7109375" style="104" customWidth="1"/>
    <col min="12034" max="12034" width="7.7109375" style="104" customWidth="1"/>
    <col min="12035" max="12036" width="18.7109375" style="104" customWidth="1"/>
    <col min="12037" max="12037" width="6.7109375" style="104" customWidth="1"/>
    <col min="12038" max="12038" width="12.7109375" style="104" customWidth="1"/>
    <col min="12039" max="12040" width="10.7109375" style="104" customWidth="1"/>
    <col min="12041" max="12041" width="12.7109375" style="104" customWidth="1"/>
    <col min="12042" max="12042" width="1.7109375" style="104" customWidth="1"/>
    <col min="12043" max="12288" width="9.140625" style="104"/>
    <col min="12289" max="12289" width="1.7109375" style="104" customWidth="1"/>
    <col min="12290" max="12290" width="7.7109375" style="104" customWidth="1"/>
    <col min="12291" max="12292" width="18.7109375" style="104" customWidth="1"/>
    <col min="12293" max="12293" width="6.7109375" style="104" customWidth="1"/>
    <col min="12294" max="12294" width="12.7109375" style="104" customWidth="1"/>
    <col min="12295" max="12296" width="10.7109375" style="104" customWidth="1"/>
    <col min="12297" max="12297" width="12.7109375" style="104" customWidth="1"/>
    <col min="12298" max="12298" width="1.7109375" style="104" customWidth="1"/>
    <col min="12299" max="12544" width="9.140625" style="104"/>
    <col min="12545" max="12545" width="1.7109375" style="104" customWidth="1"/>
    <col min="12546" max="12546" width="7.7109375" style="104" customWidth="1"/>
    <col min="12547" max="12548" width="18.7109375" style="104" customWidth="1"/>
    <col min="12549" max="12549" width="6.7109375" style="104" customWidth="1"/>
    <col min="12550" max="12550" width="12.7109375" style="104" customWidth="1"/>
    <col min="12551" max="12552" width="10.7109375" style="104" customWidth="1"/>
    <col min="12553" max="12553" width="12.7109375" style="104" customWidth="1"/>
    <col min="12554" max="12554" width="1.7109375" style="104" customWidth="1"/>
    <col min="12555" max="12800" width="9.140625" style="104"/>
    <col min="12801" max="12801" width="1.7109375" style="104" customWidth="1"/>
    <col min="12802" max="12802" width="7.7109375" style="104" customWidth="1"/>
    <col min="12803" max="12804" width="18.7109375" style="104" customWidth="1"/>
    <col min="12805" max="12805" width="6.7109375" style="104" customWidth="1"/>
    <col min="12806" max="12806" width="12.7109375" style="104" customWidth="1"/>
    <col min="12807" max="12808" width="10.7109375" style="104" customWidth="1"/>
    <col min="12809" max="12809" width="12.7109375" style="104" customWidth="1"/>
    <col min="12810" max="12810" width="1.7109375" style="104" customWidth="1"/>
    <col min="12811" max="13056" width="9.140625" style="104"/>
    <col min="13057" max="13057" width="1.7109375" style="104" customWidth="1"/>
    <col min="13058" max="13058" width="7.7109375" style="104" customWidth="1"/>
    <col min="13059" max="13060" width="18.7109375" style="104" customWidth="1"/>
    <col min="13061" max="13061" width="6.7109375" style="104" customWidth="1"/>
    <col min="13062" max="13062" width="12.7109375" style="104" customWidth="1"/>
    <col min="13063" max="13064" width="10.7109375" style="104" customWidth="1"/>
    <col min="13065" max="13065" width="12.7109375" style="104" customWidth="1"/>
    <col min="13066" max="13066" width="1.7109375" style="104" customWidth="1"/>
    <col min="13067" max="13312" width="9.140625" style="104"/>
    <col min="13313" max="13313" width="1.7109375" style="104" customWidth="1"/>
    <col min="13314" max="13314" width="7.7109375" style="104" customWidth="1"/>
    <col min="13315" max="13316" width="18.7109375" style="104" customWidth="1"/>
    <col min="13317" max="13317" width="6.7109375" style="104" customWidth="1"/>
    <col min="13318" max="13318" width="12.7109375" style="104" customWidth="1"/>
    <col min="13319" max="13320" width="10.7109375" style="104" customWidth="1"/>
    <col min="13321" max="13321" width="12.7109375" style="104" customWidth="1"/>
    <col min="13322" max="13322" width="1.7109375" style="104" customWidth="1"/>
    <col min="13323" max="13568" width="9.140625" style="104"/>
    <col min="13569" max="13569" width="1.7109375" style="104" customWidth="1"/>
    <col min="13570" max="13570" width="7.7109375" style="104" customWidth="1"/>
    <col min="13571" max="13572" width="18.7109375" style="104" customWidth="1"/>
    <col min="13573" max="13573" width="6.7109375" style="104" customWidth="1"/>
    <col min="13574" max="13574" width="12.7109375" style="104" customWidth="1"/>
    <col min="13575" max="13576" width="10.7109375" style="104" customWidth="1"/>
    <col min="13577" max="13577" width="12.7109375" style="104" customWidth="1"/>
    <col min="13578" max="13578" width="1.7109375" style="104" customWidth="1"/>
    <col min="13579" max="13824" width="9.140625" style="104"/>
    <col min="13825" max="13825" width="1.7109375" style="104" customWidth="1"/>
    <col min="13826" max="13826" width="7.7109375" style="104" customWidth="1"/>
    <col min="13827" max="13828" width="18.7109375" style="104" customWidth="1"/>
    <col min="13829" max="13829" width="6.7109375" style="104" customWidth="1"/>
    <col min="13830" max="13830" width="12.7109375" style="104" customWidth="1"/>
    <col min="13831" max="13832" width="10.7109375" style="104" customWidth="1"/>
    <col min="13833" max="13833" width="12.7109375" style="104" customWidth="1"/>
    <col min="13834" max="13834" width="1.7109375" style="104" customWidth="1"/>
    <col min="13835" max="14080" width="9.140625" style="104"/>
    <col min="14081" max="14081" width="1.7109375" style="104" customWidth="1"/>
    <col min="14082" max="14082" width="7.7109375" style="104" customWidth="1"/>
    <col min="14083" max="14084" width="18.7109375" style="104" customWidth="1"/>
    <col min="14085" max="14085" width="6.7109375" style="104" customWidth="1"/>
    <col min="14086" max="14086" width="12.7109375" style="104" customWidth="1"/>
    <col min="14087" max="14088" width="10.7109375" style="104" customWidth="1"/>
    <col min="14089" max="14089" width="12.7109375" style="104" customWidth="1"/>
    <col min="14090" max="14090" width="1.7109375" style="104" customWidth="1"/>
    <col min="14091" max="14336" width="9.140625" style="104"/>
    <col min="14337" max="14337" width="1.7109375" style="104" customWidth="1"/>
    <col min="14338" max="14338" width="7.7109375" style="104" customWidth="1"/>
    <col min="14339" max="14340" width="18.7109375" style="104" customWidth="1"/>
    <col min="14341" max="14341" width="6.7109375" style="104" customWidth="1"/>
    <col min="14342" max="14342" width="12.7109375" style="104" customWidth="1"/>
    <col min="14343" max="14344" width="10.7109375" style="104" customWidth="1"/>
    <col min="14345" max="14345" width="12.7109375" style="104" customWidth="1"/>
    <col min="14346" max="14346" width="1.7109375" style="104" customWidth="1"/>
    <col min="14347" max="14592" width="9.140625" style="104"/>
    <col min="14593" max="14593" width="1.7109375" style="104" customWidth="1"/>
    <col min="14594" max="14594" width="7.7109375" style="104" customWidth="1"/>
    <col min="14595" max="14596" width="18.7109375" style="104" customWidth="1"/>
    <col min="14597" max="14597" width="6.7109375" style="104" customWidth="1"/>
    <col min="14598" max="14598" width="12.7109375" style="104" customWidth="1"/>
    <col min="14599" max="14600" width="10.7109375" style="104" customWidth="1"/>
    <col min="14601" max="14601" width="12.7109375" style="104" customWidth="1"/>
    <col min="14602" max="14602" width="1.7109375" style="104" customWidth="1"/>
    <col min="14603" max="14848" width="9.140625" style="104"/>
    <col min="14849" max="14849" width="1.7109375" style="104" customWidth="1"/>
    <col min="14850" max="14850" width="7.7109375" style="104" customWidth="1"/>
    <col min="14851" max="14852" width="18.7109375" style="104" customWidth="1"/>
    <col min="14853" max="14853" width="6.7109375" style="104" customWidth="1"/>
    <col min="14854" max="14854" width="12.7109375" style="104" customWidth="1"/>
    <col min="14855" max="14856" width="10.7109375" style="104" customWidth="1"/>
    <col min="14857" max="14857" width="12.7109375" style="104" customWidth="1"/>
    <col min="14858" max="14858" width="1.7109375" style="104" customWidth="1"/>
    <col min="14859" max="15104" width="9.140625" style="104"/>
    <col min="15105" max="15105" width="1.7109375" style="104" customWidth="1"/>
    <col min="15106" max="15106" width="7.7109375" style="104" customWidth="1"/>
    <col min="15107" max="15108" width="18.7109375" style="104" customWidth="1"/>
    <col min="15109" max="15109" width="6.7109375" style="104" customWidth="1"/>
    <col min="15110" max="15110" width="12.7109375" style="104" customWidth="1"/>
    <col min="15111" max="15112" width="10.7109375" style="104" customWidth="1"/>
    <col min="15113" max="15113" width="12.7109375" style="104" customWidth="1"/>
    <col min="15114" max="15114" width="1.7109375" style="104" customWidth="1"/>
    <col min="15115" max="15360" width="9.140625" style="104"/>
    <col min="15361" max="15361" width="1.7109375" style="104" customWidth="1"/>
    <col min="15362" max="15362" width="7.7109375" style="104" customWidth="1"/>
    <col min="15363" max="15364" width="18.7109375" style="104" customWidth="1"/>
    <col min="15365" max="15365" width="6.7109375" style="104" customWidth="1"/>
    <col min="15366" max="15366" width="12.7109375" style="104" customWidth="1"/>
    <col min="15367" max="15368" width="10.7109375" style="104" customWidth="1"/>
    <col min="15369" max="15369" width="12.7109375" style="104" customWidth="1"/>
    <col min="15370" max="15370" width="1.7109375" style="104" customWidth="1"/>
    <col min="15371" max="15616" width="9.140625" style="104"/>
    <col min="15617" max="15617" width="1.7109375" style="104" customWidth="1"/>
    <col min="15618" max="15618" width="7.7109375" style="104" customWidth="1"/>
    <col min="15619" max="15620" width="18.7109375" style="104" customWidth="1"/>
    <col min="15621" max="15621" width="6.7109375" style="104" customWidth="1"/>
    <col min="15622" max="15622" width="12.7109375" style="104" customWidth="1"/>
    <col min="15623" max="15624" width="10.7109375" style="104" customWidth="1"/>
    <col min="15625" max="15625" width="12.7109375" style="104" customWidth="1"/>
    <col min="15626" max="15626" width="1.7109375" style="104" customWidth="1"/>
    <col min="15627" max="15872" width="9.140625" style="104"/>
    <col min="15873" max="15873" width="1.7109375" style="104" customWidth="1"/>
    <col min="15874" max="15874" width="7.7109375" style="104" customWidth="1"/>
    <col min="15875" max="15876" width="18.7109375" style="104" customWidth="1"/>
    <col min="15877" max="15877" width="6.7109375" style="104" customWidth="1"/>
    <col min="15878" max="15878" width="12.7109375" style="104" customWidth="1"/>
    <col min="15879" max="15880" width="10.7109375" style="104" customWidth="1"/>
    <col min="15881" max="15881" width="12.7109375" style="104" customWidth="1"/>
    <col min="15882" max="15882" width="1.7109375" style="104" customWidth="1"/>
    <col min="15883" max="16128" width="9.140625" style="104"/>
    <col min="16129" max="16129" width="1.7109375" style="104" customWidth="1"/>
    <col min="16130" max="16130" width="7.7109375" style="104" customWidth="1"/>
    <col min="16131" max="16132" width="18.7109375" style="104" customWidth="1"/>
    <col min="16133" max="16133" width="6.7109375" style="104" customWidth="1"/>
    <col min="16134" max="16134" width="12.7109375" style="104" customWidth="1"/>
    <col min="16135" max="16136" width="10.7109375" style="104" customWidth="1"/>
    <col min="16137" max="16137" width="12.7109375" style="104" customWidth="1"/>
    <col min="16138" max="16138" width="1.7109375" style="104" customWidth="1"/>
    <col min="16139" max="16384" width="9.140625" style="104"/>
  </cols>
  <sheetData>
    <row r="1" spans="1:10" s="309" customFormat="1" ht="15.75" x14ac:dyDescent="0.25">
      <c r="A1" s="333"/>
      <c r="B1" s="280" t="s">
        <v>321</v>
      </c>
      <c r="C1" s="334"/>
      <c r="D1" s="335"/>
      <c r="E1" s="335"/>
      <c r="F1" s="335"/>
      <c r="G1" s="335"/>
      <c r="H1" s="336" t="str">
        <f>"SHEET    OF   "&amp;english_quan!L1</f>
        <v xml:space="preserve">SHEET    OF   </v>
      </c>
      <c r="I1" s="426"/>
      <c r="J1" s="333"/>
    </row>
    <row r="2" spans="1:10" s="309" customFormat="1" ht="15.75" x14ac:dyDescent="0.25">
      <c r="A2" s="333"/>
      <c r="B2" s="280" t="s">
        <v>323</v>
      </c>
      <c r="C2" s="334"/>
      <c r="D2" s="335"/>
      <c r="E2" s="335"/>
      <c r="F2" s="335"/>
      <c r="G2" s="335"/>
      <c r="H2" s="334"/>
      <c r="I2" s="427"/>
      <c r="J2" s="333"/>
    </row>
    <row r="3" spans="1:10" s="309" customFormat="1" ht="15.75" x14ac:dyDescent="0.25">
      <c r="A3" s="333"/>
      <c r="B3" s="280" t="s">
        <v>697</v>
      </c>
      <c r="C3" s="334"/>
      <c r="D3" s="335"/>
      <c r="E3" s="335"/>
      <c r="F3" s="335"/>
      <c r="G3" s="335"/>
      <c r="H3" s="336" t="s">
        <v>388</v>
      </c>
      <c r="I3" s="428"/>
      <c r="J3" s="333"/>
    </row>
    <row r="4" spans="1:10" s="309" customFormat="1" ht="15" x14ac:dyDescent="0.2">
      <c r="A4" s="333"/>
      <c r="B4" s="333"/>
      <c r="C4" s="333"/>
      <c r="D4" s="333"/>
      <c r="E4" s="333"/>
      <c r="F4" s="333"/>
      <c r="G4" s="333"/>
      <c r="H4" s="333"/>
      <c r="I4" s="333"/>
      <c r="J4" s="333"/>
    </row>
    <row r="5" spans="1:10" s="313" customFormat="1" ht="30" x14ac:dyDescent="0.4">
      <c r="A5" s="340"/>
      <c r="B5" s="339" t="s">
        <v>389</v>
      </c>
      <c r="C5" s="339"/>
      <c r="D5" s="339"/>
      <c r="E5" s="339"/>
      <c r="F5" s="339"/>
      <c r="G5" s="339"/>
      <c r="H5" s="339"/>
      <c r="I5" s="339"/>
      <c r="J5" s="340"/>
    </row>
    <row r="6" spans="1:10" s="309" customFormat="1" ht="15" x14ac:dyDescent="0.2">
      <c r="A6" s="333"/>
      <c r="B6" s="333"/>
      <c r="C6" s="333"/>
      <c r="D6" s="333"/>
      <c r="E6" s="333"/>
      <c r="F6" s="333"/>
      <c r="G6" s="333"/>
      <c r="H6" s="333"/>
      <c r="I6" s="333"/>
      <c r="J6" s="333"/>
    </row>
    <row r="7" spans="1:10" s="309" customFormat="1" ht="15" x14ac:dyDescent="0.2">
      <c r="A7" s="333"/>
      <c r="B7" s="1529" t="s">
        <v>274</v>
      </c>
      <c r="C7" s="1529" t="s">
        <v>366</v>
      </c>
      <c r="D7" s="1529" t="s">
        <v>366</v>
      </c>
      <c r="E7" s="1529" t="s">
        <v>390</v>
      </c>
      <c r="F7" s="423" t="s">
        <v>391</v>
      </c>
      <c r="G7" s="429" t="s">
        <v>392</v>
      </c>
      <c r="H7" s="430"/>
      <c r="I7" s="423" t="s">
        <v>393</v>
      </c>
      <c r="J7" s="333"/>
    </row>
    <row r="8" spans="1:10" s="309" customFormat="1" ht="15" x14ac:dyDescent="0.2">
      <c r="A8" s="333"/>
      <c r="B8" s="1531"/>
      <c r="C8" s="1531"/>
      <c r="D8" s="1531"/>
      <c r="E8" s="1531"/>
      <c r="F8" s="342" t="s">
        <v>277</v>
      </c>
      <c r="G8" s="431" t="s">
        <v>394</v>
      </c>
      <c r="H8" s="431" t="s">
        <v>395</v>
      </c>
      <c r="I8" s="342" t="s">
        <v>277</v>
      </c>
      <c r="J8" s="333"/>
    </row>
    <row r="9" spans="1:10" s="309" customFormat="1" ht="15" x14ac:dyDescent="0.2">
      <c r="A9" s="333"/>
      <c r="B9" s="1122" t="str">
        <f>Shld_Curb_Gutter!B50</f>
        <v>L</v>
      </c>
      <c r="C9" s="433">
        <f>Shld_Curb_Gutter!C50</f>
        <v>37857.06</v>
      </c>
      <c r="D9" s="433">
        <f>Shld_Curb_Gutter!D50</f>
        <v>39254.870000000003</v>
      </c>
      <c r="E9" s="433" t="str">
        <f>Shld_Curb_Gutter!E50</f>
        <v>LT</v>
      </c>
      <c r="F9" s="434">
        <f>Shld_Curb_Gutter!J50</f>
        <v>1364.66</v>
      </c>
      <c r="G9" s="432"/>
      <c r="H9" s="432"/>
      <c r="I9" s="435">
        <f>SUM(F9-G9-H9)</f>
        <v>1364.66</v>
      </c>
      <c r="J9" s="436"/>
    </row>
    <row r="10" spans="1:10" s="309" customFormat="1" ht="15" x14ac:dyDescent="0.2">
      <c r="A10" s="333"/>
      <c r="B10" s="1122" t="str">
        <f>Shld_Curb_Gutter!B51</f>
        <v>L</v>
      </c>
      <c r="C10" s="433">
        <f>Shld_Curb_Gutter!C51</f>
        <v>37843.97</v>
      </c>
      <c r="D10" s="433">
        <f>Shld_Curb_Gutter!D51</f>
        <v>38178.79</v>
      </c>
      <c r="E10" s="433" t="str">
        <f>Shld_Curb_Gutter!E51</f>
        <v>RT</v>
      </c>
      <c r="F10" s="434">
        <f>Shld_Curb_Gutter!J51</f>
        <v>339.27</v>
      </c>
      <c r="G10" s="432"/>
      <c r="H10" s="432"/>
      <c r="I10" s="435">
        <f t="shared" ref="I10:I25" si="0">SUM(F10-G10-H10)</f>
        <v>339.27</v>
      </c>
      <c r="J10" s="436"/>
    </row>
    <row r="11" spans="1:10" s="309" customFormat="1" ht="15" x14ac:dyDescent="0.2">
      <c r="A11" s="333"/>
      <c r="B11" s="1122" t="str">
        <f>Shld_Curb_Gutter!B52</f>
        <v>L</v>
      </c>
      <c r="C11" s="433">
        <f>Shld_Curb_Gutter!C52</f>
        <v>38326.11</v>
      </c>
      <c r="D11" s="433">
        <f>Shld_Curb_Gutter!D52</f>
        <v>38619.86</v>
      </c>
      <c r="E11" s="433" t="str">
        <f>Shld_Curb_Gutter!E52</f>
        <v>RT</v>
      </c>
      <c r="F11" s="434">
        <f>Shld_Curb_Gutter!J52</f>
        <v>309.14999999999998</v>
      </c>
      <c r="G11" s="432"/>
      <c r="H11" s="432"/>
      <c r="I11" s="435">
        <f t="shared" si="0"/>
        <v>309.14999999999998</v>
      </c>
      <c r="J11" s="436"/>
    </row>
    <row r="12" spans="1:10" s="309" customFormat="1" ht="15" x14ac:dyDescent="0.2">
      <c r="A12" s="333"/>
      <c r="B12" s="1122" t="str">
        <f>Shld_Curb_Gutter!B53</f>
        <v>L</v>
      </c>
      <c r="C12" s="433">
        <f>Shld_Curb_Gutter!C53</f>
        <v>38768.18</v>
      </c>
      <c r="D12" s="433">
        <f>Shld_Curb_Gutter!D53</f>
        <v>39278.6</v>
      </c>
      <c r="E12" s="433" t="str">
        <f>Shld_Curb_Gutter!E53</f>
        <v>RT</v>
      </c>
      <c r="F12" s="434">
        <f>Shld_Curb_Gutter!J53</f>
        <v>531.74</v>
      </c>
      <c r="G12" s="432"/>
      <c r="H12" s="432"/>
      <c r="I12" s="435">
        <f t="shared" ref="I12" si="1">SUM(F12-G12-H12)</f>
        <v>531.74</v>
      </c>
      <c r="J12" s="436"/>
    </row>
    <row r="13" spans="1:10" s="309" customFormat="1" ht="15" x14ac:dyDescent="0.2">
      <c r="A13" s="333"/>
      <c r="B13" s="1122" t="str">
        <f>Shld_Curb_Gutter!B54</f>
        <v>L</v>
      </c>
      <c r="C13" s="433">
        <f>Shld_Curb_Gutter!C54</f>
        <v>39426.33</v>
      </c>
      <c r="D13" s="433">
        <f>Shld_Curb_Gutter!D54</f>
        <v>39948.050000000003</v>
      </c>
      <c r="E13" s="433" t="str">
        <f>Shld_Curb_Gutter!E54</f>
        <v>LT</v>
      </c>
      <c r="F13" s="434">
        <f>Shld_Curb_Gutter!J54</f>
        <v>521.71630000000005</v>
      </c>
      <c r="G13" s="432"/>
      <c r="H13" s="432"/>
      <c r="I13" s="435">
        <f t="shared" si="0"/>
        <v>521.71630000000005</v>
      </c>
      <c r="J13" s="436"/>
    </row>
    <row r="14" spans="1:10" s="309" customFormat="1" ht="15" x14ac:dyDescent="0.2">
      <c r="A14" s="333"/>
      <c r="B14" s="1122" t="str">
        <f>Shld_Curb_Gutter!B55</f>
        <v>L</v>
      </c>
      <c r="C14" s="433">
        <f>Shld_Curb_Gutter!C55</f>
        <v>39423.550000000003</v>
      </c>
      <c r="D14" s="433">
        <f>Shld_Curb_Gutter!D55</f>
        <v>39923.4</v>
      </c>
      <c r="E14" s="433" t="str">
        <f>Shld_Curb_Gutter!E55</f>
        <v>RT</v>
      </c>
      <c r="F14" s="434">
        <f>Shld_Curb_Gutter!J55</f>
        <v>500.79</v>
      </c>
      <c r="G14" s="432"/>
      <c r="H14" s="432"/>
      <c r="I14" s="435">
        <f t="shared" si="0"/>
        <v>500.79</v>
      </c>
      <c r="J14" s="436"/>
    </row>
    <row r="15" spans="1:10" s="309" customFormat="1" ht="15" x14ac:dyDescent="0.2">
      <c r="A15" s="333"/>
      <c r="B15" s="1122" t="str">
        <f>Shld_Curb_Gutter!B56</f>
        <v>L</v>
      </c>
      <c r="C15" s="433">
        <f>Shld_Curb_Gutter!C56</f>
        <v>40079.18</v>
      </c>
      <c r="D15" s="433">
        <f>Shld_Curb_Gutter!D56</f>
        <v>40815.71</v>
      </c>
      <c r="E15" s="433" t="str">
        <f>Shld_Curb_Gutter!E56</f>
        <v>LT</v>
      </c>
      <c r="F15" s="434">
        <f>Shld_Curb_Gutter!J56</f>
        <v>735.88</v>
      </c>
      <c r="G15" s="432"/>
      <c r="H15" s="432"/>
      <c r="I15" s="435">
        <f t="shared" si="0"/>
        <v>735.88</v>
      </c>
      <c r="J15" s="436"/>
    </row>
    <row r="16" spans="1:10" s="309" customFormat="1" ht="15" x14ac:dyDescent="0.2">
      <c r="A16" s="333"/>
      <c r="B16" s="1122" t="str">
        <f>Shld_Curb_Gutter!B57</f>
        <v>L</v>
      </c>
      <c r="C16" s="433">
        <f>Shld_Curb_Gutter!C57</f>
        <v>40045.68</v>
      </c>
      <c r="D16" s="433">
        <f>Shld_Curb_Gutter!D57</f>
        <v>40102.89</v>
      </c>
      <c r="E16" s="433" t="str">
        <f>Shld_Curb_Gutter!E57</f>
        <v>RT</v>
      </c>
      <c r="F16" s="434">
        <f>Shld_Curb_Gutter!J57</f>
        <v>406.94</v>
      </c>
      <c r="G16" s="432"/>
      <c r="H16" s="432"/>
      <c r="I16" s="435">
        <f t="shared" si="0"/>
        <v>406.94</v>
      </c>
      <c r="J16" s="436"/>
    </row>
    <row r="17" spans="1:10" s="309" customFormat="1" ht="15" x14ac:dyDescent="0.2">
      <c r="A17" s="333"/>
      <c r="B17" s="1122" t="str">
        <f>Shld_Curb_Gutter!B58</f>
        <v>L</v>
      </c>
      <c r="C17" s="433">
        <f>Shld_Curb_Gutter!C58</f>
        <v>40307.53</v>
      </c>
      <c r="D17" s="433">
        <f>Shld_Curb_Gutter!D58</f>
        <v>40556.410000000003</v>
      </c>
      <c r="E17" s="433" t="str">
        <f>Shld_Curb_Gutter!E58</f>
        <v>RT</v>
      </c>
      <c r="F17" s="434">
        <f>Shld_Curb_Gutter!J58</f>
        <v>261.24</v>
      </c>
      <c r="G17" s="432"/>
      <c r="H17" s="432"/>
      <c r="I17" s="435">
        <f t="shared" ref="I17" si="2">SUM(F17-G17-H17)</f>
        <v>261.24</v>
      </c>
      <c r="J17" s="436"/>
    </row>
    <row r="18" spans="1:10" s="309" customFormat="1" ht="15" x14ac:dyDescent="0.2">
      <c r="A18" s="333"/>
      <c r="B18" s="1122" t="str">
        <f>Shld_Curb_Gutter!B59</f>
        <v>L</v>
      </c>
      <c r="C18" s="433">
        <f>Shld_Curb_Gutter!C59</f>
        <v>40644.33</v>
      </c>
      <c r="D18" s="433">
        <f>Shld_Curb_Gutter!D59</f>
        <v>40882.910000000003</v>
      </c>
      <c r="E18" s="433" t="str">
        <f>Shld_Curb_Gutter!E59</f>
        <v>RT</v>
      </c>
      <c r="F18" s="434">
        <f>Shld_Curb_Gutter!J59</f>
        <v>239.52</v>
      </c>
      <c r="G18" s="432"/>
      <c r="H18" s="432"/>
      <c r="I18" s="435">
        <f t="shared" ref="I18" si="3">SUM(F18-G18-H18)</f>
        <v>239.52</v>
      </c>
      <c r="J18" s="436"/>
    </row>
    <row r="19" spans="1:10" s="309" customFormat="1" ht="15" x14ac:dyDescent="0.2">
      <c r="A19" s="333"/>
      <c r="B19" s="1122" t="str">
        <f>Shld_Curb_Gutter!B60</f>
        <v>L</v>
      </c>
      <c r="C19" s="433">
        <f>Shld_Curb_Gutter!C60</f>
        <v>40937.629999999997</v>
      </c>
      <c r="D19" s="433">
        <f>Shld_Curb_Gutter!D60</f>
        <v>41146.21</v>
      </c>
      <c r="E19" s="433" t="str">
        <f>Shld_Curb_Gutter!E60</f>
        <v>LT</v>
      </c>
      <c r="F19" s="434">
        <f>Shld_Curb_Gutter!J60</f>
        <v>201.71719999999999</v>
      </c>
      <c r="G19" s="432"/>
      <c r="H19" s="432"/>
      <c r="I19" s="435">
        <f t="shared" si="0"/>
        <v>201.71719999999999</v>
      </c>
      <c r="J19" s="436"/>
    </row>
    <row r="20" spans="1:10" s="309" customFormat="1" ht="15" x14ac:dyDescent="0.2">
      <c r="A20" s="333"/>
      <c r="B20" s="1122" t="str">
        <f>Shld_Curb_Gutter!B61</f>
        <v>L</v>
      </c>
      <c r="C20" s="433">
        <f>Shld_Curb_Gutter!C61</f>
        <v>40952.14</v>
      </c>
      <c r="D20" s="433">
        <f>Shld_Curb_Gutter!D61</f>
        <v>41169.699999999997</v>
      </c>
      <c r="E20" s="433" t="str">
        <f>Shld_Curb_Gutter!E61</f>
        <v>RT</v>
      </c>
      <c r="F20" s="434">
        <f>Shld_Curb_Gutter!J61</f>
        <v>226.86</v>
      </c>
      <c r="G20" s="432"/>
      <c r="H20" s="432"/>
      <c r="I20" s="435">
        <f t="shared" si="0"/>
        <v>226.86</v>
      </c>
      <c r="J20" s="436"/>
    </row>
    <row r="21" spans="1:10" s="309" customFormat="1" ht="15" x14ac:dyDescent="0.2">
      <c r="A21" s="333"/>
      <c r="B21" s="1122" t="str">
        <f>Shld_Curb_Gutter!B62</f>
        <v>L</v>
      </c>
      <c r="C21" s="433">
        <f>Shld_Curb_Gutter!C62</f>
        <v>41308.26</v>
      </c>
      <c r="D21" s="433">
        <f>Shld_Curb_Gutter!D62</f>
        <v>41988.45</v>
      </c>
      <c r="E21" s="433" t="str">
        <f>Shld_Curb_Gutter!E62</f>
        <v>LT</v>
      </c>
      <c r="F21" s="434">
        <f>Shld_Curb_Gutter!J62</f>
        <v>664.76</v>
      </c>
      <c r="G21" s="432"/>
      <c r="H21" s="432"/>
      <c r="I21" s="435">
        <f t="shared" si="0"/>
        <v>664.76</v>
      </c>
      <c r="J21" s="436"/>
    </row>
    <row r="22" spans="1:10" s="309" customFormat="1" ht="15" x14ac:dyDescent="0.2">
      <c r="A22" s="333"/>
      <c r="B22" s="1122" t="str">
        <f>Shld_Curb_Gutter!B63</f>
        <v>L</v>
      </c>
      <c r="C22" s="433">
        <f>Shld_Curb_Gutter!C63</f>
        <v>41351.620000000003</v>
      </c>
      <c r="D22" s="433">
        <f>Shld_Curb_Gutter!D63</f>
        <v>45422.91</v>
      </c>
      <c r="E22" s="433" t="str">
        <f>Shld_Curb_Gutter!E63</f>
        <v>RT</v>
      </c>
      <c r="F22" s="434">
        <f>Shld_Curb_Gutter!J63</f>
        <v>4072.61</v>
      </c>
      <c r="G22" s="432"/>
      <c r="H22" s="432"/>
      <c r="I22" s="435">
        <f t="shared" si="0"/>
        <v>4072.61</v>
      </c>
      <c r="J22" s="436"/>
    </row>
    <row r="23" spans="1:10" s="309" customFormat="1" ht="15" x14ac:dyDescent="0.2">
      <c r="A23" s="333"/>
      <c r="B23" s="1122" t="str">
        <f>Shld_Curb_Gutter!B64</f>
        <v>L</v>
      </c>
      <c r="C23" s="433">
        <f>Shld_Curb_Gutter!C64</f>
        <v>42125.440000000002</v>
      </c>
      <c r="D23" s="433">
        <f>Shld_Curb_Gutter!D64</f>
        <v>43468.09</v>
      </c>
      <c r="E23" s="433" t="str">
        <f>Shld_Curb_Gutter!E64</f>
        <v>LT</v>
      </c>
      <c r="F23" s="434">
        <f>Shld_Curb_Gutter!J64</f>
        <v>1347.2499</v>
      </c>
      <c r="G23" s="432"/>
      <c r="H23" s="432"/>
      <c r="I23" s="435">
        <f t="shared" si="0"/>
        <v>1347.2499</v>
      </c>
      <c r="J23" s="436"/>
    </row>
    <row r="24" spans="1:10" s="309" customFormat="1" ht="15" x14ac:dyDescent="0.2">
      <c r="A24" s="333"/>
      <c r="B24" s="1122" t="str">
        <f>Shld_Curb_Gutter!B65</f>
        <v>L</v>
      </c>
      <c r="C24" s="433">
        <f>Shld_Curb_Gutter!C65</f>
        <v>43592.21</v>
      </c>
      <c r="D24" s="433">
        <f>Shld_Curb_Gutter!D65</f>
        <v>43946.37</v>
      </c>
      <c r="E24" s="433" t="str">
        <f>Shld_Curb_Gutter!E65</f>
        <v>LT</v>
      </c>
      <c r="F24" s="434">
        <f>Shld_Curb_Gutter!J65</f>
        <v>354.16719999999998</v>
      </c>
      <c r="G24" s="432"/>
      <c r="H24" s="432"/>
      <c r="I24" s="435">
        <f t="shared" si="0"/>
        <v>354.16719999999998</v>
      </c>
      <c r="J24" s="436"/>
    </row>
    <row r="25" spans="1:10" s="309" customFormat="1" ht="15" x14ac:dyDescent="0.2">
      <c r="A25" s="333"/>
      <c r="B25" s="1122" t="str">
        <f>Shld_Curb_Gutter!B66</f>
        <v>L</v>
      </c>
      <c r="C25" s="433">
        <f>Shld_Curb_Gutter!C66</f>
        <v>44100.02</v>
      </c>
      <c r="D25" s="433">
        <f>Shld_Curb_Gutter!D66</f>
        <v>45420.1</v>
      </c>
      <c r="E25" s="433" t="str">
        <f>Shld_Curb_Gutter!E66</f>
        <v>LT</v>
      </c>
      <c r="F25" s="434">
        <f>Shld_Curb_Gutter!J66</f>
        <v>1374.9694</v>
      </c>
      <c r="G25" s="432"/>
      <c r="H25" s="432"/>
      <c r="I25" s="435">
        <f t="shared" si="0"/>
        <v>1374.9694</v>
      </c>
      <c r="J25" s="436"/>
    </row>
    <row r="26" spans="1:10" s="309" customFormat="1" ht="15" x14ac:dyDescent="0.2">
      <c r="A26" s="333"/>
      <c r="B26" s="1122" t="str">
        <f>Shld_Curb_Gutter!B67</f>
        <v>L</v>
      </c>
      <c r="C26" s="433">
        <f>Shld_Curb_Gutter!C67</f>
        <v>45553.03</v>
      </c>
      <c r="D26" s="433">
        <f>Shld_Curb_Gutter!D67</f>
        <v>45907.16</v>
      </c>
      <c r="E26" s="433" t="str">
        <f>Shld_Curb_Gutter!E67</f>
        <v>LT</v>
      </c>
      <c r="F26" s="434">
        <f>Shld_Curb_Gutter!J67</f>
        <v>354.1259</v>
      </c>
      <c r="G26" s="432"/>
      <c r="H26" s="432"/>
      <c r="I26" s="435">
        <f t="shared" ref="I26:I27" si="4">SUM(F26-G26-H26)</f>
        <v>354.1259</v>
      </c>
      <c r="J26" s="436"/>
    </row>
    <row r="27" spans="1:10" s="309" customFormat="1" ht="15" x14ac:dyDescent="0.2">
      <c r="A27" s="333"/>
      <c r="B27" s="1122" t="str">
        <f>Shld_Curb_Gutter!B68</f>
        <v>L</v>
      </c>
      <c r="C27" s="433">
        <f>Shld_Curb_Gutter!C68</f>
        <v>45543.57</v>
      </c>
      <c r="D27" s="433">
        <f>Shld_Curb_Gutter!D68</f>
        <v>47939.87</v>
      </c>
      <c r="E27" s="433" t="str">
        <f>Shld_Curb_Gutter!E68</f>
        <v>RT</v>
      </c>
      <c r="F27" s="434">
        <f>Shld_Curb_Gutter!J68</f>
        <v>2402.9933999999998</v>
      </c>
      <c r="G27" s="432"/>
      <c r="H27" s="432"/>
      <c r="I27" s="435">
        <f t="shared" si="4"/>
        <v>2402.9933999999998</v>
      </c>
      <c r="J27" s="436"/>
    </row>
    <row r="28" spans="1:10" s="309" customFormat="1" ht="15" x14ac:dyDescent="0.2">
      <c r="A28" s="333"/>
      <c r="B28" s="1122" t="str">
        <f>Shld_Curb_Gutter!B69</f>
        <v>L</v>
      </c>
      <c r="C28" s="433">
        <f>Shld_Curb_Gutter!C69</f>
        <v>46026.28</v>
      </c>
      <c r="D28" s="433">
        <f>Shld_Curb_Gutter!D69</f>
        <v>47952.959999999999</v>
      </c>
      <c r="E28" s="433" t="str">
        <f>Shld_Curb_Gutter!E69</f>
        <v>LT</v>
      </c>
      <c r="F28" s="434">
        <f>Shld_Curb_Gutter!J69</f>
        <v>1981.43</v>
      </c>
      <c r="G28" s="432"/>
      <c r="H28" s="432"/>
      <c r="I28" s="435">
        <f t="shared" ref="I28:I58" si="5">SUM(F28-G28-H28)</f>
        <v>1981.43</v>
      </c>
      <c r="J28" s="436"/>
    </row>
    <row r="29" spans="1:10" s="309" customFormat="1" ht="15" x14ac:dyDescent="0.2">
      <c r="A29" s="333"/>
      <c r="B29" s="1122" t="str">
        <f>Shld_Curb_Gutter!B84</f>
        <v>Y8</v>
      </c>
      <c r="C29" s="433">
        <f>Shld_Curb_Gutter!C84</f>
        <v>1054.4000000000001</v>
      </c>
      <c r="D29" s="433">
        <f>Shld_Curb_Gutter!D84</f>
        <v>1146.45</v>
      </c>
      <c r="E29" s="433" t="str">
        <f>Shld_Curb_Gutter!E84</f>
        <v>RT</v>
      </c>
      <c r="F29" s="434">
        <f>Shld_Curb_Gutter!J84</f>
        <v>110.28</v>
      </c>
      <c r="G29" s="432"/>
      <c r="H29" s="432"/>
      <c r="I29" s="435">
        <f t="shared" si="5"/>
        <v>110.28</v>
      </c>
      <c r="J29" s="436"/>
    </row>
    <row r="30" spans="1:10" s="309" customFormat="1" ht="15" x14ac:dyDescent="0.2">
      <c r="A30" s="333"/>
      <c r="B30" s="1122" t="str">
        <f>Shld_Curb_Gutter!B85</f>
        <v>Y8</v>
      </c>
      <c r="C30" s="433">
        <f>Shld_Curb_Gutter!C85</f>
        <v>1072.93</v>
      </c>
      <c r="D30" s="433">
        <f>Shld_Curb_Gutter!D85</f>
        <v>1434.48</v>
      </c>
      <c r="E30" s="433" t="str">
        <f>Shld_Curb_Gutter!E85</f>
        <v>LT</v>
      </c>
      <c r="F30" s="434">
        <f>Shld_Curb_Gutter!J85</f>
        <v>303.10000000000002</v>
      </c>
      <c r="G30" s="432"/>
      <c r="H30" s="432"/>
      <c r="I30" s="435">
        <f t="shared" si="5"/>
        <v>303.10000000000002</v>
      </c>
      <c r="J30" s="436"/>
    </row>
    <row r="31" spans="1:10" s="309" customFormat="1" ht="15" x14ac:dyDescent="0.2">
      <c r="A31" s="333"/>
      <c r="B31" s="1122" t="str">
        <f>Shld_Curb_Gutter!B88</f>
        <v>Y9</v>
      </c>
      <c r="C31" s="433">
        <f>Shld_Curb_Gutter!C88</f>
        <v>1052.96</v>
      </c>
      <c r="D31" s="433">
        <f>Shld_Curb_Gutter!D88</f>
        <v>1184.3</v>
      </c>
      <c r="E31" s="433" t="str">
        <f>Shld_Curb_Gutter!E88</f>
        <v>RT</v>
      </c>
      <c r="F31" s="434">
        <f>Shld_Curb_Gutter!J88</f>
        <v>153.52000000000001</v>
      </c>
      <c r="G31" s="432"/>
      <c r="H31" s="432"/>
      <c r="I31" s="435">
        <f t="shared" si="5"/>
        <v>153.52000000000001</v>
      </c>
      <c r="J31" s="436"/>
    </row>
    <row r="32" spans="1:10" s="309" customFormat="1" ht="15" x14ac:dyDescent="0.2">
      <c r="A32" s="333"/>
      <c r="B32" s="1122" t="str">
        <f>Shld_Curb_Gutter!B89</f>
        <v>Y9</v>
      </c>
      <c r="C32" s="433">
        <f>Shld_Curb_Gutter!C89</f>
        <v>1107.46</v>
      </c>
      <c r="D32" s="433">
        <f>Shld_Curb_Gutter!D89</f>
        <v>1143.8599999999999</v>
      </c>
      <c r="E32" s="433" t="str">
        <f>Shld_Curb_Gutter!E89</f>
        <v>LT</v>
      </c>
      <c r="F32" s="434">
        <f>Shld_Curb_Gutter!J89</f>
        <v>60.2</v>
      </c>
      <c r="G32" s="432"/>
      <c r="H32" s="432"/>
      <c r="I32" s="435">
        <f t="shared" si="5"/>
        <v>60.2</v>
      </c>
      <c r="J32" s="436"/>
    </row>
    <row r="33" spans="1:10" s="309" customFormat="1" ht="15" x14ac:dyDescent="0.2">
      <c r="A33" s="333"/>
      <c r="B33" s="1122" t="str">
        <f>Shld_Curb_Gutter!B90</f>
        <v>Y9</v>
      </c>
      <c r="C33" s="433">
        <f>Shld_Curb_Gutter!C90</f>
        <v>1256.47</v>
      </c>
      <c r="D33" s="433">
        <f>Shld_Curb_Gutter!D90</f>
        <v>1456.42</v>
      </c>
      <c r="E33" s="433" t="str">
        <f>Shld_Curb_Gutter!E90</f>
        <v>LT</v>
      </c>
      <c r="F33" s="434">
        <f>Shld_Curb_Gutter!J90</f>
        <v>210.66</v>
      </c>
      <c r="G33" s="432"/>
      <c r="H33" s="432"/>
      <c r="I33" s="435">
        <f t="shared" si="5"/>
        <v>210.66</v>
      </c>
      <c r="J33" s="436"/>
    </row>
    <row r="34" spans="1:10" s="309" customFormat="1" ht="15" x14ac:dyDescent="0.2">
      <c r="A34" s="333"/>
      <c r="B34" s="1122" t="str">
        <f>Shld_Curb_Gutter!B91</f>
        <v>Y9</v>
      </c>
      <c r="C34" s="433">
        <f>Shld_Curb_Gutter!C91</f>
        <v>1285.8399999999999</v>
      </c>
      <c r="D34" s="433">
        <f>Shld_Curb_Gutter!D91</f>
        <v>1335.99</v>
      </c>
      <c r="E34" s="433" t="str">
        <f>Shld_Curb_Gutter!E91</f>
        <v>RT</v>
      </c>
      <c r="F34" s="434">
        <f>Shld_Curb_Gutter!J91</f>
        <v>74.069999999999993</v>
      </c>
      <c r="G34" s="432"/>
      <c r="H34" s="432"/>
      <c r="I34" s="435">
        <f t="shared" si="5"/>
        <v>74.069999999999993</v>
      </c>
      <c r="J34" s="436"/>
    </row>
    <row r="35" spans="1:10" s="309" customFormat="1" ht="15" x14ac:dyDescent="0.2">
      <c r="A35" s="333"/>
      <c r="B35" s="1122" t="str">
        <f>Shld_Curb_Gutter!B94</f>
        <v>Y10</v>
      </c>
      <c r="C35" s="433">
        <f>Shld_Curb_Gutter!C94</f>
        <v>1454.78</v>
      </c>
      <c r="D35" s="433">
        <f>Shld_Curb_Gutter!D94</f>
        <v>1500.78</v>
      </c>
      <c r="E35" s="433" t="str">
        <f>Shld_Curb_Gutter!E94</f>
        <v>RT</v>
      </c>
      <c r="F35" s="434">
        <f>Shld_Curb_Gutter!J94</f>
        <v>71.886399999999995</v>
      </c>
      <c r="G35" s="432"/>
      <c r="H35" s="432"/>
      <c r="I35" s="435">
        <f t="shared" si="5"/>
        <v>71.886399999999995</v>
      </c>
      <c r="J35" s="436"/>
    </row>
    <row r="36" spans="1:10" s="309" customFormat="1" ht="15" x14ac:dyDescent="0.2">
      <c r="A36" s="333"/>
      <c r="B36" s="1122" t="str">
        <f>Shld_Curb_Gutter!B95</f>
        <v>Y10</v>
      </c>
      <c r="C36" s="433">
        <f>Shld_Curb_Gutter!C95</f>
        <v>1452.43</v>
      </c>
      <c r="D36" s="433">
        <f>Shld_Curb_Gutter!D95</f>
        <v>1498.36</v>
      </c>
      <c r="E36" s="433" t="str">
        <f>Shld_Curb_Gutter!E95</f>
        <v>LT</v>
      </c>
      <c r="F36" s="434">
        <f>Shld_Curb_Gutter!J95</f>
        <v>74.72</v>
      </c>
      <c r="G36" s="432"/>
      <c r="H36" s="432"/>
      <c r="I36" s="435">
        <f t="shared" si="5"/>
        <v>74.72</v>
      </c>
      <c r="J36" s="436"/>
    </row>
    <row r="37" spans="1:10" s="309" customFormat="1" ht="15" x14ac:dyDescent="0.2">
      <c r="A37" s="333"/>
      <c r="B37" s="1122" t="str">
        <f>Shld_Curb_Gutter!B98</f>
        <v>Y11</v>
      </c>
      <c r="C37" s="433">
        <f>Shld_Curb_Gutter!C98</f>
        <v>1350</v>
      </c>
      <c r="D37" s="433">
        <f>Shld_Curb_Gutter!D98</f>
        <v>1442.28</v>
      </c>
      <c r="E37" s="433" t="str">
        <f>Shld_Curb_Gutter!E98</f>
        <v>RT</v>
      </c>
      <c r="F37" s="434">
        <f>Shld_Curb_Gutter!J98</f>
        <v>139.59</v>
      </c>
      <c r="G37" s="432"/>
      <c r="H37" s="432"/>
      <c r="I37" s="435">
        <f t="shared" si="5"/>
        <v>139.59</v>
      </c>
      <c r="J37" s="436"/>
    </row>
    <row r="38" spans="1:10" s="309" customFormat="1" ht="15" x14ac:dyDescent="0.2">
      <c r="A38" s="333"/>
      <c r="B38" s="1122" t="str">
        <f>Shld_Curb_Gutter!B99</f>
        <v>Y11</v>
      </c>
      <c r="C38" s="433">
        <f>Shld_Curb_Gutter!C99</f>
        <v>1350</v>
      </c>
      <c r="D38" s="433">
        <f>Shld_Curb_Gutter!D99</f>
        <v>1449.11</v>
      </c>
      <c r="E38" s="433" t="str">
        <f>Shld_Curb_Gutter!E99</f>
        <v>LT</v>
      </c>
      <c r="F38" s="434">
        <f>Shld_Curb_Gutter!J99</f>
        <v>124.54</v>
      </c>
      <c r="G38" s="432"/>
      <c r="H38" s="432"/>
      <c r="I38" s="435">
        <f t="shared" si="5"/>
        <v>124.54</v>
      </c>
      <c r="J38" s="436"/>
    </row>
    <row r="39" spans="1:10" s="309" customFormat="1" ht="15" x14ac:dyDescent="0.2">
      <c r="A39" s="333"/>
      <c r="B39" s="1122" t="str">
        <f>Shld_Curb_Gutter!B102</f>
        <v>Y12_REV</v>
      </c>
      <c r="C39" s="433">
        <f>Shld_Curb_Gutter!C102</f>
        <v>1048.53</v>
      </c>
      <c r="D39" s="433">
        <f>Shld_Curb_Gutter!D102</f>
        <v>1558.37</v>
      </c>
      <c r="E39" s="993" t="s">
        <v>205</v>
      </c>
      <c r="F39" s="434">
        <f>Shld_Curb_Gutter!J102</f>
        <v>549.04999999999995</v>
      </c>
      <c r="G39" s="432"/>
      <c r="H39" s="432"/>
      <c r="I39" s="435">
        <f t="shared" si="5"/>
        <v>549.04999999999995</v>
      </c>
      <c r="J39" s="436"/>
    </row>
    <row r="40" spans="1:10" s="309" customFormat="1" ht="15" x14ac:dyDescent="0.2">
      <c r="A40" s="333"/>
      <c r="B40" s="1122" t="str">
        <f>Shld_Curb_Gutter!B103</f>
        <v>Y12_REV</v>
      </c>
      <c r="C40" s="433">
        <f>Shld_Curb_Gutter!C103</f>
        <v>1038.83</v>
      </c>
      <c r="D40" s="433">
        <f>Shld_Curb_Gutter!D103</f>
        <v>1249.73</v>
      </c>
      <c r="E40" s="433" t="str">
        <f>Shld_Curb_Gutter!E103</f>
        <v>RT</v>
      </c>
      <c r="F40" s="434">
        <f>Shld_Curb_Gutter!J103</f>
        <v>260.24</v>
      </c>
      <c r="G40" s="432"/>
      <c r="H40" s="432"/>
      <c r="I40" s="435">
        <f t="shared" si="5"/>
        <v>260.24</v>
      </c>
      <c r="J40" s="436"/>
    </row>
    <row r="41" spans="1:10" s="309" customFormat="1" ht="15" x14ac:dyDescent="0.2">
      <c r="A41" s="333"/>
      <c r="B41" s="1122" t="str">
        <f>Shld_Curb_Gutter!B104</f>
        <v>Y12_REV</v>
      </c>
      <c r="C41" s="433">
        <f>Shld_Curb_Gutter!C104</f>
        <v>1583.99</v>
      </c>
      <c r="D41" s="433">
        <f>Shld_Curb_Gutter!D104</f>
        <v>1908.61</v>
      </c>
      <c r="E41" s="433" t="str">
        <f>Shld_Curb_Gutter!E104</f>
        <v>LT</v>
      </c>
      <c r="F41" s="434">
        <f>Shld_Curb_Gutter!J104</f>
        <v>347.3</v>
      </c>
      <c r="G41" s="432"/>
      <c r="H41" s="432"/>
      <c r="I41" s="435">
        <f t="shared" ref="I41" si="6">SUM(F41-G41-H41)</f>
        <v>347.3</v>
      </c>
      <c r="J41" s="436"/>
    </row>
    <row r="42" spans="1:10" s="309" customFormat="1" ht="15" x14ac:dyDescent="0.2">
      <c r="A42" s="333"/>
      <c r="B42" s="1122" t="str">
        <f>Shld_Curb_Gutter!B105</f>
        <v>Y12_REV</v>
      </c>
      <c r="C42" s="433">
        <f>Shld_Curb_Gutter!C105</f>
        <v>1340.12</v>
      </c>
      <c r="D42" s="433">
        <f>Shld_Curb_Gutter!D105</f>
        <v>1908.61</v>
      </c>
      <c r="E42" s="433" t="str">
        <f>Shld_Curb_Gutter!E105</f>
        <v>RT</v>
      </c>
      <c r="F42" s="434">
        <f>Shld_Curb_Gutter!J105</f>
        <v>569.33000000000004</v>
      </c>
      <c r="G42" s="432"/>
      <c r="H42" s="432"/>
      <c r="I42" s="435">
        <f t="shared" si="5"/>
        <v>569.33000000000004</v>
      </c>
      <c r="J42" s="436"/>
    </row>
    <row r="43" spans="1:10" s="309" customFormat="1" ht="15" x14ac:dyDescent="0.2">
      <c r="A43" s="333"/>
      <c r="B43" s="1122" t="str">
        <f>Shld_Curb_Gutter!B113</f>
        <v>Y13</v>
      </c>
      <c r="C43" s="433">
        <f>Shld_Curb_Gutter!C113</f>
        <v>1040</v>
      </c>
      <c r="D43" s="433">
        <f>Shld_Curb_Gutter!D113</f>
        <v>1249.23</v>
      </c>
      <c r="E43" s="433" t="str">
        <f>Shld_Curb_Gutter!E113</f>
        <v>LT</v>
      </c>
      <c r="F43" s="434">
        <f>Shld_Curb_Gutter!J113</f>
        <v>240.92</v>
      </c>
      <c r="G43" s="432"/>
      <c r="H43" s="432"/>
      <c r="I43" s="435">
        <f t="shared" si="5"/>
        <v>240.92</v>
      </c>
      <c r="J43" s="436"/>
    </row>
    <row r="44" spans="1:10" s="309" customFormat="1" ht="15" x14ac:dyDescent="0.2">
      <c r="A44" s="333"/>
      <c r="B44" s="1122" t="str">
        <f>Shld_Curb_Gutter!B114</f>
        <v>Y13</v>
      </c>
      <c r="C44" s="433">
        <f>Shld_Curb_Gutter!C114</f>
        <v>1040</v>
      </c>
      <c r="D44" s="433">
        <f>Shld_Curb_Gutter!D114</f>
        <v>1167.76</v>
      </c>
      <c r="E44" s="433" t="str">
        <f>Shld_Curb_Gutter!E114</f>
        <v>RT</v>
      </c>
      <c r="F44" s="434">
        <f>Shld_Curb_Gutter!J114</f>
        <v>128.72999999999999</v>
      </c>
      <c r="G44" s="432"/>
      <c r="H44" s="432"/>
      <c r="I44" s="435">
        <f t="shared" ref="I44" si="7">SUM(F44-G44-H44)</f>
        <v>128.72999999999999</v>
      </c>
      <c r="J44" s="436"/>
    </row>
    <row r="45" spans="1:10" s="309" customFormat="1" ht="15" x14ac:dyDescent="0.2">
      <c r="A45" s="1003"/>
      <c r="B45" s="1122" t="str">
        <f>Shld_Curb_Gutter!B115</f>
        <v>Y13</v>
      </c>
      <c r="C45" s="433">
        <f>Shld_Curb_Gutter!C115</f>
        <v>1229.21</v>
      </c>
      <c r="D45" s="433">
        <f>Shld_Curb_Gutter!D115</f>
        <v>1279.94</v>
      </c>
      <c r="E45" s="433" t="str">
        <f>Shld_Curb_Gutter!E115</f>
        <v>RT</v>
      </c>
      <c r="F45" s="434">
        <f>Shld_Curb_Gutter!J115</f>
        <v>72.569999999999993</v>
      </c>
      <c r="G45" s="432"/>
      <c r="H45" s="432"/>
      <c r="I45" s="435">
        <f t="shared" si="5"/>
        <v>72.569999999999993</v>
      </c>
      <c r="J45" s="436"/>
    </row>
    <row r="46" spans="1:10" s="309" customFormat="1" ht="15" x14ac:dyDescent="0.2">
      <c r="A46" s="333"/>
      <c r="B46" s="1122" t="str">
        <f>Shld_Curb_Gutter!B118</f>
        <v>Y13A</v>
      </c>
      <c r="C46" s="433">
        <f>Shld_Curb_Gutter!C118</f>
        <v>1012.63</v>
      </c>
      <c r="D46" s="433">
        <f>Shld_Curb_Gutter!D118</f>
        <v>1100</v>
      </c>
      <c r="E46" s="433" t="str">
        <f>Shld_Curb_Gutter!E118</f>
        <v>LT</v>
      </c>
      <c r="F46" s="434">
        <f>Shld_Curb_Gutter!J118</f>
        <v>96.15</v>
      </c>
      <c r="G46" s="432"/>
      <c r="H46" s="432"/>
      <c r="I46" s="435">
        <f t="shared" si="5"/>
        <v>96.15</v>
      </c>
      <c r="J46" s="436"/>
    </row>
    <row r="47" spans="1:10" s="309" customFormat="1" ht="15" x14ac:dyDescent="0.2">
      <c r="A47" s="333"/>
      <c r="B47" s="1122" t="str">
        <f>Shld_Curb_Gutter!B119</f>
        <v>Y13A</v>
      </c>
      <c r="C47" s="433">
        <f>Shld_Curb_Gutter!C119</f>
        <v>1008.84</v>
      </c>
      <c r="D47" s="433">
        <f>Shld_Curb_Gutter!D119</f>
        <v>1100</v>
      </c>
      <c r="E47" s="433" t="str">
        <f>Shld_Curb_Gutter!E119</f>
        <v>RT</v>
      </c>
      <c r="F47" s="434">
        <f>Shld_Curb_Gutter!J119</f>
        <v>118.25</v>
      </c>
      <c r="G47" s="432"/>
      <c r="H47" s="432"/>
      <c r="I47" s="435">
        <f t="shared" si="5"/>
        <v>118.25</v>
      </c>
      <c r="J47" s="436"/>
    </row>
    <row r="48" spans="1:10" s="309" customFormat="1" ht="15" x14ac:dyDescent="0.2">
      <c r="A48" s="333"/>
      <c r="B48" s="1122" t="str">
        <f>Shld_Curb_Gutter!B122</f>
        <v>Y14</v>
      </c>
      <c r="C48" s="433">
        <f>Shld_Curb_Gutter!C122</f>
        <v>1124.8499999999999</v>
      </c>
      <c r="D48" s="433">
        <f>Shld_Curb_Gutter!D122</f>
        <v>1222.6400000000001</v>
      </c>
      <c r="E48" s="433" t="str">
        <f>Shld_Curb_Gutter!E122</f>
        <v>LT</v>
      </c>
      <c r="F48" s="434">
        <f>Shld_Curb_Gutter!J122</f>
        <v>127.69</v>
      </c>
      <c r="G48" s="432"/>
      <c r="H48" s="432"/>
      <c r="I48" s="435">
        <f t="shared" si="5"/>
        <v>127.69</v>
      </c>
      <c r="J48" s="436"/>
    </row>
    <row r="49" spans="1:10" s="309" customFormat="1" ht="15" x14ac:dyDescent="0.2">
      <c r="A49" s="333"/>
      <c r="B49" s="1122" t="str">
        <f>Shld_Curb_Gutter!B123</f>
        <v>Y14</v>
      </c>
      <c r="C49" s="433">
        <f>Shld_Curb_Gutter!C123</f>
        <v>1125.1099999999999</v>
      </c>
      <c r="D49" s="433">
        <f>Shld_Curb_Gutter!D123</f>
        <v>1237.42</v>
      </c>
      <c r="E49" s="433" t="str">
        <f>Shld_Curb_Gutter!E123</f>
        <v>RT</v>
      </c>
      <c r="F49" s="434">
        <f>Shld_Curb_Gutter!J123</f>
        <v>137.75</v>
      </c>
      <c r="G49" s="432"/>
      <c r="H49" s="432"/>
      <c r="I49" s="435">
        <f t="shared" si="5"/>
        <v>137.75</v>
      </c>
      <c r="J49" s="436"/>
    </row>
    <row r="50" spans="1:10" s="309" customFormat="1" ht="15" x14ac:dyDescent="0.2">
      <c r="A50" s="333"/>
      <c r="B50" s="1122" t="str">
        <f>Shld_Curb_Gutter!B126</f>
        <v>Y15</v>
      </c>
      <c r="C50" s="433">
        <f>Shld_Curb_Gutter!C126</f>
        <v>1150.08</v>
      </c>
      <c r="D50" s="433">
        <f>Shld_Curb_Gutter!D126</f>
        <v>1235.06</v>
      </c>
      <c r="E50" s="433" t="str">
        <f>Shld_Curb_Gutter!E126</f>
        <v>LT</v>
      </c>
      <c r="F50" s="434">
        <f>Shld_Curb_Gutter!J126</f>
        <v>112.69410000000001</v>
      </c>
      <c r="G50" s="432"/>
      <c r="H50" s="432"/>
      <c r="I50" s="435">
        <f t="shared" ref="I50:I56" si="8">SUM(F50-G50-H50)</f>
        <v>112.69410000000001</v>
      </c>
      <c r="J50" s="436"/>
    </row>
    <row r="51" spans="1:10" s="309" customFormat="1" ht="15" x14ac:dyDescent="0.2">
      <c r="A51" s="333"/>
      <c r="B51" s="1122" t="str">
        <f>Shld_Curb_Gutter!B127</f>
        <v>Y15</v>
      </c>
      <c r="C51" s="433">
        <f>Shld_Curb_Gutter!C127</f>
        <v>1149.94</v>
      </c>
      <c r="D51" s="433">
        <f>Shld_Curb_Gutter!D127</f>
        <v>1235.98</v>
      </c>
      <c r="E51" s="433" t="str">
        <f>Shld_Curb_Gutter!E127</f>
        <v>RT</v>
      </c>
      <c r="F51" s="434">
        <f>Shld_Curb_Gutter!J127</f>
        <v>113.17</v>
      </c>
      <c r="G51" s="432"/>
      <c r="H51" s="432"/>
      <c r="I51" s="435">
        <f t="shared" si="8"/>
        <v>113.17</v>
      </c>
      <c r="J51" s="436"/>
    </row>
    <row r="52" spans="1:10" s="309" customFormat="1" ht="15" x14ac:dyDescent="0.2">
      <c r="A52" s="333"/>
      <c r="B52" s="1122" t="str">
        <f>Shld_Curb_Gutter!B131</f>
        <v>Y16</v>
      </c>
      <c r="C52" s="433">
        <f>Shld_Curb_Gutter!C131</f>
        <v>1046.54</v>
      </c>
      <c r="D52" s="433">
        <f>Shld_Curb_Gutter!D131</f>
        <v>1068.0899999999999</v>
      </c>
      <c r="E52" s="433" t="str">
        <f>Shld_Curb_Gutter!E131</f>
        <v>RT</v>
      </c>
      <c r="F52" s="434">
        <f>Shld_Curb_Gutter!J131</f>
        <v>52.718499999999999</v>
      </c>
      <c r="G52" s="432"/>
      <c r="H52" s="432"/>
      <c r="I52" s="435">
        <f t="shared" si="8"/>
        <v>52.718499999999999</v>
      </c>
      <c r="J52" s="436"/>
    </row>
    <row r="53" spans="1:10" s="309" customFormat="1" ht="15" x14ac:dyDescent="0.2">
      <c r="A53" s="333"/>
      <c r="B53" s="1122" t="str">
        <f>Shld_Curb_Gutter!B132</f>
        <v>Y16</v>
      </c>
      <c r="C53" s="433">
        <f>Shld_Curb_Gutter!C132</f>
        <v>1033.94</v>
      </c>
      <c r="D53" s="433">
        <f>Shld_Curb_Gutter!D132</f>
        <v>1067.5899999999999</v>
      </c>
      <c r="E53" s="433" t="str">
        <f>Shld_Curb_Gutter!E132</f>
        <v>LT</v>
      </c>
      <c r="F53" s="434">
        <f>Shld_Curb_Gutter!J132</f>
        <v>56.072000000000003</v>
      </c>
      <c r="G53" s="432"/>
      <c r="H53" s="432"/>
      <c r="I53" s="435">
        <f t="shared" si="8"/>
        <v>56.072000000000003</v>
      </c>
      <c r="J53" s="436"/>
    </row>
    <row r="54" spans="1:10" s="309" customFormat="1" ht="15" x14ac:dyDescent="0.2">
      <c r="A54" s="333"/>
      <c r="B54" s="1122" t="str">
        <f>Shld_Curb_Gutter!B135</f>
        <v>Y17</v>
      </c>
      <c r="C54" s="433">
        <f>Shld_Curb_Gutter!C135</f>
        <v>1277.56</v>
      </c>
      <c r="D54" s="433">
        <f>Shld_Curb_Gutter!D135</f>
        <v>1307.5899999999999</v>
      </c>
      <c r="E54" s="433" t="str">
        <f>Shld_Curb_Gutter!E135</f>
        <v>RT</v>
      </c>
      <c r="F54" s="434">
        <f>Shld_Curb_Gutter!J135</f>
        <v>58.208199999999998</v>
      </c>
      <c r="G54" s="432"/>
      <c r="H54" s="432"/>
      <c r="I54" s="435">
        <f t="shared" si="8"/>
        <v>58.208199999999998</v>
      </c>
      <c r="J54" s="436"/>
    </row>
    <row r="55" spans="1:10" s="309" customFormat="1" ht="15" x14ac:dyDescent="0.2">
      <c r="A55" s="333"/>
      <c r="B55" s="1122" t="str">
        <f>Shld_Curb_Gutter!B136</f>
        <v>Y17</v>
      </c>
      <c r="C55" s="433">
        <f>Shld_Curb_Gutter!C136</f>
        <v>1258.6400000000001</v>
      </c>
      <c r="D55" s="433">
        <f>Shld_Curb_Gutter!D136</f>
        <v>1287.06</v>
      </c>
      <c r="E55" s="433" t="str">
        <f>Shld_Curb_Gutter!E136</f>
        <v>LT</v>
      </c>
      <c r="F55" s="434">
        <f>Shld_Curb_Gutter!J136</f>
        <v>50.010399999999997</v>
      </c>
      <c r="G55" s="432"/>
      <c r="H55" s="432"/>
      <c r="I55" s="435">
        <f t="shared" si="8"/>
        <v>50.010399999999997</v>
      </c>
      <c r="J55" s="436"/>
    </row>
    <row r="56" spans="1:10" s="309" customFormat="1" ht="15" x14ac:dyDescent="0.2">
      <c r="A56" s="333"/>
      <c r="B56" s="1122" t="str">
        <f>Shld_Curb_Gutter!B139</f>
        <v>Y19</v>
      </c>
      <c r="C56" s="433">
        <f>Shld_Curb_Gutter!C139</f>
        <v>1100</v>
      </c>
      <c r="D56" s="433">
        <f>Shld_Curb_Gutter!D139</f>
        <v>1158.2</v>
      </c>
      <c r="E56" s="433" t="str">
        <f>Shld_Curb_Gutter!E139</f>
        <v>RT</v>
      </c>
      <c r="F56" s="434">
        <f>Shld_Curb_Gutter!J139</f>
        <v>106.72</v>
      </c>
      <c r="G56" s="432"/>
      <c r="H56" s="432"/>
      <c r="I56" s="435">
        <f t="shared" si="8"/>
        <v>106.72</v>
      </c>
      <c r="J56" s="436"/>
    </row>
    <row r="57" spans="1:10" s="309" customFormat="1" ht="15" x14ac:dyDescent="0.2">
      <c r="A57" s="333"/>
      <c r="B57" s="1122" t="str">
        <f>Shld_Curb_Gutter!B140</f>
        <v>Y19</v>
      </c>
      <c r="C57" s="433">
        <f>Shld_Curb_Gutter!C140</f>
        <v>1107.1300000000001</v>
      </c>
      <c r="D57" s="433">
        <f>Shld_Curb_Gutter!D140</f>
        <v>1160.1199999999999</v>
      </c>
      <c r="E57" s="433" t="str">
        <f>Shld_Curb_Gutter!E140</f>
        <v>CL</v>
      </c>
      <c r="F57" s="434">
        <f>Shld_Curb_Gutter!J140</f>
        <v>123.85</v>
      </c>
      <c r="G57" s="432"/>
      <c r="H57" s="432"/>
      <c r="I57" s="435">
        <f t="shared" si="5"/>
        <v>123.85</v>
      </c>
      <c r="J57" s="436"/>
    </row>
    <row r="58" spans="1:10" s="309" customFormat="1" ht="15.75" customHeight="1" x14ac:dyDescent="0.2">
      <c r="A58" s="333"/>
      <c r="B58" s="1122" t="str">
        <f>Shld_Curb_Gutter!B141</f>
        <v>Y19</v>
      </c>
      <c r="C58" s="433">
        <f>Shld_Curb_Gutter!C141</f>
        <v>1100</v>
      </c>
      <c r="D58" s="433">
        <f>Shld_Curb_Gutter!D141</f>
        <v>1160.5</v>
      </c>
      <c r="E58" s="433" t="str">
        <f>Shld_Curb_Gutter!E141</f>
        <v>LT</v>
      </c>
      <c r="F58" s="434">
        <f>Shld_Curb_Gutter!J141</f>
        <v>83.417900000000003</v>
      </c>
      <c r="G58" s="432"/>
      <c r="H58" s="432"/>
      <c r="I58" s="435">
        <f t="shared" si="5"/>
        <v>83.417900000000003</v>
      </c>
      <c r="J58" s="436"/>
    </row>
    <row r="59" spans="1:10" s="309" customFormat="1" ht="15" x14ac:dyDescent="0.2">
      <c r="A59" s="333"/>
      <c r="B59" s="1122" t="str">
        <f>Shld_Curb_Gutter!B144</f>
        <v>Y20</v>
      </c>
      <c r="C59" s="433">
        <f>Shld_Curb_Gutter!C144</f>
        <v>1069.73</v>
      </c>
      <c r="D59" s="433">
        <f>Shld_Curb_Gutter!D144</f>
        <v>1148</v>
      </c>
      <c r="E59" s="433" t="str">
        <f>Shld_Curb_Gutter!E144</f>
        <v>RT</v>
      </c>
      <c r="F59" s="434">
        <f>Shld_Curb_Gutter!J144</f>
        <v>117.5226</v>
      </c>
      <c r="G59" s="432"/>
      <c r="H59" s="432"/>
      <c r="I59" s="435">
        <f t="shared" ref="I59:I65" si="9">SUM(F59-G59-H59)</f>
        <v>117.5226</v>
      </c>
      <c r="J59" s="436"/>
    </row>
    <row r="60" spans="1:10" s="309" customFormat="1" ht="15" x14ac:dyDescent="0.2">
      <c r="A60" s="333"/>
      <c r="B60" s="1122" t="str">
        <f>Shld_Curb_Gutter!B145</f>
        <v>Y20</v>
      </c>
      <c r="C60" s="433">
        <f>Shld_Curb_Gutter!C145</f>
        <v>1054.07</v>
      </c>
      <c r="D60" s="433">
        <f>Shld_Curb_Gutter!D145</f>
        <v>1085.56</v>
      </c>
      <c r="E60" s="433" t="str">
        <f>Shld_Curb_Gutter!E145</f>
        <v>CL</v>
      </c>
      <c r="F60" s="434">
        <f>Shld_Curb_Gutter!J145</f>
        <v>105.5202</v>
      </c>
      <c r="G60" s="432"/>
      <c r="H60" s="432"/>
      <c r="I60" s="435">
        <f t="shared" si="9"/>
        <v>105.5202</v>
      </c>
      <c r="J60" s="436"/>
    </row>
    <row r="61" spans="1:10" s="309" customFormat="1" ht="15" x14ac:dyDescent="0.2">
      <c r="A61" s="333"/>
      <c r="B61" s="1122" t="str">
        <f>Shld_Curb_Gutter!B146</f>
        <v>Y20</v>
      </c>
      <c r="C61" s="433">
        <f>Shld_Curb_Gutter!C146</f>
        <v>1039.3399999999999</v>
      </c>
      <c r="D61" s="433">
        <f>Shld_Curb_Gutter!D146</f>
        <v>1148</v>
      </c>
      <c r="E61" s="433" t="str">
        <f>Shld_Curb_Gutter!E146</f>
        <v>LT</v>
      </c>
      <c r="F61" s="434">
        <f>Shld_Curb_Gutter!J146</f>
        <v>128.45339999999999</v>
      </c>
      <c r="G61" s="432"/>
      <c r="H61" s="432"/>
      <c r="I61" s="435">
        <f t="shared" si="9"/>
        <v>128.45339999999999</v>
      </c>
      <c r="J61" s="436"/>
    </row>
    <row r="62" spans="1:10" s="309" customFormat="1" ht="15" x14ac:dyDescent="0.2">
      <c r="A62" s="333"/>
      <c r="B62" s="1122" t="str">
        <f>Shld_Curb_Gutter!B149</f>
        <v>Y21</v>
      </c>
      <c r="C62" s="433">
        <f>Shld_Curb_Gutter!C149</f>
        <v>1005</v>
      </c>
      <c r="D62" s="433">
        <f>Shld_Curb_Gutter!D149</f>
        <v>1061.3599999999999</v>
      </c>
      <c r="E62" s="433" t="str">
        <f>Shld_Curb_Gutter!E149</f>
        <v>LT</v>
      </c>
      <c r="F62" s="434">
        <f>Shld_Curb_Gutter!J149</f>
        <v>83.122399999999999</v>
      </c>
      <c r="G62" s="432"/>
      <c r="H62" s="432"/>
      <c r="I62" s="435">
        <f t="shared" si="9"/>
        <v>83.122399999999999</v>
      </c>
      <c r="J62" s="436"/>
    </row>
    <row r="63" spans="1:10" s="309" customFormat="1" ht="15" x14ac:dyDescent="0.2">
      <c r="A63" s="333"/>
      <c r="B63" s="1122" t="str">
        <f>Shld_Curb_Gutter!B150</f>
        <v>Y21</v>
      </c>
      <c r="C63" s="433">
        <f>Shld_Curb_Gutter!C150</f>
        <v>1005</v>
      </c>
      <c r="D63" s="433">
        <f>Shld_Curb_Gutter!D150</f>
        <v>1059.6199999999999</v>
      </c>
      <c r="E63" s="433" t="str">
        <f>Shld_Curb_Gutter!E150</f>
        <v>RT</v>
      </c>
      <c r="F63" s="434">
        <f>Shld_Curb_Gutter!J150</f>
        <v>82.650700000000001</v>
      </c>
      <c r="G63" s="432"/>
      <c r="H63" s="432"/>
      <c r="I63" s="435">
        <f t="shared" si="9"/>
        <v>82.650700000000001</v>
      </c>
      <c r="J63" s="436"/>
    </row>
    <row r="64" spans="1:10" s="309" customFormat="1" ht="15" x14ac:dyDescent="0.2">
      <c r="A64" s="333"/>
      <c r="B64" s="1122" t="str">
        <f>Shld_Curb_Gutter!B153</f>
        <v>LDRV1</v>
      </c>
      <c r="C64" s="433">
        <f>Shld_Curb_Gutter!C153</f>
        <v>1034.5999999999999</v>
      </c>
      <c r="D64" s="433">
        <f>Shld_Curb_Gutter!D153</f>
        <v>1070.55</v>
      </c>
      <c r="E64" s="433" t="str">
        <f>Shld_Curb_Gutter!E153</f>
        <v>LT</v>
      </c>
      <c r="F64" s="434">
        <f>Shld_Curb_Gutter!J153</f>
        <v>46.13</v>
      </c>
      <c r="G64" s="432"/>
      <c r="H64" s="432"/>
      <c r="I64" s="435">
        <f t="shared" si="9"/>
        <v>46.13</v>
      </c>
      <c r="J64" s="436"/>
    </row>
    <row r="65" spans="1:10" s="309" customFormat="1" ht="15" x14ac:dyDescent="0.2">
      <c r="A65" s="333"/>
      <c r="B65" s="1122" t="str">
        <f>Shld_Curb_Gutter!B154</f>
        <v>LDRV1</v>
      </c>
      <c r="C65" s="433">
        <f>Shld_Curb_Gutter!C154</f>
        <v>1035.04</v>
      </c>
      <c r="D65" s="433">
        <f>Shld_Curb_Gutter!D154</f>
        <v>1063.8900000000001</v>
      </c>
      <c r="E65" s="433" t="str">
        <f>Shld_Curb_Gutter!E154</f>
        <v>RT</v>
      </c>
      <c r="F65" s="434">
        <f>Shld_Curb_Gutter!J154</f>
        <v>48.81</v>
      </c>
      <c r="G65" s="432"/>
      <c r="H65" s="432"/>
      <c r="I65" s="435">
        <f t="shared" si="9"/>
        <v>48.81</v>
      </c>
      <c r="J65" s="436"/>
    </row>
    <row r="66" spans="1:10" s="309" customFormat="1" ht="15" x14ac:dyDescent="0.2">
      <c r="A66" s="333"/>
      <c r="B66" s="1122" t="str">
        <f>Shld_Curb_Gutter!B157</f>
        <v>LDRV2</v>
      </c>
      <c r="C66" s="433">
        <f>Shld_Curb_Gutter!C157</f>
        <v>1038.76</v>
      </c>
      <c r="D66" s="433">
        <f>Shld_Curb_Gutter!D157</f>
        <v>1055.6400000000001</v>
      </c>
      <c r="E66" s="433" t="str">
        <f>Shld_Curb_Gutter!E157</f>
        <v>LT</v>
      </c>
      <c r="F66" s="434">
        <f>Shld_Curb_Gutter!J157</f>
        <v>28.87</v>
      </c>
      <c r="G66" s="432"/>
      <c r="H66" s="432"/>
      <c r="I66" s="435">
        <f t="shared" ref="I66" si="10">SUM(F66-G66-H66)</f>
        <v>28.87</v>
      </c>
      <c r="J66" s="436"/>
    </row>
    <row r="67" spans="1:10" s="309" customFormat="1" ht="15" x14ac:dyDescent="0.2">
      <c r="A67" s="333"/>
      <c r="B67" s="1122" t="str">
        <f>Shld_Curb_Gutter!B158</f>
        <v>LDRV2</v>
      </c>
      <c r="C67" s="433">
        <f>Shld_Curb_Gutter!C158</f>
        <v>1039.54</v>
      </c>
      <c r="D67" s="433">
        <f>Shld_Curb_Gutter!D158</f>
        <v>1086.69</v>
      </c>
      <c r="E67" s="433" t="str">
        <f>Shld_Curb_Gutter!E158</f>
        <v>RT</v>
      </c>
      <c r="F67" s="434">
        <f>Shld_Curb_Gutter!J158</f>
        <v>83.705200000000005</v>
      </c>
      <c r="G67" s="432"/>
      <c r="H67" s="432"/>
      <c r="I67" s="435">
        <f t="shared" ref="I67:I69" si="11">SUM(F67-G67-H67)</f>
        <v>83.705200000000005</v>
      </c>
      <c r="J67" s="436"/>
    </row>
    <row r="68" spans="1:10" s="309" customFormat="1" ht="15" x14ac:dyDescent="0.2">
      <c r="A68" s="333"/>
      <c r="B68" s="1122" t="str">
        <f>Shld_Curb_Gutter!B159</f>
        <v>LDRV2</v>
      </c>
      <c r="C68" s="433">
        <f>Shld_Curb_Gutter!C159</f>
        <v>1121.83</v>
      </c>
      <c r="D68" s="433">
        <f>Shld_Curb_Gutter!D159</f>
        <v>1157.23</v>
      </c>
      <c r="E68" s="433" t="str">
        <f>Shld_Curb_Gutter!E159</f>
        <v>RT</v>
      </c>
      <c r="F68" s="434">
        <f>Shld_Curb_Gutter!J159</f>
        <v>118.1143</v>
      </c>
      <c r="G68" s="432"/>
      <c r="H68" s="432"/>
      <c r="I68" s="435">
        <f t="shared" si="11"/>
        <v>118.1143</v>
      </c>
      <c r="J68" s="436"/>
    </row>
    <row r="69" spans="1:10" s="309" customFormat="1" ht="15" x14ac:dyDescent="0.2">
      <c r="A69" s="333"/>
      <c r="B69" s="1122" t="str">
        <f>Shld_Curb_Gutter!B162</f>
        <v>Y22</v>
      </c>
      <c r="C69" s="433">
        <f>Shld_Curb_Gutter!C162</f>
        <v>1015.26</v>
      </c>
      <c r="D69" s="433">
        <f>Shld_Curb_Gutter!D162</f>
        <v>1089.9100000000001</v>
      </c>
      <c r="E69" s="433" t="str">
        <f>Shld_Curb_Gutter!E162</f>
        <v>LT</v>
      </c>
      <c r="F69" s="434">
        <f>Shld_Curb_Gutter!J162</f>
        <v>66.47</v>
      </c>
      <c r="G69" s="432"/>
      <c r="H69" s="432"/>
      <c r="I69" s="435">
        <f t="shared" si="11"/>
        <v>66.47</v>
      </c>
      <c r="J69" s="436"/>
    </row>
    <row r="70" spans="1:10" s="309" customFormat="1" ht="15" x14ac:dyDescent="0.2">
      <c r="A70" s="333"/>
      <c r="B70" s="1122" t="str">
        <f>Shld_Curb_Gutter!B163</f>
        <v>Y22</v>
      </c>
      <c r="C70" s="433">
        <f>Shld_Curb_Gutter!C163</f>
        <v>1020.18</v>
      </c>
      <c r="D70" s="433">
        <f>Shld_Curb_Gutter!D163</f>
        <v>1109.17</v>
      </c>
      <c r="E70" s="433" t="str">
        <f>Shld_Curb_Gutter!E163</f>
        <v>RT</v>
      </c>
      <c r="F70" s="434">
        <f>Shld_Curb_Gutter!J163</f>
        <v>159.74</v>
      </c>
      <c r="G70" s="432"/>
      <c r="H70" s="432"/>
      <c r="I70" s="435">
        <f t="shared" ref="I70:I74" si="12">SUM(F70-G70-H70)</f>
        <v>159.74</v>
      </c>
      <c r="J70" s="436"/>
    </row>
    <row r="71" spans="1:10" s="309" customFormat="1" ht="15" x14ac:dyDescent="0.2">
      <c r="A71" s="333"/>
      <c r="B71" s="1122" t="str">
        <f>Shld_Curb_Gutter!B164</f>
        <v>Y22</v>
      </c>
      <c r="C71" s="433">
        <f>Shld_Curb_Gutter!C164</f>
        <v>1137.95</v>
      </c>
      <c r="D71" s="433">
        <f>Shld_Curb_Gutter!D164</f>
        <v>1420</v>
      </c>
      <c r="E71" s="433" t="str">
        <f>Shld_Curb_Gutter!E164</f>
        <v>RT</v>
      </c>
      <c r="F71" s="434">
        <f>Shld_Curb_Gutter!J164</f>
        <v>314.61</v>
      </c>
      <c r="G71" s="432"/>
      <c r="H71" s="432"/>
      <c r="I71" s="435">
        <f t="shared" si="12"/>
        <v>314.61</v>
      </c>
      <c r="J71" s="436"/>
    </row>
    <row r="72" spans="1:10" s="309" customFormat="1" ht="15" x14ac:dyDescent="0.2">
      <c r="A72" s="333"/>
      <c r="B72" s="1122" t="str">
        <f>Shld_Curb_Gutter!B165</f>
        <v>Y22</v>
      </c>
      <c r="C72" s="433">
        <f>Shld_Curb_Gutter!C165</f>
        <v>1442.34</v>
      </c>
      <c r="D72" s="433">
        <f>Shld_Curb_Gutter!D165</f>
        <v>1683.79</v>
      </c>
      <c r="E72" s="433" t="str">
        <f>Shld_Curb_Gutter!E165</f>
        <v>RT</v>
      </c>
      <c r="F72" s="434">
        <f>Shld_Curb_Gutter!J165</f>
        <v>278.89</v>
      </c>
      <c r="G72" s="432"/>
      <c r="H72" s="432"/>
      <c r="I72" s="435">
        <f t="shared" si="12"/>
        <v>278.89</v>
      </c>
      <c r="J72" s="436"/>
    </row>
    <row r="73" spans="1:10" s="309" customFormat="1" ht="15" x14ac:dyDescent="0.2">
      <c r="A73" s="333"/>
      <c r="B73" s="1122" t="str">
        <f>Shld_Curb_Gutter!B166</f>
        <v>Y22</v>
      </c>
      <c r="C73" s="433">
        <f>Shld_Curb_Gutter!C166</f>
        <v>1692.46</v>
      </c>
      <c r="D73" s="433">
        <f>Shld_Curb_Gutter!D166</f>
        <v>1774.28</v>
      </c>
      <c r="E73" s="433" t="str">
        <f>Shld_Curb_Gutter!E166</f>
        <v>LT</v>
      </c>
      <c r="F73" s="434">
        <f>Shld_Curb_Gutter!J166</f>
        <v>102.34</v>
      </c>
      <c r="G73" s="432"/>
      <c r="H73" s="432"/>
      <c r="I73" s="435">
        <f t="shared" si="12"/>
        <v>102.34</v>
      </c>
      <c r="J73" s="436"/>
    </row>
    <row r="74" spans="1:10" s="309" customFormat="1" ht="15" x14ac:dyDescent="0.2">
      <c r="A74" s="333"/>
      <c r="B74" s="1122" t="str">
        <f>Shld_Curb_Gutter!B167</f>
        <v>Y22</v>
      </c>
      <c r="C74" s="433">
        <f>Shld_Curb_Gutter!C167</f>
        <v>1708.03</v>
      </c>
      <c r="D74" s="433">
        <f>Shld_Curb_Gutter!D167</f>
        <v>1774.39</v>
      </c>
      <c r="E74" s="433" t="str">
        <f>Shld_Curb_Gutter!E167</f>
        <v>RT</v>
      </c>
      <c r="F74" s="434">
        <f>Shld_Curb_Gutter!J167</f>
        <v>114.84</v>
      </c>
      <c r="G74" s="432"/>
      <c r="H74" s="432"/>
      <c r="I74" s="435">
        <f t="shared" si="12"/>
        <v>114.84</v>
      </c>
      <c r="J74" s="436"/>
    </row>
    <row r="75" spans="1:10" s="309" customFormat="1" ht="15" x14ac:dyDescent="0.2">
      <c r="A75" s="333"/>
      <c r="B75" s="437"/>
      <c r="C75" s="437"/>
      <c r="D75" s="437"/>
      <c r="E75" s="437"/>
      <c r="F75" s="437"/>
      <c r="G75" s="437"/>
      <c r="H75" s="432" t="s">
        <v>376</v>
      </c>
      <c r="I75" s="435">
        <f>SUM(I9:I74)</f>
        <v>24798.9856</v>
      </c>
      <c r="J75" s="436"/>
    </row>
    <row r="76" spans="1:10" s="309" customFormat="1" ht="15" x14ac:dyDescent="0.2">
      <c r="B76" s="438"/>
      <c r="C76" s="438"/>
      <c r="D76" s="438"/>
      <c r="E76" s="438"/>
      <c r="F76" s="438"/>
      <c r="G76" s="438"/>
      <c r="H76" s="439" t="s">
        <v>298</v>
      </c>
      <c r="I76" s="440">
        <f>ROUNDUP(I75/10,0)*10</f>
        <v>24800</v>
      </c>
    </row>
    <row r="77" spans="1:10" s="309" customFormat="1" ht="15" x14ac:dyDescent="0.2"/>
    <row r="78" spans="1:10" s="309" customFormat="1" ht="15" x14ac:dyDescent="0.2"/>
    <row r="79" spans="1:10" s="309" customFormat="1" ht="15" x14ac:dyDescent="0.2"/>
    <row r="80" spans="1:10" s="309" customFormat="1" ht="15" x14ac:dyDescent="0.2"/>
    <row r="81" s="309" customFormat="1" ht="15" x14ac:dyDescent="0.2"/>
    <row r="82" s="309" customFormat="1" ht="15" x14ac:dyDescent="0.2"/>
    <row r="83" s="309" customFormat="1" ht="15" x14ac:dyDescent="0.2"/>
    <row r="84" s="309" customFormat="1" ht="15" x14ac:dyDescent="0.2"/>
    <row r="85" s="309" customFormat="1" ht="15" x14ac:dyDescent="0.2"/>
    <row r="86" s="309" customFormat="1" ht="15" x14ac:dyDescent="0.2"/>
    <row r="87" s="309" customFormat="1" ht="15" x14ac:dyDescent="0.2"/>
    <row r="88" s="309" customFormat="1" ht="15" x14ac:dyDescent="0.2"/>
    <row r="89" s="309" customFormat="1" ht="15" x14ac:dyDescent="0.2"/>
    <row r="90" s="309" customFormat="1" ht="15" x14ac:dyDescent="0.2"/>
    <row r="91" s="309" customFormat="1" ht="15" x14ac:dyDescent="0.2"/>
    <row r="92" s="309" customFormat="1" ht="15" x14ac:dyDescent="0.2"/>
    <row r="93" s="309" customFormat="1" ht="15" x14ac:dyDescent="0.2"/>
    <row r="94" s="309" customFormat="1" ht="15" x14ac:dyDescent="0.2"/>
    <row r="95" s="309" customFormat="1" ht="15" x14ac:dyDescent="0.2"/>
    <row r="96" s="309" customFormat="1" ht="15" x14ac:dyDescent="0.2"/>
    <row r="97" s="309" customFormat="1" ht="15" x14ac:dyDescent="0.2"/>
    <row r="98" s="309" customFormat="1" ht="15" x14ac:dyDescent="0.2"/>
    <row r="99" s="309" customFormat="1" ht="15" x14ac:dyDescent="0.2"/>
    <row r="100" s="309" customFormat="1" ht="15" x14ac:dyDescent="0.2"/>
    <row r="101" s="309" customFormat="1" ht="15" x14ac:dyDescent="0.2"/>
    <row r="102" s="309" customFormat="1" ht="15" x14ac:dyDescent="0.2"/>
    <row r="103" s="309" customFormat="1" ht="15" x14ac:dyDescent="0.2"/>
    <row r="104" s="309" customFormat="1" ht="15" x14ac:dyDescent="0.2"/>
    <row r="105" s="309" customFormat="1" ht="15" x14ac:dyDescent="0.2"/>
    <row r="106" s="309" customFormat="1" ht="15" x14ac:dyDescent="0.2"/>
    <row r="107" s="309" customFormat="1" ht="15" x14ac:dyDescent="0.2"/>
    <row r="108" s="309" customFormat="1" ht="15" x14ac:dyDescent="0.2"/>
    <row r="109" s="309" customFormat="1" ht="15" x14ac:dyDescent="0.2"/>
    <row r="110" s="309" customFormat="1" ht="15" x14ac:dyDescent="0.2"/>
    <row r="111" s="309" customFormat="1" ht="15" x14ac:dyDescent="0.2"/>
    <row r="112" s="309" customFormat="1" ht="15" x14ac:dyDescent="0.2"/>
    <row r="113" s="309" customFormat="1" ht="15" x14ac:dyDescent="0.2"/>
    <row r="114" s="309" customFormat="1" ht="15" x14ac:dyDescent="0.2"/>
    <row r="115" s="309" customFormat="1" ht="15" x14ac:dyDescent="0.2"/>
    <row r="116" s="309" customFormat="1" ht="15" x14ac:dyDescent="0.2"/>
    <row r="117" s="309" customFormat="1" ht="15" x14ac:dyDescent="0.2"/>
    <row r="118" s="309" customFormat="1" ht="15" x14ac:dyDescent="0.2"/>
    <row r="119" s="309" customFormat="1" ht="15" x14ac:dyDescent="0.2"/>
    <row r="120" s="309" customFormat="1" ht="15" x14ac:dyDescent="0.2"/>
    <row r="121" s="309" customFormat="1" ht="15" x14ac:dyDescent="0.2"/>
    <row r="122" s="309" customFormat="1" ht="15" x14ac:dyDescent="0.2"/>
    <row r="123" s="309" customFormat="1" ht="15" x14ac:dyDescent="0.2"/>
    <row r="124" s="309" customFormat="1" ht="15" x14ac:dyDescent="0.2"/>
    <row r="125" s="309" customFormat="1" ht="15" x14ac:dyDescent="0.2"/>
    <row r="126" s="309" customFormat="1" ht="15" x14ac:dyDescent="0.2"/>
    <row r="127" s="309" customFormat="1" ht="15" x14ac:dyDescent="0.2"/>
    <row r="128" s="309" customFormat="1" ht="15" x14ac:dyDescent="0.2"/>
    <row r="129" s="309" customFormat="1" ht="15" x14ac:dyDescent="0.2"/>
    <row r="130" s="309" customFormat="1" ht="15" x14ac:dyDescent="0.2"/>
    <row r="131" s="309" customFormat="1" ht="15" x14ac:dyDescent="0.2"/>
    <row r="132" s="309" customFormat="1" ht="15" x14ac:dyDescent="0.2"/>
    <row r="133" s="309" customFormat="1" ht="15" x14ac:dyDescent="0.2"/>
    <row r="134" s="309" customFormat="1" ht="15" x14ac:dyDescent="0.2"/>
    <row r="135" s="309" customFormat="1" ht="15" x14ac:dyDescent="0.2"/>
    <row r="136" s="309" customFormat="1" ht="15" x14ac:dyDescent="0.2"/>
    <row r="137" s="309" customFormat="1" ht="15" x14ac:dyDescent="0.2"/>
    <row r="138" s="309" customFormat="1" ht="15" x14ac:dyDescent="0.2"/>
    <row r="139" s="309" customFormat="1" ht="15" x14ac:dyDescent="0.2"/>
    <row r="140" s="309" customFormat="1" ht="15" x14ac:dyDescent="0.2"/>
    <row r="141" s="309" customFormat="1" ht="15" x14ac:dyDescent="0.2"/>
    <row r="142" s="309" customFormat="1" ht="15" x14ac:dyDescent="0.2"/>
    <row r="143" s="309" customFormat="1" ht="15" x14ac:dyDescent="0.2"/>
    <row r="144" s="309" customFormat="1" ht="15" x14ac:dyDescent="0.2"/>
    <row r="145" s="309" customFormat="1" ht="15" x14ac:dyDescent="0.2"/>
    <row r="146" s="309" customFormat="1" ht="15" x14ac:dyDescent="0.2"/>
    <row r="147" s="309" customFormat="1" ht="15" x14ac:dyDescent="0.2"/>
    <row r="148" s="309" customFormat="1" ht="15" x14ac:dyDescent="0.2"/>
    <row r="149" s="309" customFormat="1" ht="15" x14ac:dyDescent="0.2"/>
    <row r="150" s="309" customFormat="1" ht="15" x14ac:dyDescent="0.2"/>
    <row r="151" s="309" customFormat="1" ht="15" x14ac:dyDescent="0.2"/>
    <row r="152" s="309" customFormat="1" ht="15" x14ac:dyDescent="0.2"/>
    <row r="153" s="309" customFormat="1" ht="15" x14ac:dyDescent="0.2"/>
    <row r="154" s="309" customFormat="1" ht="15" x14ac:dyDescent="0.2"/>
    <row r="155" s="309" customFormat="1" ht="15" x14ac:dyDescent="0.2"/>
    <row r="156" s="309" customFormat="1" ht="15" x14ac:dyDescent="0.2"/>
    <row r="157" s="309" customFormat="1" ht="15" x14ac:dyDescent="0.2"/>
    <row r="158" s="309" customFormat="1" ht="15" x14ac:dyDescent="0.2"/>
    <row r="159" s="309" customFormat="1" ht="15" x14ac:dyDescent="0.2"/>
    <row r="160" s="309" customFormat="1" ht="15" x14ac:dyDescent="0.2"/>
    <row r="161" s="309" customFormat="1" ht="15" x14ac:dyDescent="0.2"/>
    <row r="162" s="309" customFormat="1" ht="15" x14ac:dyDescent="0.2"/>
    <row r="163" s="309" customFormat="1" ht="15" x14ac:dyDescent="0.2"/>
    <row r="164" s="309" customFormat="1" ht="15" x14ac:dyDescent="0.2"/>
    <row r="165" s="309" customFormat="1" ht="15" x14ac:dyDescent="0.2"/>
    <row r="166" s="309" customFormat="1" ht="15" x14ac:dyDescent="0.2"/>
    <row r="167" s="309" customFormat="1" ht="15" x14ac:dyDescent="0.2"/>
    <row r="168" s="309" customFormat="1" ht="15" x14ac:dyDescent="0.2"/>
    <row r="169" s="309" customFormat="1" ht="15" x14ac:dyDescent="0.2"/>
    <row r="170" s="309" customFormat="1" ht="15" x14ac:dyDescent="0.2"/>
    <row r="171" s="309" customFormat="1" ht="15" x14ac:dyDescent="0.2"/>
    <row r="172" s="309" customFormat="1" ht="15" x14ac:dyDescent="0.2"/>
    <row r="173" s="309" customFormat="1" ht="15" x14ac:dyDescent="0.2"/>
    <row r="174" s="309" customFormat="1" ht="15" x14ac:dyDescent="0.2"/>
    <row r="175" s="309" customFormat="1" ht="15" x14ac:dyDescent="0.2"/>
    <row r="176" s="309" customFormat="1" ht="15" x14ac:dyDescent="0.2"/>
    <row r="177" s="309" customFormat="1" ht="15" x14ac:dyDescent="0.2"/>
    <row r="178" s="309" customFormat="1" ht="15" x14ac:dyDescent="0.2"/>
    <row r="179" s="309" customFormat="1" ht="15" x14ac:dyDescent="0.2"/>
    <row r="180" s="309" customFormat="1" ht="15" x14ac:dyDescent="0.2"/>
    <row r="181" s="309" customFormat="1" ht="15" x14ac:dyDescent="0.2"/>
    <row r="182" s="309" customFormat="1" ht="15" x14ac:dyDescent="0.2"/>
    <row r="183" s="309" customFormat="1" ht="15" x14ac:dyDescent="0.2"/>
    <row r="184" s="309" customFormat="1" ht="15" x14ac:dyDescent="0.2"/>
    <row r="185" s="309" customFormat="1" ht="15" x14ac:dyDescent="0.2"/>
    <row r="186" s="309" customFormat="1" ht="15" x14ac:dyDescent="0.2"/>
    <row r="187" s="309" customFormat="1" ht="15" x14ac:dyDescent="0.2"/>
    <row r="188" s="309" customFormat="1" ht="15" x14ac:dyDescent="0.2"/>
    <row r="189" s="309" customFormat="1" ht="15" x14ac:dyDescent="0.2"/>
    <row r="190" s="309" customFormat="1" ht="15" x14ac:dyDescent="0.2"/>
    <row r="191" s="309" customFormat="1" ht="15" x14ac:dyDescent="0.2"/>
    <row r="192" s="309" customFormat="1" ht="15" x14ac:dyDescent="0.2"/>
    <row r="193" s="309" customFormat="1" ht="15" x14ac:dyDescent="0.2"/>
    <row r="194" s="309" customFormat="1" ht="15" x14ac:dyDescent="0.2"/>
    <row r="195" s="309" customFormat="1" ht="15" x14ac:dyDescent="0.2"/>
    <row r="196" s="309" customFormat="1" ht="15" x14ac:dyDescent="0.2"/>
    <row r="197" s="309" customFormat="1" ht="15" x14ac:dyDescent="0.2"/>
    <row r="198" s="309" customFormat="1" ht="15" x14ac:dyDescent="0.2"/>
    <row r="199" s="309" customFormat="1" ht="15" x14ac:dyDescent="0.2"/>
    <row r="200" s="309" customFormat="1" ht="15" x14ac:dyDescent="0.2"/>
    <row r="201" s="309" customFormat="1" ht="15" x14ac:dyDescent="0.2"/>
    <row r="202" s="309" customFormat="1" ht="15" x14ac:dyDescent="0.2"/>
    <row r="203" s="309" customFormat="1" ht="15" x14ac:dyDescent="0.2"/>
    <row r="204" s="309" customFormat="1" ht="15" x14ac:dyDescent="0.2"/>
    <row r="205" s="309" customFormat="1" ht="15" x14ac:dyDescent="0.2"/>
    <row r="206" s="309" customFormat="1" ht="15" x14ac:dyDescent="0.2"/>
    <row r="207" s="309" customFormat="1" ht="15" x14ac:dyDescent="0.2"/>
    <row r="208" s="309" customFormat="1" ht="15" x14ac:dyDescent="0.2"/>
    <row r="209" s="309" customFormat="1" ht="15" x14ac:dyDescent="0.2"/>
    <row r="210" s="309" customFormat="1" ht="15" x14ac:dyDescent="0.2"/>
    <row r="211" s="309" customFormat="1" ht="15" x14ac:dyDescent="0.2"/>
    <row r="212" s="309" customFormat="1" ht="15" x14ac:dyDescent="0.2"/>
    <row r="213" s="309" customFormat="1" ht="15" x14ac:dyDescent="0.2"/>
    <row r="214" s="309" customFormat="1" ht="15" x14ac:dyDescent="0.2"/>
    <row r="215" s="309" customFormat="1" ht="15" x14ac:dyDescent="0.2"/>
    <row r="216" s="309" customFormat="1" ht="15" x14ac:dyDescent="0.2"/>
    <row r="217" s="309" customFormat="1" ht="15" x14ac:dyDescent="0.2"/>
    <row r="218" s="309" customFormat="1" ht="15" x14ac:dyDescent="0.2"/>
    <row r="219" s="309" customFormat="1" ht="15" x14ac:dyDescent="0.2"/>
    <row r="220" s="309" customFormat="1" ht="15" x14ac:dyDescent="0.2"/>
    <row r="221" s="309" customFormat="1" ht="15" x14ac:dyDescent="0.2"/>
    <row r="222" s="309" customFormat="1" ht="15" x14ac:dyDescent="0.2"/>
    <row r="223" s="309" customFormat="1" ht="15" x14ac:dyDescent="0.2"/>
    <row r="224" s="309" customFormat="1" ht="15" x14ac:dyDescent="0.2"/>
    <row r="225" s="309" customFormat="1" ht="15" x14ac:dyDescent="0.2"/>
    <row r="226" s="309" customFormat="1" ht="15" x14ac:dyDescent="0.2"/>
    <row r="227" s="309" customFormat="1" ht="15" x14ac:dyDescent="0.2"/>
    <row r="228" s="309" customFormat="1" ht="15" x14ac:dyDescent="0.2"/>
    <row r="229" s="309" customFormat="1" ht="15" x14ac:dyDescent="0.2"/>
    <row r="230" s="309" customFormat="1" ht="15" x14ac:dyDescent="0.2"/>
    <row r="231" s="309" customFormat="1" ht="15" x14ac:dyDescent="0.2"/>
    <row r="232" s="309" customFormat="1" ht="15" x14ac:dyDescent="0.2"/>
    <row r="233" s="309" customFormat="1" ht="15" x14ac:dyDescent="0.2"/>
    <row r="234" s="309" customFormat="1" ht="15" x14ac:dyDescent="0.2"/>
    <row r="235" s="309" customFormat="1" ht="15" x14ac:dyDescent="0.2"/>
    <row r="236" s="309" customFormat="1" ht="15" x14ac:dyDescent="0.2"/>
    <row r="237" s="309" customFormat="1" ht="15" x14ac:dyDescent="0.2"/>
    <row r="238" s="309" customFormat="1" ht="15" x14ac:dyDescent="0.2"/>
    <row r="239" s="309" customFormat="1" ht="15" x14ac:dyDescent="0.2"/>
    <row r="240" s="309" customFormat="1" ht="15" x14ac:dyDescent="0.2"/>
    <row r="241" s="309" customFormat="1" ht="15" x14ac:dyDescent="0.2"/>
    <row r="242" s="309" customFormat="1" ht="15" x14ac:dyDescent="0.2"/>
    <row r="243" s="309" customFormat="1" ht="15" x14ac:dyDescent="0.2"/>
    <row r="244" s="309" customFormat="1" ht="15" x14ac:dyDescent="0.2"/>
    <row r="245" s="309" customFormat="1" ht="15" x14ac:dyDescent="0.2"/>
    <row r="246" s="309" customFormat="1" ht="15" x14ac:dyDescent="0.2"/>
    <row r="247" s="309" customFormat="1" ht="15" x14ac:dyDescent="0.2"/>
    <row r="248" s="309" customFormat="1" ht="15" x14ac:dyDescent="0.2"/>
    <row r="249" s="309" customFormat="1" ht="15" x14ac:dyDescent="0.2"/>
    <row r="250" s="309" customFormat="1" ht="15" x14ac:dyDescent="0.2"/>
    <row r="251" s="309" customFormat="1" ht="15" x14ac:dyDescent="0.2"/>
    <row r="252" s="309" customFormat="1" ht="15" x14ac:dyDescent="0.2"/>
    <row r="253" s="309" customFormat="1" ht="15" x14ac:dyDescent="0.2"/>
    <row r="254" s="309" customFormat="1" ht="15" x14ac:dyDescent="0.2"/>
    <row r="255" s="309" customFormat="1" ht="15" x14ac:dyDescent="0.2"/>
    <row r="256" s="309" customFormat="1" ht="15" x14ac:dyDescent="0.2"/>
    <row r="257" s="309" customFormat="1" ht="15" x14ac:dyDescent="0.2"/>
    <row r="258" s="309" customFormat="1" ht="15" x14ac:dyDescent="0.2"/>
    <row r="259" s="309" customFormat="1" ht="15" x14ac:dyDescent="0.2"/>
    <row r="260" s="309" customFormat="1" ht="15" x14ac:dyDescent="0.2"/>
    <row r="261" s="309" customFormat="1" ht="15" x14ac:dyDescent="0.2"/>
    <row r="262" s="309" customFormat="1" ht="15" x14ac:dyDescent="0.2"/>
    <row r="263" s="309" customFormat="1" ht="15" x14ac:dyDescent="0.2"/>
    <row r="264" s="309" customFormat="1" ht="15" x14ac:dyDescent="0.2"/>
    <row r="265" s="309" customFormat="1" ht="15" x14ac:dyDescent="0.2"/>
    <row r="266" s="309" customFormat="1" ht="15" x14ac:dyDescent="0.2"/>
    <row r="267" s="309" customFormat="1" ht="15" x14ac:dyDescent="0.2"/>
    <row r="268" s="309" customFormat="1" ht="15" x14ac:dyDescent="0.2"/>
    <row r="269" s="309" customFormat="1" ht="15" x14ac:dyDescent="0.2"/>
    <row r="270" s="309" customFormat="1" ht="15" x14ac:dyDescent="0.2"/>
    <row r="271" s="309" customFormat="1" ht="15" x14ac:dyDescent="0.2"/>
    <row r="272" s="309" customFormat="1" ht="15" x14ac:dyDescent="0.2"/>
    <row r="273" s="309" customFormat="1" ht="15" x14ac:dyDescent="0.2"/>
    <row r="274" s="309" customFormat="1" ht="15" x14ac:dyDescent="0.2"/>
    <row r="275" s="309" customFormat="1" ht="15" x14ac:dyDescent="0.2"/>
    <row r="276" s="309" customFormat="1" ht="15" x14ac:dyDescent="0.2"/>
    <row r="277" s="309" customFormat="1" ht="15" x14ac:dyDescent="0.2"/>
    <row r="278" s="309" customFormat="1" ht="15" x14ac:dyDescent="0.2"/>
    <row r="279" s="309" customFormat="1" ht="15" x14ac:dyDescent="0.2"/>
    <row r="280" s="309" customFormat="1" ht="15" x14ac:dyDescent="0.2"/>
    <row r="281" s="309" customFormat="1" ht="15" x14ac:dyDescent="0.2"/>
    <row r="282" s="309" customFormat="1" ht="15" x14ac:dyDescent="0.2"/>
    <row r="283" s="309" customFormat="1" ht="15" x14ac:dyDescent="0.2"/>
    <row r="284" s="309" customFormat="1" ht="15" x14ac:dyDescent="0.2"/>
    <row r="285" s="309" customFormat="1" ht="15" x14ac:dyDescent="0.2"/>
    <row r="286" s="309" customFormat="1" ht="15" x14ac:dyDescent="0.2"/>
    <row r="287" s="309" customFormat="1" ht="15" x14ac:dyDescent="0.2"/>
    <row r="288" s="309" customFormat="1" ht="15" x14ac:dyDescent="0.2"/>
    <row r="289" s="309" customFormat="1" ht="15" x14ac:dyDescent="0.2"/>
    <row r="290" s="309" customFormat="1" ht="15" x14ac:dyDescent="0.2"/>
    <row r="291" s="309" customFormat="1" ht="15" x14ac:dyDescent="0.2"/>
    <row r="292" s="309" customFormat="1" ht="15" x14ac:dyDescent="0.2"/>
    <row r="293" s="309" customFormat="1" ht="15" x14ac:dyDescent="0.2"/>
    <row r="294" s="309" customFormat="1" ht="15" x14ac:dyDescent="0.2"/>
    <row r="295" s="309" customFormat="1" ht="15" x14ac:dyDescent="0.2"/>
    <row r="296" s="309" customFormat="1" ht="15" x14ac:dyDescent="0.2"/>
    <row r="297" s="309" customFormat="1" ht="15" x14ac:dyDescent="0.2"/>
    <row r="298" s="309" customFormat="1" ht="15" x14ac:dyDescent="0.2"/>
    <row r="299" s="309" customFormat="1" ht="15" x14ac:dyDescent="0.2"/>
    <row r="300" s="309" customFormat="1" ht="15" x14ac:dyDescent="0.2"/>
    <row r="301" s="309" customFormat="1" ht="15" x14ac:dyDescent="0.2"/>
    <row r="302" s="309" customFormat="1" ht="15" x14ac:dyDescent="0.2"/>
    <row r="303" s="309" customFormat="1" ht="15" x14ac:dyDescent="0.2"/>
    <row r="304" s="309" customFormat="1" ht="15" x14ac:dyDescent="0.2"/>
    <row r="305" s="309" customFormat="1" ht="15" x14ac:dyDescent="0.2"/>
    <row r="306" s="309" customFormat="1" ht="15" x14ac:dyDescent="0.2"/>
    <row r="307" s="309" customFormat="1" ht="15" x14ac:dyDescent="0.2"/>
    <row r="308" s="309" customFormat="1" ht="15" x14ac:dyDescent="0.2"/>
    <row r="309" s="309" customFormat="1" ht="15" x14ac:dyDescent="0.2"/>
    <row r="310" s="309" customFormat="1" ht="15" x14ac:dyDescent="0.2"/>
    <row r="311" s="309" customFormat="1" ht="15" x14ac:dyDescent="0.2"/>
    <row r="312" s="309" customFormat="1" ht="15" x14ac:dyDescent="0.2"/>
    <row r="313" s="309" customFormat="1" ht="15" x14ac:dyDescent="0.2"/>
    <row r="314" s="309" customFormat="1" ht="15" x14ac:dyDescent="0.2"/>
    <row r="315" s="309" customFormat="1" ht="15" x14ac:dyDescent="0.2"/>
    <row r="316" s="309" customFormat="1" ht="15" x14ac:dyDescent="0.2"/>
    <row r="317" s="309" customFormat="1" ht="15" x14ac:dyDescent="0.2"/>
    <row r="318" s="309" customFormat="1" ht="15" x14ac:dyDescent="0.2"/>
    <row r="319" s="309" customFormat="1" ht="15" x14ac:dyDescent="0.2"/>
    <row r="320" s="309" customFormat="1" ht="15" x14ac:dyDescent="0.2"/>
    <row r="321" s="309" customFormat="1" ht="15" x14ac:dyDescent="0.2"/>
    <row r="322" s="309" customFormat="1" ht="15" x14ac:dyDescent="0.2"/>
    <row r="323" s="309" customFormat="1" ht="15" x14ac:dyDescent="0.2"/>
    <row r="324" s="309" customFormat="1" ht="15" x14ac:dyDescent="0.2"/>
    <row r="325" s="309" customFormat="1" ht="15" x14ac:dyDescent="0.2"/>
    <row r="326" s="309" customFormat="1" ht="15" x14ac:dyDescent="0.2"/>
    <row r="327" s="309" customFormat="1" ht="15" x14ac:dyDescent="0.2"/>
    <row r="328" s="309" customFormat="1" ht="15" x14ac:dyDescent="0.2"/>
    <row r="329" s="309" customFormat="1" ht="15" x14ac:dyDescent="0.2"/>
  </sheetData>
  <mergeCells count="4">
    <mergeCell ref="B7:B8"/>
    <mergeCell ref="C7:C8"/>
    <mergeCell ref="D7:D8"/>
    <mergeCell ref="E7:E8"/>
  </mergeCells>
  <pageMargins left="0.5" right="0.1" top="0.5" bottom="0.5" header="0" footer="0"/>
  <pageSetup scale="99" orientation="portrait" r:id="rId1"/>
  <headerFooter alignWithMargins="0">
    <oddHeader>&amp;L&amp;D</oddHeader>
  </headerFooter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1">
    <tabColor theme="9" tint="-0.499984740745262"/>
  </sheetPr>
  <dimension ref="A1:J299"/>
  <sheetViews>
    <sheetView showZeros="0" view="pageBreakPreview" topLeftCell="A10" zoomScaleNormal="70" zoomScaleSheetLayoutView="100" workbookViewId="0">
      <selection activeCell="E39" sqref="E39"/>
    </sheetView>
  </sheetViews>
  <sheetFormatPr defaultColWidth="9.140625" defaultRowHeight="12.75" x14ac:dyDescent="0.2"/>
  <cols>
    <col min="1" max="1" width="1.7109375" style="924" customWidth="1"/>
    <col min="2" max="2" width="7.7109375" style="924" customWidth="1"/>
    <col min="3" max="4" width="18.7109375" style="924" customWidth="1"/>
    <col min="5" max="5" width="6.7109375" style="924" customWidth="1"/>
    <col min="6" max="6" width="12.7109375" style="924" customWidth="1"/>
    <col min="7" max="8" width="10.7109375" style="924" customWidth="1"/>
    <col min="9" max="9" width="12.7109375" style="924" customWidth="1"/>
    <col min="10" max="10" width="1.7109375" style="924" customWidth="1"/>
    <col min="11" max="12" width="9.140625" style="924"/>
    <col min="13" max="13" width="10.85546875" style="924" bestFit="1" customWidth="1"/>
    <col min="14" max="16384" width="9.140625" style="924"/>
  </cols>
  <sheetData>
    <row r="1" spans="1:10" s="907" customFormat="1" ht="15.75" x14ac:dyDescent="0.25">
      <c r="A1" s="906"/>
      <c r="B1" s="908" t="s">
        <v>321</v>
      </c>
      <c r="C1" s="908"/>
      <c r="D1" s="909"/>
      <c r="E1" s="909"/>
      <c r="F1" s="909"/>
      <c r="G1" s="909"/>
      <c r="H1" s="910" t="str">
        <f>"SHEET    OF   "&amp;english_quan!L1</f>
        <v xml:space="preserve">SHEET    OF   </v>
      </c>
      <c r="I1" s="917"/>
      <c r="J1" s="906"/>
    </row>
    <row r="2" spans="1:10" s="907" customFormat="1" ht="15.75" x14ac:dyDescent="0.25">
      <c r="A2" s="906"/>
      <c r="B2" s="908" t="s">
        <v>323</v>
      </c>
      <c r="C2" s="908"/>
      <c r="D2" s="909"/>
      <c r="E2" s="909"/>
      <c r="F2" s="909"/>
      <c r="G2" s="909"/>
      <c r="H2" s="908"/>
      <c r="I2" s="916"/>
      <c r="J2" s="906"/>
    </row>
    <row r="3" spans="1:10" s="907" customFormat="1" ht="15.75" x14ac:dyDescent="0.25">
      <c r="A3" s="906"/>
      <c r="B3" s="908" t="s">
        <v>697</v>
      </c>
      <c r="C3" s="908"/>
      <c r="D3" s="909"/>
      <c r="E3" s="909"/>
      <c r="F3" s="909"/>
      <c r="G3" s="909"/>
      <c r="H3" s="910" t="s">
        <v>388</v>
      </c>
      <c r="I3" s="943"/>
      <c r="J3" s="906"/>
    </row>
    <row r="4" spans="1:10" s="907" customFormat="1" ht="15" x14ac:dyDescent="0.2">
      <c r="A4" s="906"/>
      <c r="B4" s="906"/>
      <c r="C4" s="906"/>
      <c r="D4" s="906"/>
      <c r="E4" s="906"/>
      <c r="F4" s="906"/>
      <c r="G4" s="906"/>
      <c r="H4" s="906"/>
      <c r="I4" s="906"/>
      <c r="J4" s="906"/>
    </row>
    <row r="5" spans="1:10" s="913" customFormat="1" ht="30" x14ac:dyDescent="0.4">
      <c r="A5" s="912"/>
      <c r="B5" s="918" t="s">
        <v>540</v>
      </c>
      <c r="C5" s="918"/>
      <c r="D5" s="918"/>
      <c r="E5" s="918"/>
      <c r="F5" s="918"/>
      <c r="G5" s="918"/>
      <c r="H5" s="918"/>
      <c r="I5" s="918"/>
      <c r="J5" s="912"/>
    </row>
    <row r="6" spans="1:10" s="907" customFormat="1" ht="15" x14ac:dyDescent="0.2">
      <c r="A6" s="906"/>
      <c r="B6" s="906"/>
      <c r="C6" s="906"/>
      <c r="D6" s="906"/>
      <c r="E6" s="906"/>
      <c r="F6" s="906"/>
      <c r="G6" s="906"/>
      <c r="H6" s="906"/>
      <c r="I6" s="906"/>
      <c r="J6" s="906"/>
    </row>
    <row r="7" spans="1:10" s="907" customFormat="1" ht="15" x14ac:dyDescent="0.2">
      <c r="A7" s="906"/>
      <c r="B7" s="1539" t="s">
        <v>274</v>
      </c>
      <c r="C7" s="1539" t="s">
        <v>366</v>
      </c>
      <c r="D7" s="1539" t="s">
        <v>366</v>
      </c>
      <c r="E7" s="1539" t="s">
        <v>390</v>
      </c>
      <c r="F7" s="940" t="s">
        <v>391</v>
      </c>
      <c r="G7" s="942" t="s">
        <v>392</v>
      </c>
      <c r="H7" s="941"/>
      <c r="I7" s="940" t="s">
        <v>393</v>
      </c>
      <c r="J7" s="906"/>
    </row>
    <row r="8" spans="1:10" s="907" customFormat="1" ht="15" x14ac:dyDescent="0.2">
      <c r="A8" s="906"/>
      <c r="B8" s="1538"/>
      <c r="C8" s="1538"/>
      <c r="D8" s="1538"/>
      <c r="E8" s="1538"/>
      <c r="F8" s="938" t="s">
        <v>277</v>
      </c>
      <c r="G8" s="939" t="s">
        <v>394</v>
      </c>
      <c r="H8" s="939" t="s">
        <v>395</v>
      </c>
      <c r="I8" s="938" t="s">
        <v>277</v>
      </c>
      <c r="J8" s="906"/>
    </row>
    <row r="9" spans="1:10" s="907" customFormat="1" ht="15" x14ac:dyDescent="0.2">
      <c r="A9" s="906"/>
      <c r="B9" s="934" t="s">
        <v>329</v>
      </c>
      <c r="C9" s="937">
        <f>Shld_Curb_Gutter!C11</f>
        <v>27415.93</v>
      </c>
      <c r="D9" s="937">
        <f>Shld_Curb_Gutter!D11</f>
        <v>29208.76</v>
      </c>
      <c r="E9" s="937" t="str">
        <f>Shld_Curb_Gutter!E11</f>
        <v>LT</v>
      </c>
      <c r="F9" s="936">
        <f>Shld_Curb_Gutter!I11</f>
        <v>1792.8308999999999</v>
      </c>
      <c r="G9" s="934"/>
      <c r="H9" s="934"/>
      <c r="I9" s="933">
        <f t="shared" ref="I9:I44" si="0">SUM(F9-G9-H9)</f>
        <v>1792.8308999999999</v>
      </c>
      <c r="J9" s="932"/>
    </row>
    <row r="10" spans="1:10" s="907" customFormat="1" ht="15" x14ac:dyDescent="0.2">
      <c r="A10" s="906"/>
      <c r="B10" s="934" t="s">
        <v>329</v>
      </c>
      <c r="C10" s="937">
        <f>Shld_Curb_Gutter!C12</f>
        <v>24600</v>
      </c>
      <c r="D10" s="937">
        <f>Shld_Curb_Gutter!D12</f>
        <v>29208.76</v>
      </c>
      <c r="E10" s="937" t="str">
        <f>Shld_Curb_Gutter!E12</f>
        <v>RT</v>
      </c>
      <c r="F10" s="936">
        <f>Shld_Curb_Gutter!I12</f>
        <v>4598.6315000000004</v>
      </c>
      <c r="G10" s="934"/>
      <c r="H10" s="934"/>
      <c r="I10" s="933">
        <f t="shared" si="0"/>
        <v>4598.6315000000004</v>
      </c>
      <c r="J10" s="932"/>
    </row>
    <row r="11" spans="1:10" s="907" customFormat="1" ht="15" x14ac:dyDescent="0.2">
      <c r="A11" s="906"/>
      <c r="B11" s="934" t="s">
        <v>329</v>
      </c>
      <c r="C11" s="937">
        <f>Shld_Curb_Gutter!C13</f>
        <v>29297.91</v>
      </c>
      <c r="D11" s="937">
        <f>Shld_Curb_Gutter!D13</f>
        <v>29444.82</v>
      </c>
      <c r="E11" s="937" t="str">
        <f>Shld_Curb_Gutter!E13</f>
        <v>LT</v>
      </c>
      <c r="F11" s="936">
        <f>Shld_Curb_Gutter!I13</f>
        <v>147.14330000000001</v>
      </c>
      <c r="G11" s="934"/>
      <c r="H11" s="934"/>
      <c r="I11" s="933">
        <f t="shared" si="0"/>
        <v>147.14330000000001</v>
      </c>
      <c r="J11" s="932"/>
    </row>
    <row r="12" spans="1:10" s="907" customFormat="1" ht="15" x14ac:dyDescent="0.2">
      <c r="A12" s="906"/>
      <c r="B12" s="934" t="s">
        <v>329</v>
      </c>
      <c r="C12" s="937">
        <f>Shld_Curb_Gutter!C14</f>
        <v>29297.91</v>
      </c>
      <c r="D12" s="937">
        <f>Shld_Curb_Gutter!D14</f>
        <v>29444.82</v>
      </c>
      <c r="E12" s="937" t="str">
        <f>Shld_Curb_Gutter!E14</f>
        <v>RT</v>
      </c>
      <c r="F12" s="936">
        <f>Shld_Curb_Gutter!I14</f>
        <v>147.30500000000001</v>
      </c>
      <c r="G12" s="934"/>
      <c r="H12" s="934"/>
      <c r="I12" s="933">
        <f t="shared" si="0"/>
        <v>147.30500000000001</v>
      </c>
      <c r="J12" s="932"/>
    </row>
    <row r="13" spans="1:10" s="907" customFormat="1" ht="15" x14ac:dyDescent="0.2">
      <c r="A13" s="906"/>
      <c r="B13" s="934" t="s">
        <v>329</v>
      </c>
      <c r="C13" s="937">
        <f>Shld_Curb_Gutter!C15</f>
        <v>30093.58</v>
      </c>
      <c r="D13" s="937">
        <f>Shld_Curb_Gutter!D15</f>
        <v>30254.07</v>
      </c>
      <c r="E13" s="937" t="str">
        <f>Shld_Curb_Gutter!E15</f>
        <v>LT</v>
      </c>
      <c r="F13" s="936">
        <f>Shld_Curb_Gutter!I15</f>
        <v>160.87629999999999</v>
      </c>
      <c r="G13" s="934"/>
      <c r="H13" s="934"/>
      <c r="I13" s="933">
        <f t="shared" si="0"/>
        <v>160.87629999999999</v>
      </c>
      <c r="J13" s="932"/>
    </row>
    <row r="14" spans="1:10" s="907" customFormat="1" ht="15" x14ac:dyDescent="0.2">
      <c r="A14" s="906"/>
      <c r="B14" s="934" t="s">
        <v>329</v>
      </c>
      <c r="C14" s="937">
        <f>Shld_Curb_Gutter!C16</f>
        <v>30093.58</v>
      </c>
      <c r="D14" s="937">
        <f>Shld_Curb_Gutter!D16</f>
        <v>30254.07</v>
      </c>
      <c r="E14" s="937" t="str">
        <f>Shld_Curb_Gutter!E16</f>
        <v>RT</v>
      </c>
      <c r="F14" s="936">
        <f>Shld_Curb_Gutter!I16</f>
        <v>160.727</v>
      </c>
      <c r="G14" s="934"/>
      <c r="H14" s="934"/>
      <c r="I14" s="933">
        <f t="shared" si="0"/>
        <v>160.727</v>
      </c>
      <c r="J14" s="932"/>
    </row>
    <row r="15" spans="1:10" s="907" customFormat="1" ht="15" x14ac:dyDescent="0.2">
      <c r="A15" s="906"/>
      <c r="B15" s="934" t="s">
        <v>329</v>
      </c>
      <c r="C15" s="937">
        <f>Shld_Curb_Gutter!C17</f>
        <v>30330.74</v>
      </c>
      <c r="D15" s="937">
        <f>Shld_Curb_Gutter!D17</f>
        <v>30837.22</v>
      </c>
      <c r="E15" s="937" t="str">
        <f>Shld_Curb_Gutter!E17</f>
        <v>LT</v>
      </c>
      <c r="F15" s="936">
        <f>Shld_Curb_Gutter!I17</f>
        <v>506.64830000000001</v>
      </c>
      <c r="G15" s="934"/>
      <c r="H15" s="934"/>
      <c r="I15" s="933">
        <f t="shared" si="0"/>
        <v>506.64830000000001</v>
      </c>
      <c r="J15" s="932"/>
    </row>
    <row r="16" spans="1:10" s="907" customFormat="1" ht="15" x14ac:dyDescent="0.2">
      <c r="A16" s="906"/>
      <c r="B16" s="934" t="s">
        <v>329</v>
      </c>
      <c r="C16" s="937">
        <f>Shld_Curb_Gutter!C18</f>
        <v>31042.48</v>
      </c>
      <c r="D16" s="937">
        <f>Shld_Curb_Gutter!D18</f>
        <v>31550.16</v>
      </c>
      <c r="E16" s="937" t="str">
        <f>Shld_Curb_Gutter!E18</f>
        <v>RT</v>
      </c>
      <c r="F16" s="936">
        <f>Shld_Curb_Gutter!I18</f>
        <v>506.74930000000001</v>
      </c>
      <c r="G16" s="934"/>
      <c r="H16" s="934"/>
      <c r="I16" s="933">
        <f t="shared" si="0"/>
        <v>506.74930000000001</v>
      </c>
      <c r="J16" s="932"/>
    </row>
    <row r="17" spans="1:10" s="907" customFormat="1" ht="15" x14ac:dyDescent="0.2">
      <c r="A17" s="906"/>
      <c r="B17" s="934" t="s">
        <v>329</v>
      </c>
      <c r="C17" s="937">
        <f>Shld_Curb_Gutter!C19</f>
        <v>31638.98</v>
      </c>
      <c r="D17" s="937">
        <f>Shld_Curb_Gutter!D19</f>
        <v>32213.06</v>
      </c>
      <c r="E17" s="937" t="str">
        <f>Shld_Curb_Gutter!E19</f>
        <v>LT</v>
      </c>
      <c r="F17" s="936">
        <f>Shld_Curb_Gutter!I19</f>
        <v>573.66740000000004</v>
      </c>
      <c r="G17" s="934"/>
      <c r="H17" s="934"/>
      <c r="I17" s="933">
        <f t="shared" ref="I17:I40" si="1">SUM(F17-G17-H17)</f>
        <v>573.66740000000004</v>
      </c>
      <c r="J17" s="932"/>
    </row>
    <row r="18" spans="1:10" s="907" customFormat="1" ht="15" x14ac:dyDescent="0.2">
      <c r="A18" s="906"/>
      <c r="B18" s="934" t="s">
        <v>329</v>
      </c>
      <c r="C18" s="937">
        <f>Shld_Curb_Gutter!C20</f>
        <v>31954.22</v>
      </c>
      <c r="D18" s="937">
        <f>Shld_Curb_Gutter!D20</f>
        <v>32213.06</v>
      </c>
      <c r="E18" s="937" t="str">
        <f>Shld_Curb_Gutter!E20</f>
        <v>RT</v>
      </c>
      <c r="F18" s="936">
        <f>Shld_Curb_Gutter!I20</f>
        <v>258.83980000000003</v>
      </c>
      <c r="G18" s="934"/>
      <c r="H18" s="934"/>
      <c r="I18" s="933">
        <f t="shared" si="1"/>
        <v>258.83980000000003</v>
      </c>
      <c r="J18" s="932"/>
    </row>
    <row r="19" spans="1:10" s="907" customFormat="1" ht="15" x14ac:dyDescent="0.2">
      <c r="A19" s="906"/>
      <c r="B19" s="934" t="s">
        <v>329</v>
      </c>
      <c r="C19" s="937">
        <f>Shld_Curb_Gutter!C21</f>
        <v>32296.93</v>
      </c>
      <c r="D19" s="937">
        <f>Shld_Curb_Gutter!D21</f>
        <v>32457.51</v>
      </c>
      <c r="E19" s="937" t="str">
        <f>Shld_Curb_Gutter!E21</f>
        <v>LT</v>
      </c>
      <c r="F19" s="936">
        <f>Shld_Curb_Gutter!I21</f>
        <v>160.82259999999999</v>
      </c>
      <c r="G19" s="934"/>
      <c r="H19" s="934"/>
      <c r="I19" s="933">
        <f t="shared" si="1"/>
        <v>160.82259999999999</v>
      </c>
      <c r="J19" s="932"/>
    </row>
    <row r="20" spans="1:10" s="907" customFormat="1" ht="15" x14ac:dyDescent="0.2">
      <c r="A20" s="906"/>
      <c r="B20" s="934" t="s">
        <v>329</v>
      </c>
      <c r="C20" s="937">
        <f>Shld_Curb_Gutter!C22</f>
        <v>32296.93</v>
      </c>
      <c r="D20" s="937">
        <f>Shld_Curb_Gutter!D22</f>
        <v>32457.51</v>
      </c>
      <c r="E20" s="937" t="str">
        <f>Shld_Curb_Gutter!E22</f>
        <v>RT</v>
      </c>
      <c r="F20" s="936">
        <f>Shld_Curb_Gutter!I22</f>
        <v>161.01130000000001</v>
      </c>
      <c r="G20" s="934"/>
      <c r="H20" s="934"/>
      <c r="I20" s="933">
        <f t="shared" si="1"/>
        <v>161.01130000000001</v>
      </c>
      <c r="J20" s="932"/>
    </row>
    <row r="21" spans="1:10" s="907" customFormat="1" ht="15" x14ac:dyDescent="0.2">
      <c r="A21" s="906"/>
      <c r="B21" s="934" t="s">
        <v>329</v>
      </c>
      <c r="C21" s="937">
        <f>Shld_Curb_Gutter!C23</f>
        <v>32997.81</v>
      </c>
      <c r="D21" s="937">
        <f>Shld_Curb_Gutter!D23</f>
        <v>33202.129999999997</v>
      </c>
      <c r="E21" s="937" t="str">
        <f>Shld_Curb_Gutter!E23</f>
        <v>LT</v>
      </c>
      <c r="F21" s="936">
        <f>Shld_Curb_Gutter!I23</f>
        <v>204.71639999999999</v>
      </c>
      <c r="G21" s="934"/>
      <c r="H21" s="934"/>
      <c r="I21" s="933">
        <f t="shared" si="1"/>
        <v>204.71639999999999</v>
      </c>
      <c r="J21" s="932"/>
    </row>
    <row r="22" spans="1:10" s="907" customFormat="1" ht="15" x14ac:dyDescent="0.2">
      <c r="A22" s="906"/>
      <c r="B22" s="934" t="s">
        <v>329</v>
      </c>
      <c r="C22" s="937">
        <f>Shld_Curb_Gutter!C24</f>
        <v>32997.81</v>
      </c>
      <c r="D22" s="937">
        <f>Shld_Curb_Gutter!D24</f>
        <v>33202.129999999997</v>
      </c>
      <c r="E22" s="937" t="str">
        <f>Shld_Curb_Gutter!E24</f>
        <v>RT</v>
      </c>
      <c r="F22" s="936">
        <f>Shld_Curb_Gutter!I24</f>
        <v>204.523</v>
      </c>
      <c r="G22" s="934"/>
      <c r="H22" s="934"/>
      <c r="I22" s="933">
        <f t="shared" si="1"/>
        <v>204.523</v>
      </c>
      <c r="J22" s="932"/>
    </row>
    <row r="23" spans="1:10" s="907" customFormat="1" ht="15" x14ac:dyDescent="0.2">
      <c r="A23" s="906"/>
      <c r="B23" s="934" t="s">
        <v>329</v>
      </c>
      <c r="C23" s="937">
        <f>Shld_Curb_Gutter!C25</f>
        <v>33288.129999999997</v>
      </c>
      <c r="D23" s="937">
        <f>Shld_Curb_Gutter!D25</f>
        <v>33498.71</v>
      </c>
      <c r="E23" s="937" t="str">
        <f>Shld_Curb_Gutter!E25</f>
        <v>LT</v>
      </c>
      <c r="F23" s="936">
        <f>Shld_Curb_Gutter!I25</f>
        <v>210.773</v>
      </c>
      <c r="G23" s="934"/>
      <c r="H23" s="934"/>
      <c r="I23" s="933">
        <f t="shared" si="1"/>
        <v>210.773</v>
      </c>
      <c r="J23" s="932"/>
    </row>
    <row r="24" spans="1:10" s="907" customFormat="1" ht="15" x14ac:dyDescent="0.2">
      <c r="A24" s="906"/>
      <c r="B24" s="934" t="s">
        <v>329</v>
      </c>
      <c r="C24" s="937">
        <f>Shld_Curb_Gutter!C26</f>
        <v>33288.129999999997</v>
      </c>
      <c r="D24" s="937">
        <f>Shld_Curb_Gutter!D26</f>
        <v>33498.71</v>
      </c>
      <c r="E24" s="937" t="str">
        <f>Shld_Curb_Gutter!E26</f>
        <v>RT</v>
      </c>
      <c r="F24" s="936">
        <f>Shld_Curb_Gutter!I26</f>
        <v>211.01130000000001</v>
      </c>
      <c r="G24" s="934"/>
      <c r="H24" s="934"/>
      <c r="I24" s="933">
        <f t="shared" si="1"/>
        <v>211.01130000000001</v>
      </c>
      <c r="J24" s="932"/>
    </row>
    <row r="25" spans="1:10" s="907" customFormat="1" ht="15" x14ac:dyDescent="0.2">
      <c r="A25" s="906"/>
      <c r="B25" s="934" t="s">
        <v>329</v>
      </c>
      <c r="C25" s="937">
        <f>Shld_Curb_Gutter!C27</f>
        <v>34032.76</v>
      </c>
      <c r="D25" s="937">
        <f>Shld_Curb_Gutter!D27</f>
        <v>34186.06</v>
      </c>
      <c r="E25" s="937" t="str">
        <f>Shld_Curb_Gutter!E27</f>
        <v>LT</v>
      </c>
      <c r="F25" s="936">
        <f>Shld_Curb_Gutter!I27</f>
        <v>153.73339999999999</v>
      </c>
      <c r="G25" s="934"/>
      <c r="H25" s="934"/>
      <c r="I25" s="933">
        <f t="shared" si="1"/>
        <v>153.73339999999999</v>
      </c>
      <c r="J25" s="932"/>
    </row>
    <row r="26" spans="1:10" s="907" customFormat="1" ht="15" x14ac:dyDescent="0.2">
      <c r="A26" s="906"/>
      <c r="B26" s="934" t="s">
        <v>329</v>
      </c>
      <c r="C26" s="937">
        <f>Shld_Curb_Gutter!C28</f>
        <v>34032.76</v>
      </c>
      <c r="D26" s="937">
        <f>Shld_Curb_Gutter!D28</f>
        <v>34186.06</v>
      </c>
      <c r="E26" s="937" t="str">
        <f>Shld_Curb_Gutter!E28</f>
        <v>RT</v>
      </c>
      <c r="F26" s="936">
        <f>Shld_Curb_Gutter!I28</f>
        <v>153.57929999999999</v>
      </c>
      <c r="G26" s="934"/>
      <c r="H26" s="934"/>
      <c r="I26" s="933">
        <f t="shared" si="1"/>
        <v>153.57929999999999</v>
      </c>
      <c r="J26" s="932"/>
    </row>
    <row r="27" spans="1:10" s="907" customFormat="1" ht="15" x14ac:dyDescent="0.2">
      <c r="A27" s="906"/>
      <c r="B27" s="934" t="s">
        <v>329</v>
      </c>
      <c r="C27" s="937">
        <f>Shld_Curb_Gutter!C29</f>
        <v>34277.21</v>
      </c>
      <c r="D27" s="937">
        <f>Shld_Curb_Gutter!D29</f>
        <v>35197.9</v>
      </c>
      <c r="E27" s="937" t="str">
        <f>Shld_Curb_Gutter!E29</f>
        <v>LT</v>
      </c>
      <c r="F27" s="936">
        <f>Shld_Curb_Gutter!I29</f>
        <v>920.69479999999999</v>
      </c>
      <c r="G27" s="934"/>
      <c r="H27" s="934"/>
      <c r="I27" s="933">
        <f t="shared" si="1"/>
        <v>920.69479999999999</v>
      </c>
      <c r="J27" s="932"/>
    </row>
    <row r="28" spans="1:10" s="907" customFormat="1" ht="15" x14ac:dyDescent="0.2">
      <c r="A28" s="906"/>
      <c r="B28" s="934" t="s">
        <v>329</v>
      </c>
      <c r="C28" s="937">
        <f>Shld_Curb_Gutter!C30</f>
        <v>34277.21</v>
      </c>
      <c r="D28" s="937">
        <f>Shld_Curb_Gutter!D30</f>
        <v>37300</v>
      </c>
      <c r="E28" s="937" t="str">
        <f>Shld_Curb_Gutter!E30</f>
        <v>RT</v>
      </c>
      <c r="F28" s="936">
        <f>Shld_Curb_Gutter!I30</f>
        <v>3017.9520000000002</v>
      </c>
      <c r="G28" s="934"/>
      <c r="H28" s="934"/>
      <c r="I28" s="933">
        <f t="shared" si="1"/>
        <v>3017.9520000000002</v>
      </c>
      <c r="J28" s="932"/>
    </row>
    <row r="29" spans="1:10" s="907" customFormat="1" ht="15" x14ac:dyDescent="0.2">
      <c r="A29" s="906"/>
      <c r="B29" s="934" t="s">
        <v>329</v>
      </c>
      <c r="C29" s="937">
        <f>Shld_Curb_Gutter!C31</f>
        <v>37389.15</v>
      </c>
      <c r="D29" s="937">
        <f>Shld_Curb_Gutter!D31</f>
        <v>38211.54</v>
      </c>
      <c r="E29" s="937" t="str">
        <f>Shld_Curb_Gutter!E31</f>
        <v>LT</v>
      </c>
      <c r="F29" s="936">
        <f>Shld_Curb_Gutter!I31</f>
        <v>823.39490000000001</v>
      </c>
      <c r="G29" s="934"/>
      <c r="H29" s="934"/>
      <c r="I29" s="933">
        <f t="shared" si="1"/>
        <v>823.39490000000001</v>
      </c>
      <c r="J29" s="932"/>
    </row>
    <row r="30" spans="1:10" s="907" customFormat="1" ht="15" x14ac:dyDescent="0.2">
      <c r="A30" s="906"/>
      <c r="B30" s="934" t="s">
        <v>329</v>
      </c>
      <c r="C30" s="937">
        <f>Shld_Curb_Gutter!C32</f>
        <v>37389.15</v>
      </c>
      <c r="D30" s="937">
        <f>Shld_Curb_Gutter!D32</f>
        <v>38211.54</v>
      </c>
      <c r="E30" s="937" t="str">
        <f>Shld_Curb_Gutter!E32</f>
        <v>RT</v>
      </c>
      <c r="F30" s="936">
        <f>Shld_Curb_Gutter!I32</f>
        <v>822.42970000000003</v>
      </c>
      <c r="G30" s="934"/>
      <c r="H30" s="934"/>
      <c r="I30" s="933">
        <f t="shared" si="1"/>
        <v>822.42970000000003</v>
      </c>
      <c r="J30" s="932"/>
    </row>
    <row r="31" spans="1:10" s="907" customFormat="1" ht="15" x14ac:dyDescent="0.2">
      <c r="A31" s="906"/>
      <c r="B31" s="934" t="s">
        <v>329</v>
      </c>
      <c r="C31" s="937">
        <f>Shld_Curb_Gutter!C33</f>
        <v>41912.239999999998</v>
      </c>
      <c r="D31" s="937">
        <f>Shld_Curb_Gutter!D33</f>
        <v>42690.68</v>
      </c>
      <c r="E31" s="937" t="str">
        <f>Shld_Curb_Gutter!E33</f>
        <v>LT</v>
      </c>
      <c r="F31" s="936">
        <f>Shld_Curb_Gutter!I33</f>
        <v>779.12450000000001</v>
      </c>
      <c r="G31" s="934"/>
      <c r="H31" s="934"/>
      <c r="I31" s="933">
        <f t="shared" si="1"/>
        <v>779.12450000000001</v>
      </c>
      <c r="J31" s="932"/>
    </row>
    <row r="32" spans="1:10" s="907" customFormat="1" ht="15" x14ac:dyDescent="0.2">
      <c r="A32" s="906"/>
      <c r="B32" s="934" t="s">
        <v>329</v>
      </c>
      <c r="C32" s="937">
        <f>Shld_Curb_Gutter!C34</f>
        <v>41912.239999999998</v>
      </c>
      <c r="D32" s="937">
        <f>Shld_Curb_Gutter!D34</f>
        <v>42690.68</v>
      </c>
      <c r="E32" s="937" t="str">
        <f>Shld_Curb_Gutter!E34</f>
        <v>RT</v>
      </c>
      <c r="F32" s="936">
        <f>Shld_Curb_Gutter!I34</f>
        <v>779.12450000000001</v>
      </c>
      <c r="G32" s="934"/>
      <c r="H32" s="934"/>
      <c r="I32" s="933">
        <f t="shared" si="1"/>
        <v>779.12450000000001</v>
      </c>
      <c r="J32" s="932"/>
    </row>
    <row r="33" spans="1:10" s="907" customFormat="1" ht="15" x14ac:dyDescent="0.2">
      <c r="A33" s="906"/>
      <c r="B33" s="934" t="s">
        <v>329</v>
      </c>
      <c r="C33" s="937">
        <f>Shld_Curb_Gutter!C35</f>
        <v>43551.89</v>
      </c>
      <c r="D33" s="937">
        <f>Shld_Curb_Gutter!D35</f>
        <v>43745.62</v>
      </c>
      <c r="E33" s="937" t="str">
        <f>Shld_Curb_Gutter!E35</f>
        <v>LT</v>
      </c>
      <c r="F33" s="936">
        <f>Shld_Curb_Gutter!I35</f>
        <v>193.73679999999999</v>
      </c>
      <c r="G33" s="934"/>
      <c r="H33" s="934"/>
      <c r="I33" s="933">
        <f t="shared" si="1"/>
        <v>193.73679999999999</v>
      </c>
      <c r="J33" s="932"/>
    </row>
    <row r="34" spans="1:10" s="907" customFormat="1" ht="15" x14ac:dyDescent="0.2">
      <c r="A34" s="906"/>
      <c r="B34" s="934" t="s">
        <v>329</v>
      </c>
      <c r="C34" s="937">
        <f>Shld_Curb_Gutter!C36</f>
        <v>43551.89</v>
      </c>
      <c r="D34" s="937">
        <f>Shld_Curb_Gutter!D36</f>
        <v>43745.62</v>
      </c>
      <c r="E34" s="937" t="str">
        <f>Shld_Curb_Gutter!E36</f>
        <v>RT</v>
      </c>
      <c r="F34" s="936">
        <f>Shld_Curb_Gutter!I36</f>
        <v>194.34960000000001</v>
      </c>
      <c r="G34" s="934"/>
      <c r="H34" s="934"/>
      <c r="I34" s="933">
        <f t="shared" si="1"/>
        <v>194.34960000000001</v>
      </c>
      <c r="J34" s="932"/>
    </row>
    <row r="35" spans="1:10" s="907" customFormat="1" ht="15" x14ac:dyDescent="0.2">
      <c r="A35" s="906"/>
      <c r="B35" s="934" t="s">
        <v>329</v>
      </c>
      <c r="C35" s="937">
        <f>Shld_Curb_Gutter!C37</f>
        <v>44594.27</v>
      </c>
      <c r="D35" s="937">
        <f>Shld_Curb_Gutter!D37</f>
        <v>44738.400000000001</v>
      </c>
      <c r="E35" s="937" t="str">
        <f>Shld_Curb_Gutter!E37</f>
        <v>LT</v>
      </c>
      <c r="F35" s="936">
        <f>Shld_Curb_Gutter!I37</f>
        <v>150.34</v>
      </c>
      <c r="G35" s="934"/>
      <c r="H35" s="934"/>
      <c r="I35" s="933">
        <f t="shared" ref="I35:I36" si="2">SUM(F35-G35-H35)</f>
        <v>150.34</v>
      </c>
      <c r="J35" s="932"/>
    </row>
    <row r="36" spans="1:10" s="907" customFormat="1" ht="15" x14ac:dyDescent="0.2">
      <c r="A36" s="906"/>
      <c r="B36" s="934" t="s">
        <v>329</v>
      </c>
      <c r="C36" s="937">
        <f>Shld_Curb_Gutter!C38</f>
        <v>44594.27</v>
      </c>
      <c r="D36" s="937">
        <f>Shld_Curb_Gutter!D38</f>
        <v>44738.400000000001</v>
      </c>
      <c r="E36" s="937" t="str">
        <f>Shld_Curb_Gutter!E38</f>
        <v>RT</v>
      </c>
      <c r="F36" s="936">
        <f>Shld_Curb_Gutter!I38</f>
        <v>148.37</v>
      </c>
      <c r="G36" s="934"/>
      <c r="H36" s="934"/>
      <c r="I36" s="933">
        <f t="shared" si="2"/>
        <v>148.37</v>
      </c>
      <c r="J36" s="932"/>
    </row>
    <row r="37" spans="1:10" s="907" customFormat="1" ht="15" x14ac:dyDescent="0.2">
      <c r="A37" s="906"/>
      <c r="B37" s="934" t="s">
        <v>329</v>
      </c>
      <c r="C37" s="1168">
        <f>Shld_Curb_Gutter!C39</f>
        <v>45525.71</v>
      </c>
      <c r="D37" s="1168">
        <f>Shld_Curb_Gutter!D39</f>
        <v>45930.79</v>
      </c>
      <c r="E37" s="937" t="str">
        <f>Shld_Curb_Gutter!E39</f>
        <v>LT</v>
      </c>
      <c r="F37" s="936">
        <f>Shld_Curb_Gutter!I39</f>
        <v>405.08</v>
      </c>
      <c r="G37" s="934"/>
      <c r="H37" s="934"/>
      <c r="I37" s="933">
        <f t="shared" si="1"/>
        <v>405.08</v>
      </c>
      <c r="J37" s="932"/>
    </row>
    <row r="38" spans="1:10" s="907" customFormat="1" ht="15" x14ac:dyDescent="0.2">
      <c r="A38" s="906"/>
      <c r="B38" s="934" t="s">
        <v>329</v>
      </c>
      <c r="C38" s="1168">
        <f>Shld_Curb_Gutter!C40</f>
        <v>45525.71</v>
      </c>
      <c r="D38" s="1168">
        <f>Shld_Curb_Gutter!D40</f>
        <v>45930.79</v>
      </c>
      <c r="E38" s="937" t="str">
        <f>Shld_Curb_Gutter!E40</f>
        <v>RT</v>
      </c>
      <c r="F38" s="936">
        <f>Shld_Curb_Gutter!I40</f>
        <v>405.77</v>
      </c>
      <c r="G38" s="934"/>
      <c r="H38" s="934"/>
      <c r="I38" s="933">
        <f t="shared" si="1"/>
        <v>405.77</v>
      </c>
      <c r="J38" s="932"/>
    </row>
    <row r="39" spans="1:10" s="907" customFormat="1" ht="15" x14ac:dyDescent="0.2">
      <c r="A39" s="906"/>
      <c r="B39" s="934" t="s">
        <v>329</v>
      </c>
      <c r="C39" s="937">
        <f>Shld_Curb_Gutter!C41</f>
        <v>46962.7</v>
      </c>
      <c r="D39" s="937">
        <f>Shld_Curb_Gutter!D41</f>
        <v>47837.48</v>
      </c>
      <c r="E39" s="937" t="s">
        <v>205</v>
      </c>
      <c r="F39" s="936">
        <f>Shld_Curb_Gutter!I41</f>
        <v>870.75649999999996</v>
      </c>
      <c r="G39" s="934"/>
      <c r="H39" s="934"/>
      <c r="I39" s="933">
        <f t="shared" si="1"/>
        <v>870.75649999999996</v>
      </c>
      <c r="J39" s="932"/>
    </row>
    <row r="40" spans="1:10" s="907" customFormat="1" ht="15" x14ac:dyDescent="0.2">
      <c r="A40" s="906"/>
      <c r="B40" s="934" t="s">
        <v>329</v>
      </c>
      <c r="C40" s="937">
        <f>Shld_Curb_Gutter!C42</f>
        <v>47706.95</v>
      </c>
      <c r="D40" s="937">
        <f>Shld_Curb_Gutter!D42</f>
        <v>48351.76</v>
      </c>
      <c r="E40" s="937" t="str">
        <f>Shld_Curb_Gutter!E42</f>
        <v>LT</v>
      </c>
      <c r="F40" s="936">
        <f>Shld_Curb_Gutter!I42</f>
        <v>642.26859999999999</v>
      </c>
      <c r="G40" s="934"/>
      <c r="H40" s="934"/>
      <c r="I40" s="933">
        <f t="shared" si="1"/>
        <v>642.26859999999999</v>
      </c>
      <c r="J40" s="932"/>
    </row>
    <row r="41" spans="1:10" s="907" customFormat="1" ht="15" x14ac:dyDescent="0.2">
      <c r="A41" s="906"/>
      <c r="B41" s="934" t="s">
        <v>229</v>
      </c>
      <c r="C41" s="937">
        <f>Shld_Curb_Gutter!C108</f>
        <v>1018.72</v>
      </c>
      <c r="D41" s="937">
        <f>Shld_Curb_Gutter!D108</f>
        <v>1080</v>
      </c>
      <c r="E41" s="937" t="str">
        <f>Shld_Curb_Gutter!E108</f>
        <v>CL</v>
      </c>
      <c r="F41" s="936">
        <f>Shld_Curb_Gutter!I108</f>
        <v>135.88</v>
      </c>
      <c r="G41" s="934"/>
      <c r="H41" s="934"/>
      <c r="I41" s="933">
        <f t="shared" si="0"/>
        <v>135.88</v>
      </c>
      <c r="J41" s="932"/>
    </row>
    <row r="42" spans="1:10" s="907" customFormat="1" ht="15" x14ac:dyDescent="0.2">
      <c r="A42" s="906"/>
      <c r="B42" s="934" t="s">
        <v>223</v>
      </c>
      <c r="C42" s="937">
        <f>Shld_Curb_Gutter!C128</f>
        <v>1182.5</v>
      </c>
      <c r="D42" s="937">
        <f>Shld_Curb_Gutter!D128</f>
        <v>1227.5</v>
      </c>
      <c r="E42" s="937" t="str">
        <f>Shld_Curb_Gutter!E128</f>
        <v>CL</v>
      </c>
      <c r="F42" s="936">
        <f>Shld_Curb_Gutter!I128</f>
        <v>107.6947</v>
      </c>
      <c r="G42" s="934"/>
      <c r="H42" s="934"/>
      <c r="I42" s="933">
        <f t="shared" si="0"/>
        <v>107.6947</v>
      </c>
      <c r="J42" s="932"/>
    </row>
    <row r="43" spans="1:10" s="907" customFormat="1" ht="15" x14ac:dyDescent="0.2">
      <c r="A43" s="906"/>
      <c r="B43" s="934" t="s">
        <v>229</v>
      </c>
      <c r="C43" s="433">
        <f>Shld_Curb_Gutter!C109</f>
        <v>1014.17</v>
      </c>
      <c r="D43" s="433">
        <f>Shld_Curb_Gutter!D109</f>
        <v>1063.25</v>
      </c>
      <c r="E43" s="993" t="str">
        <f>Shld_Curb_Gutter!E109</f>
        <v>RT</v>
      </c>
      <c r="F43" s="936">
        <f>Shld_Curb_Gutter!I109</f>
        <v>159.46</v>
      </c>
      <c r="G43" s="934"/>
      <c r="H43" s="934"/>
      <c r="I43" s="933">
        <f t="shared" si="0"/>
        <v>159.46</v>
      </c>
      <c r="J43" s="932"/>
    </row>
    <row r="44" spans="1:10" s="907" customFormat="1" ht="15" x14ac:dyDescent="0.2">
      <c r="A44" s="906"/>
      <c r="B44" s="934" t="s">
        <v>229</v>
      </c>
      <c r="C44" s="433">
        <f>Shld_Curb_Gutter!C110</f>
        <v>1011.81</v>
      </c>
      <c r="D44" s="433">
        <f>Shld_Curb_Gutter!D110</f>
        <v>1161.8</v>
      </c>
      <c r="E44" s="993" t="str">
        <f>Shld_Curb_Gutter!E110</f>
        <v>LT</v>
      </c>
      <c r="F44" s="936">
        <f>Shld_Curb_Gutter!I110</f>
        <v>159.49</v>
      </c>
      <c r="G44" s="934"/>
      <c r="H44" s="934"/>
      <c r="I44" s="933">
        <f t="shared" si="0"/>
        <v>159.49</v>
      </c>
      <c r="J44" s="932"/>
    </row>
    <row r="45" spans="1:10" s="907" customFormat="1" ht="15" x14ac:dyDescent="0.2">
      <c r="A45" s="906"/>
      <c r="B45" s="935"/>
      <c r="C45" s="935"/>
      <c r="D45" s="935"/>
      <c r="E45" s="935"/>
      <c r="F45" s="935"/>
      <c r="G45" s="935"/>
      <c r="H45" s="934" t="s">
        <v>376</v>
      </c>
      <c r="I45" s="933">
        <f>SUM(I9:I44)</f>
        <v>21029.505700000002</v>
      </c>
      <c r="J45" s="932"/>
    </row>
    <row r="46" spans="1:10" s="907" customFormat="1" ht="15" x14ac:dyDescent="0.2">
      <c r="B46" s="931"/>
      <c r="C46" s="931"/>
      <c r="D46" s="931"/>
      <c r="E46" s="931"/>
      <c r="F46" s="931"/>
      <c r="G46" s="931"/>
      <c r="H46" s="930" t="s">
        <v>298</v>
      </c>
      <c r="I46" s="929">
        <f>ROUNDUP(I45/10,0)*10</f>
        <v>21030</v>
      </c>
    </row>
    <row r="47" spans="1:10" s="907" customFormat="1" ht="15" x14ac:dyDescent="0.2"/>
    <row r="48" spans="1:10" s="907" customFormat="1" ht="15" x14ac:dyDescent="0.2"/>
    <row r="49" s="907" customFormat="1" ht="15" x14ac:dyDescent="0.2"/>
    <row r="50" s="907" customFormat="1" ht="15" x14ac:dyDescent="0.2"/>
    <row r="51" s="907" customFormat="1" ht="15" x14ac:dyDescent="0.2"/>
    <row r="52" s="907" customFormat="1" ht="15" x14ac:dyDescent="0.2"/>
    <row r="53" s="907" customFormat="1" ht="15" x14ac:dyDescent="0.2"/>
    <row r="54" s="907" customFormat="1" ht="15" x14ac:dyDescent="0.2"/>
    <row r="55" s="907" customFormat="1" ht="15" x14ac:dyDescent="0.2"/>
    <row r="56" s="907" customFormat="1" ht="15" x14ac:dyDescent="0.2"/>
    <row r="57" s="907" customFormat="1" ht="15" x14ac:dyDescent="0.2"/>
    <row r="58" s="907" customFormat="1" ht="15" x14ac:dyDescent="0.2"/>
    <row r="59" s="907" customFormat="1" ht="15" x14ac:dyDescent="0.2"/>
    <row r="60" s="907" customFormat="1" ht="15" x14ac:dyDescent="0.2"/>
    <row r="61" s="907" customFormat="1" ht="15" x14ac:dyDescent="0.2"/>
    <row r="62" s="907" customFormat="1" ht="15" x14ac:dyDescent="0.2"/>
    <row r="63" s="907" customFormat="1" ht="15" x14ac:dyDescent="0.2"/>
    <row r="64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  <row r="299" s="907" customFormat="1" ht="15" x14ac:dyDescent="0.2"/>
  </sheetData>
  <mergeCells count="4">
    <mergeCell ref="B7:B8"/>
    <mergeCell ref="C7:C8"/>
    <mergeCell ref="D7:D8"/>
    <mergeCell ref="E7:E8"/>
  </mergeCells>
  <pageMargins left="0.5" right="0.1" top="0.5" bottom="0.5" header="0" footer="0"/>
  <pageSetup scale="99" orientation="portrait" r:id="rId1"/>
  <headerFooter alignWithMargins="0">
    <oddHeader>&amp;L&amp;D</oddHeader>
  </headerFooter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-0.499984740745262"/>
  </sheetPr>
  <dimension ref="A1:J288"/>
  <sheetViews>
    <sheetView showZeros="0" view="pageBreakPreview" topLeftCell="A16" zoomScale="130" zoomScaleNormal="100" zoomScaleSheetLayoutView="130" workbookViewId="0">
      <selection activeCell="E39" sqref="E39"/>
    </sheetView>
  </sheetViews>
  <sheetFormatPr defaultColWidth="9.140625" defaultRowHeight="12.75" x14ac:dyDescent="0.2"/>
  <cols>
    <col min="1" max="1" width="1.7109375" style="924" customWidth="1"/>
    <col min="2" max="2" width="7.7109375" style="924" customWidth="1"/>
    <col min="3" max="4" width="18.7109375" style="924" customWidth="1"/>
    <col min="5" max="5" width="6.7109375" style="924" customWidth="1"/>
    <col min="6" max="6" width="12.7109375" style="924" customWidth="1"/>
    <col min="7" max="8" width="10.7109375" style="924" customWidth="1"/>
    <col min="9" max="9" width="12.7109375" style="924" customWidth="1"/>
    <col min="10" max="10" width="1.7109375" style="924" customWidth="1"/>
    <col min="11" max="16384" width="9.140625" style="924"/>
  </cols>
  <sheetData>
    <row r="1" spans="1:10" s="907" customFormat="1" ht="15.75" x14ac:dyDescent="0.25">
      <c r="A1" s="906"/>
      <c r="B1" s="908" t="s">
        <v>321</v>
      </c>
      <c r="C1" s="908"/>
      <c r="D1" s="909"/>
      <c r="E1" s="909"/>
      <c r="F1" s="909"/>
      <c r="G1" s="909"/>
      <c r="H1" s="910" t="str">
        <f>"SHEET    OF   "&amp;english_quan!L1</f>
        <v xml:space="preserve">SHEET    OF   </v>
      </c>
      <c r="I1" s="917"/>
      <c r="J1" s="906"/>
    </row>
    <row r="2" spans="1:10" s="907" customFormat="1" ht="15.75" x14ac:dyDescent="0.25">
      <c r="A2" s="906"/>
      <c r="B2" s="908" t="s">
        <v>323</v>
      </c>
      <c r="C2" s="908"/>
      <c r="D2" s="909"/>
      <c r="E2" s="909"/>
      <c r="F2" s="909"/>
      <c r="G2" s="909"/>
      <c r="H2" s="908"/>
      <c r="I2" s="916"/>
      <c r="J2" s="906"/>
    </row>
    <row r="3" spans="1:10" s="907" customFormat="1" ht="15.75" x14ac:dyDescent="0.25">
      <c r="A3" s="906"/>
      <c r="B3" s="908" t="s">
        <v>697</v>
      </c>
      <c r="C3" s="908"/>
      <c r="D3" s="909"/>
      <c r="E3" s="909"/>
      <c r="F3" s="909"/>
      <c r="G3" s="909"/>
      <c r="H3" s="910" t="s">
        <v>388</v>
      </c>
      <c r="I3" s="943"/>
      <c r="J3" s="906"/>
    </row>
    <row r="4" spans="1:10" s="907" customFormat="1" ht="15" x14ac:dyDescent="0.2">
      <c r="A4" s="906"/>
      <c r="B4" s="906"/>
      <c r="C4" s="906"/>
      <c r="D4" s="906"/>
      <c r="E4" s="906"/>
      <c r="F4" s="906"/>
      <c r="G4" s="906"/>
      <c r="H4" s="906"/>
      <c r="I4" s="906"/>
      <c r="J4" s="906"/>
    </row>
    <row r="5" spans="1:10" s="913" customFormat="1" ht="30" x14ac:dyDescent="0.4">
      <c r="A5" s="912"/>
      <c r="B5" s="918" t="s">
        <v>541</v>
      </c>
      <c r="C5" s="918"/>
      <c r="D5" s="918"/>
      <c r="E5" s="918"/>
      <c r="F5" s="918"/>
      <c r="G5" s="918"/>
      <c r="H5" s="918"/>
      <c r="I5" s="918"/>
      <c r="J5" s="912"/>
    </row>
    <row r="6" spans="1:10" s="907" customFormat="1" ht="15" x14ac:dyDescent="0.2">
      <c r="A6" s="906"/>
      <c r="B6" s="906"/>
      <c r="C6" s="906"/>
      <c r="D6" s="906"/>
      <c r="E6" s="906"/>
      <c r="F6" s="906"/>
      <c r="G6" s="906"/>
      <c r="H6" s="906"/>
      <c r="I6" s="906"/>
      <c r="J6" s="906"/>
    </row>
    <row r="7" spans="1:10" s="907" customFormat="1" ht="15" x14ac:dyDescent="0.2">
      <c r="A7" s="906"/>
      <c r="B7" s="1539" t="s">
        <v>274</v>
      </c>
      <c r="C7" s="1539" t="s">
        <v>366</v>
      </c>
      <c r="D7" s="1539" t="s">
        <v>366</v>
      </c>
      <c r="E7" s="1539" t="s">
        <v>390</v>
      </c>
      <c r="F7" s="940" t="s">
        <v>391</v>
      </c>
      <c r="G7" s="942" t="s">
        <v>392</v>
      </c>
      <c r="H7" s="941"/>
      <c r="I7" s="940" t="s">
        <v>393</v>
      </c>
      <c r="J7" s="906"/>
    </row>
    <row r="8" spans="1:10" s="907" customFormat="1" ht="15" x14ac:dyDescent="0.2">
      <c r="A8" s="906"/>
      <c r="B8" s="1538"/>
      <c r="C8" s="1538"/>
      <c r="D8" s="1538"/>
      <c r="E8" s="1538"/>
      <c r="F8" s="938" t="s">
        <v>277</v>
      </c>
      <c r="G8" s="939" t="s">
        <v>394</v>
      </c>
      <c r="H8" s="939" t="s">
        <v>395</v>
      </c>
      <c r="I8" s="938" t="s">
        <v>277</v>
      </c>
      <c r="J8" s="906"/>
    </row>
    <row r="9" spans="1:10" s="907" customFormat="1" ht="15" x14ac:dyDescent="0.2">
      <c r="A9" s="906"/>
      <c r="B9" s="934" t="s">
        <v>329</v>
      </c>
      <c r="C9" s="937">
        <v>28196</v>
      </c>
      <c r="D9" s="937">
        <v>28660</v>
      </c>
      <c r="E9" s="934" t="s">
        <v>205</v>
      </c>
      <c r="F9" s="952">
        <f>+D9-C9</f>
        <v>464</v>
      </c>
      <c r="G9" s="934"/>
      <c r="H9" s="934"/>
      <c r="I9" s="953">
        <f t="shared" ref="I9:I33" si="0">SUM(F9-G9-H9)</f>
        <v>464</v>
      </c>
      <c r="J9" s="932"/>
    </row>
    <row r="10" spans="1:10" s="907" customFormat="1" ht="15" x14ac:dyDescent="0.2">
      <c r="A10" s="906"/>
      <c r="B10" s="934" t="s">
        <v>329</v>
      </c>
      <c r="C10" s="937">
        <v>28170</v>
      </c>
      <c r="D10" s="937">
        <v>28633</v>
      </c>
      <c r="E10" s="934" t="s">
        <v>206</v>
      </c>
      <c r="F10" s="952">
        <f>+D10-C10</f>
        <v>463</v>
      </c>
      <c r="G10" s="934"/>
      <c r="H10" s="934"/>
      <c r="I10" s="953">
        <f t="shared" ref="I10" si="1">SUM(F10-G10-H10)</f>
        <v>463</v>
      </c>
      <c r="J10" s="932"/>
    </row>
    <row r="11" spans="1:10" s="907" customFormat="1" ht="15" x14ac:dyDescent="0.2">
      <c r="A11" s="906"/>
      <c r="B11" s="934" t="s">
        <v>329</v>
      </c>
      <c r="C11" s="937">
        <v>29157</v>
      </c>
      <c r="D11" s="937">
        <v>30119</v>
      </c>
      <c r="E11" s="934" t="s">
        <v>205</v>
      </c>
      <c r="F11" s="952">
        <f>+D11-C11</f>
        <v>962</v>
      </c>
      <c r="G11" s="934"/>
      <c r="H11" s="934"/>
      <c r="I11" s="953">
        <f t="shared" si="0"/>
        <v>962</v>
      </c>
      <c r="J11" s="932"/>
    </row>
    <row r="12" spans="1:10" s="907" customFormat="1" ht="15" x14ac:dyDescent="0.2">
      <c r="A12" s="906"/>
      <c r="B12" s="934" t="s">
        <v>329</v>
      </c>
      <c r="C12" s="937">
        <v>29070</v>
      </c>
      <c r="D12" s="937">
        <v>30103</v>
      </c>
      <c r="E12" s="934" t="s">
        <v>206</v>
      </c>
      <c r="F12" s="952">
        <v>1072</v>
      </c>
      <c r="G12" s="934"/>
      <c r="H12" s="934"/>
      <c r="I12" s="953">
        <f t="shared" ref="I12" si="2">SUM(F12-G12-H12)</f>
        <v>1072</v>
      </c>
      <c r="J12" s="932"/>
    </row>
    <row r="13" spans="1:10" s="907" customFormat="1" ht="15" x14ac:dyDescent="0.2">
      <c r="A13" s="906"/>
      <c r="B13" s="934" t="s">
        <v>329</v>
      </c>
      <c r="C13" s="937">
        <v>31177</v>
      </c>
      <c r="D13" s="937">
        <v>31590</v>
      </c>
      <c r="E13" s="934" t="s">
        <v>205</v>
      </c>
      <c r="F13" s="952">
        <v>417</v>
      </c>
      <c r="G13" s="934"/>
      <c r="H13" s="934"/>
      <c r="I13" s="953">
        <f t="shared" si="0"/>
        <v>417</v>
      </c>
      <c r="J13" s="932"/>
    </row>
    <row r="14" spans="1:10" s="907" customFormat="1" ht="15" x14ac:dyDescent="0.2">
      <c r="A14" s="906"/>
      <c r="B14" s="934" t="s">
        <v>329</v>
      </c>
      <c r="C14" s="937">
        <v>32606</v>
      </c>
      <c r="D14" s="937">
        <v>32850</v>
      </c>
      <c r="E14" s="934" t="s">
        <v>205</v>
      </c>
      <c r="F14" s="952">
        <f>+D14-C14</f>
        <v>244</v>
      </c>
      <c r="G14" s="934"/>
      <c r="H14" s="934"/>
      <c r="I14" s="953">
        <f t="shared" ref="I14" si="3">SUM(F14-G14-H14)</f>
        <v>244</v>
      </c>
      <c r="J14" s="932"/>
    </row>
    <row r="15" spans="1:10" s="907" customFormat="1" ht="15" x14ac:dyDescent="0.2">
      <c r="A15" s="906"/>
      <c r="B15" s="934" t="s">
        <v>329</v>
      </c>
      <c r="C15" s="937">
        <v>32645</v>
      </c>
      <c r="D15" s="937">
        <v>32882</v>
      </c>
      <c r="E15" s="934" t="s">
        <v>206</v>
      </c>
      <c r="F15" s="952">
        <v>239</v>
      </c>
      <c r="G15" s="934"/>
      <c r="H15" s="934"/>
      <c r="I15" s="953">
        <f t="shared" si="0"/>
        <v>239</v>
      </c>
      <c r="J15" s="932"/>
    </row>
    <row r="16" spans="1:10" s="907" customFormat="1" ht="15" x14ac:dyDescent="0.2">
      <c r="A16" s="906"/>
      <c r="B16" s="934" t="s">
        <v>329</v>
      </c>
      <c r="C16" s="937">
        <v>34415</v>
      </c>
      <c r="D16" s="937">
        <v>35064</v>
      </c>
      <c r="E16" s="934" t="s">
        <v>206</v>
      </c>
      <c r="F16" s="952">
        <f>+D16-C16</f>
        <v>649</v>
      </c>
      <c r="G16" s="934"/>
      <c r="H16" s="934"/>
      <c r="I16" s="953">
        <f t="shared" ref="I16:I17" si="4">SUM(F16-G16-H16)</f>
        <v>649</v>
      </c>
      <c r="J16" s="932"/>
    </row>
    <row r="17" spans="1:10" s="907" customFormat="1" ht="15" x14ac:dyDescent="0.2">
      <c r="A17" s="906"/>
      <c r="B17" s="934" t="s">
        <v>329</v>
      </c>
      <c r="C17" s="937">
        <v>34476</v>
      </c>
      <c r="D17" s="937">
        <v>34835</v>
      </c>
      <c r="E17" s="934" t="s">
        <v>205</v>
      </c>
      <c r="F17" s="952">
        <f>+D17-C17</f>
        <v>359</v>
      </c>
      <c r="G17" s="934"/>
      <c r="H17" s="934"/>
      <c r="I17" s="953">
        <f t="shared" si="4"/>
        <v>359</v>
      </c>
      <c r="J17" s="932"/>
    </row>
    <row r="18" spans="1:10" s="907" customFormat="1" ht="15" x14ac:dyDescent="0.2">
      <c r="A18" s="906"/>
      <c r="B18" s="934"/>
      <c r="C18" s="937"/>
      <c r="D18" s="937"/>
      <c r="E18" s="934"/>
      <c r="F18" s="936"/>
      <c r="G18" s="934"/>
      <c r="H18" s="934"/>
      <c r="I18" s="933">
        <f t="shared" si="0"/>
        <v>0</v>
      </c>
      <c r="J18" s="932"/>
    </row>
    <row r="19" spans="1:10" s="907" customFormat="1" ht="15" x14ac:dyDescent="0.2">
      <c r="A19" s="906"/>
      <c r="B19" s="934"/>
      <c r="C19" s="937"/>
      <c r="D19" s="937"/>
      <c r="E19" s="934"/>
      <c r="F19" s="936">
        <f t="shared" ref="F19:F33" si="5">D19-C19</f>
        <v>0</v>
      </c>
      <c r="G19" s="934"/>
      <c r="H19" s="934"/>
      <c r="I19" s="933">
        <f t="shared" si="0"/>
        <v>0</v>
      </c>
      <c r="J19" s="932"/>
    </row>
    <row r="20" spans="1:10" s="907" customFormat="1" ht="15" x14ac:dyDescent="0.2">
      <c r="A20" s="906"/>
      <c r="B20" s="934"/>
      <c r="C20" s="937"/>
      <c r="D20" s="937"/>
      <c r="E20" s="934"/>
      <c r="F20" s="936">
        <f t="shared" si="5"/>
        <v>0</v>
      </c>
      <c r="G20" s="934"/>
      <c r="H20" s="934"/>
      <c r="I20" s="933">
        <f t="shared" si="0"/>
        <v>0</v>
      </c>
      <c r="J20" s="932"/>
    </row>
    <row r="21" spans="1:10" s="907" customFormat="1" ht="15" x14ac:dyDescent="0.2">
      <c r="A21" s="906"/>
      <c r="B21" s="934"/>
      <c r="C21" s="937"/>
      <c r="D21" s="937"/>
      <c r="E21" s="934"/>
      <c r="F21" s="936">
        <f t="shared" si="5"/>
        <v>0</v>
      </c>
      <c r="G21" s="934"/>
      <c r="H21" s="934"/>
      <c r="I21" s="933">
        <f t="shared" si="0"/>
        <v>0</v>
      </c>
      <c r="J21" s="932"/>
    </row>
    <row r="22" spans="1:10" s="907" customFormat="1" ht="15" x14ac:dyDescent="0.2">
      <c r="A22" s="906"/>
      <c r="B22" s="934"/>
      <c r="C22" s="937"/>
      <c r="D22" s="937"/>
      <c r="E22" s="934"/>
      <c r="F22" s="936">
        <f t="shared" si="5"/>
        <v>0</v>
      </c>
      <c r="G22" s="934"/>
      <c r="H22" s="934"/>
      <c r="I22" s="933">
        <f t="shared" si="0"/>
        <v>0</v>
      </c>
      <c r="J22" s="932"/>
    </row>
    <row r="23" spans="1:10" s="907" customFormat="1" ht="15" x14ac:dyDescent="0.2">
      <c r="A23" s="906"/>
      <c r="B23" s="934"/>
      <c r="C23" s="937"/>
      <c r="D23" s="937"/>
      <c r="E23" s="934"/>
      <c r="F23" s="936">
        <f t="shared" si="5"/>
        <v>0</v>
      </c>
      <c r="G23" s="934"/>
      <c r="H23" s="934"/>
      <c r="I23" s="933">
        <f t="shared" si="0"/>
        <v>0</v>
      </c>
      <c r="J23" s="932"/>
    </row>
    <row r="24" spans="1:10" s="907" customFormat="1" ht="15" x14ac:dyDescent="0.2">
      <c r="A24" s="906"/>
      <c r="B24" s="934"/>
      <c r="C24" s="937"/>
      <c r="D24" s="937"/>
      <c r="E24" s="934"/>
      <c r="F24" s="936">
        <f t="shared" si="5"/>
        <v>0</v>
      </c>
      <c r="G24" s="934"/>
      <c r="H24" s="934"/>
      <c r="I24" s="933">
        <f t="shared" si="0"/>
        <v>0</v>
      </c>
      <c r="J24" s="932"/>
    </row>
    <row r="25" spans="1:10" s="907" customFormat="1" ht="15" x14ac:dyDescent="0.2">
      <c r="A25" s="906"/>
      <c r="B25" s="934"/>
      <c r="C25" s="937"/>
      <c r="D25" s="937"/>
      <c r="E25" s="934"/>
      <c r="F25" s="936">
        <f t="shared" si="5"/>
        <v>0</v>
      </c>
      <c r="G25" s="934"/>
      <c r="H25" s="934"/>
      <c r="I25" s="933">
        <f t="shared" si="0"/>
        <v>0</v>
      </c>
      <c r="J25" s="932"/>
    </row>
    <row r="26" spans="1:10" s="907" customFormat="1" ht="15" x14ac:dyDescent="0.2">
      <c r="A26" s="906"/>
      <c r="B26" s="934"/>
      <c r="C26" s="937"/>
      <c r="D26" s="937"/>
      <c r="E26" s="934"/>
      <c r="F26" s="936">
        <f t="shared" si="5"/>
        <v>0</v>
      </c>
      <c r="G26" s="934"/>
      <c r="H26" s="934"/>
      <c r="I26" s="933">
        <f t="shared" si="0"/>
        <v>0</v>
      </c>
      <c r="J26" s="932"/>
    </row>
    <row r="27" spans="1:10" s="907" customFormat="1" ht="15" x14ac:dyDescent="0.2">
      <c r="A27" s="906"/>
      <c r="B27" s="934"/>
      <c r="C27" s="937"/>
      <c r="D27" s="937"/>
      <c r="E27" s="934"/>
      <c r="F27" s="936">
        <f t="shared" si="5"/>
        <v>0</v>
      </c>
      <c r="G27" s="934"/>
      <c r="H27" s="934"/>
      <c r="I27" s="933">
        <f t="shared" si="0"/>
        <v>0</v>
      </c>
      <c r="J27" s="932"/>
    </row>
    <row r="28" spans="1:10" s="907" customFormat="1" ht="15" x14ac:dyDescent="0.2">
      <c r="A28" s="906"/>
      <c r="B28" s="934"/>
      <c r="C28" s="937"/>
      <c r="D28" s="937"/>
      <c r="E28" s="934"/>
      <c r="F28" s="936">
        <f t="shared" si="5"/>
        <v>0</v>
      </c>
      <c r="G28" s="934"/>
      <c r="H28" s="934"/>
      <c r="I28" s="933">
        <f t="shared" si="0"/>
        <v>0</v>
      </c>
      <c r="J28" s="932"/>
    </row>
    <row r="29" spans="1:10" s="907" customFormat="1" ht="15" x14ac:dyDescent="0.2">
      <c r="A29" s="906"/>
      <c r="B29" s="934"/>
      <c r="C29" s="937"/>
      <c r="D29" s="937"/>
      <c r="E29" s="934"/>
      <c r="F29" s="936">
        <f t="shared" si="5"/>
        <v>0</v>
      </c>
      <c r="G29" s="934"/>
      <c r="H29" s="934"/>
      <c r="I29" s="933">
        <f t="shared" si="0"/>
        <v>0</v>
      </c>
      <c r="J29" s="932"/>
    </row>
    <row r="30" spans="1:10" s="907" customFormat="1" ht="15" x14ac:dyDescent="0.2">
      <c r="A30" s="906"/>
      <c r="B30" s="934"/>
      <c r="C30" s="937"/>
      <c r="D30" s="937"/>
      <c r="E30" s="934"/>
      <c r="F30" s="936">
        <f t="shared" si="5"/>
        <v>0</v>
      </c>
      <c r="G30" s="934"/>
      <c r="H30" s="934"/>
      <c r="I30" s="933">
        <f t="shared" si="0"/>
        <v>0</v>
      </c>
      <c r="J30" s="932"/>
    </row>
    <row r="31" spans="1:10" s="907" customFormat="1" ht="15" x14ac:dyDescent="0.2">
      <c r="A31" s="906"/>
      <c r="B31" s="934"/>
      <c r="C31" s="937"/>
      <c r="D31" s="937"/>
      <c r="E31" s="934"/>
      <c r="F31" s="936">
        <f t="shared" si="5"/>
        <v>0</v>
      </c>
      <c r="G31" s="934"/>
      <c r="H31" s="934"/>
      <c r="I31" s="933">
        <f t="shared" si="0"/>
        <v>0</v>
      </c>
      <c r="J31" s="932"/>
    </row>
    <row r="32" spans="1:10" s="907" customFormat="1" ht="15.75" customHeight="1" x14ac:dyDescent="0.2">
      <c r="A32" s="906"/>
      <c r="B32" s="934"/>
      <c r="C32" s="937"/>
      <c r="D32" s="937"/>
      <c r="E32" s="934"/>
      <c r="F32" s="936">
        <f t="shared" si="5"/>
        <v>0</v>
      </c>
      <c r="G32" s="934"/>
      <c r="H32" s="934"/>
      <c r="I32" s="933">
        <f t="shared" si="0"/>
        <v>0</v>
      </c>
      <c r="J32" s="932"/>
    </row>
    <row r="33" spans="1:10" s="907" customFormat="1" ht="15" x14ac:dyDescent="0.2">
      <c r="A33" s="906"/>
      <c r="B33" s="934"/>
      <c r="C33" s="937"/>
      <c r="D33" s="937"/>
      <c r="E33" s="934"/>
      <c r="F33" s="936">
        <f t="shared" si="5"/>
        <v>0</v>
      </c>
      <c r="G33" s="934"/>
      <c r="H33" s="934"/>
      <c r="I33" s="933">
        <f t="shared" si="0"/>
        <v>0</v>
      </c>
      <c r="J33" s="932"/>
    </row>
    <row r="34" spans="1:10" s="907" customFormat="1" ht="15" x14ac:dyDescent="0.2">
      <c r="A34" s="906"/>
      <c r="B34" s="935"/>
      <c r="C34" s="935"/>
      <c r="D34" s="935"/>
      <c r="E34" s="935"/>
      <c r="F34" s="935"/>
      <c r="G34" s="935"/>
      <c r="H34" s="934" t="s">
        <v>376</v>
      </c>
      <c r="I34" s="933">
        <f>SUM(I9:I33)</f>
        <v>4869</v>
      </c>
      <c r="J34" s="932"/>
    </row>
    <row r="35" spans="1:10" s="907" customFormat="1" ht="15" x14ac:dyDescent="0.2">
      <c r="B35" s="931"/>
      <c r="C35" s="931"/>
      <c r="D35" s="931"/>
      <c r="E35" s="931"/>
      <c r="F35" s="931"/>
      <c r="G35" s="931"/>
      <c r="H35" s="930" t="s">
        <v>298</v>
      </c>
      <c r="I35" s="929">
        <f>ROUNDUP(I34/10,0)*10</f>
        <v>4870</v>
      </c>
    </row>
    <row r="36" spans="1:10" s="907" customFormat="1" ht="15" x14ac:dyDescent="0.2"/>
    <row r="37" spans="1:10" s="907" customFormat="1" ht="15" x14ac:dyDescent="0.2"/>
    <row r="38" spans="1:10" s="907" customFormat="1" ht="15" x14ac:dyDescent="0.2"/>
    <row r="39" spans="1:10" s="907" customFormat="1" ht="15" x14ac:dyDescent="0.2"/>
    <row r="40" spans="1:10" s="907" customFormat="1" ht="15" x14ac:dyDescent="0.2"/>
    <row r="41" spans="1:10" s="907" customFormat="1" ht="15" x14ac:dyDescent="0.2"/>
    <row r="42" spans="1:10" s="907" customFormat="1" ht="15" x14ac:dyDescent="0.2"/>
    <row r="43" spans="1:10" s="907" customFormat="1" ht="15" x14ac:dyDescent="0.2"/>
    <row r="44" spans="1:10" s="907" customFormat="1" ht="15" x14ac:dyDescent="0.2"/>
    <row r="45" spans="1:10" s="907" customFormat="1" ht="15" x14ac:dyDescent="0.2"/>
    <row r="46" spans="1:10" s="907" customFormat="1" ht="15" x14ac:dyDescent="0.2"/>
    <row r="47" spans="1:10" s="907" customFormat="1" ht="15" x14ac:dyDescent="0.2"/>
    <row r="48" spans="1:10" s="907" customFormat="1" ht="15" x14ac:dyDescent="0.2"/>
    <row r="49" s="907" customFormat="1" ht="15" x14ac:dyDescent="0.2"/>
    <row r="50" s="907" customFormat="1" ht="15" x14ac:dyDescent="0.2"/>
    <row r="51" s="907" customFormat="1" ht="15" x14ac:dyDescent="0.2"/>
    <row r="52" s="907" customFormat="1" ht="15" x14ac:dyDescent="0.2"/>
    <row r="53" s="907" customFormat="1" ht="15" x14ac:dyDescent="0.2"/>
    <row r="54" s="907" customFormat="1" ht="15" x14ac:dyDescent="0.2"/>
    <row r="55" s="907" customFormat="1" ht="15" x14ac:dyDescent="0.2"/>
    <row r="56" s="907" customFormat="1" ht="15" x14ac:dyDescent="0.2"/>
    <row r="57" s="907" customFormat="1" ht="15" x14ac:dyDescent="0.2"/>
    <row r="58" s="907" customFormat="1" ht="15" x14ac:dyDescent="0.2"/>
    <row r="59" s="907" customFormat="1" ht="15" x14ac:dyDescent="0.2"/>
    <row r="60" s="907" customFormat="1" ht="15" x14ac:dyDescent="0.2"/>
    <row r="61" s="907" customFormat="1" ht="15" x14ac:dyDescent="0.2"/>
    <row r="62" s="907" customFormat="1" ht="15" x14ac:dyDescent="0.2"/>
    <row r="63" s="907" customFormat="1" ht="15" x14ac:dyDescent="0.2"/>
    <row r="64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</sheetData>
  <mergeCells count="4">
    <mergeCell ref="B7:B8"/>
    <mergeCell ref="C7:C8"/>
    <mergeCell ref="D7:D8"/>
    <mergeCell ref="E7:E8"/>
  </mergeCells>
  <pageMargins left="0.5" right="0.1" top="0.5" bottom="0.5" header="0" footer="0"/>
  <pageSetup scale="99" orientation="portrait" r:id="rId1"/>
  <headerFooter alignWithMargins="0">
    <oddHeader>&amp;L&amp;D</oddHeader>
  </headerFooter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-0.499984740745262"/>
  </sheetPr>
  <dimension ref="A1:I288"/>
  <sheetViews>
    <sheetView showZeros="0" view="pageBreakPreview" zoomScaleNormal="100" zoomScaleSheetLayoutView="100" workbookViewId="0">
      <selection activeCell="B2" sqref="B2:B4"/>
    </sheetView>
  </sheetViews>
  <sheetFormatPr defaultRowHeight="12.75" x14ac:dyDescent="0.2"/>
  <cols>
    <col min="1" max="1" width="1.7109375" customWidth="1"/>
    <col min="2" max="2" width="9.7109375" customWidth="1"/>
    <col min="3" max="3" width="27.7109375" customWidth="1"/>
    <col min="4" max="4" width="12.7109375" customWidth="1"/>
    <col min="5" max="5" width="0.85546875" customWidth="1"/>
    <col min="6" max="6" width="9.7109375" customWidth="1"/>
    <col min="7" max="7" width="29.5703125" customWidth="1"/>
    <col min="8" max="8" width="12.7109375" customWidth="1"/>
    <col min="9" max="9" width="1.7109375" customWidth="1"/>
    <col min="257" max="257" width="1.7109375" customWidth="1"/>
    <col min="258" max="258" width="9.7109375" customWidth="1"/>
    <col min="259" max="259" width="27.7109375" customWidth="1"/>
    <col min="260" max="260" width="12.7109375" customWidth="1"/>
    <col min="261" max="261" width="0.85546875" customWidth="1"/>
    <col min="262" max="262" width="9.7109375" customWidth="1"/>
    <col min="263" max="263" width="29.5703125" customWidth="1"/>
    <col min="264" max="264" width="12.7109375" customWidth="1"/>
    <col min="265" max="265" width="1.7109375" customWidth="1"/>
    <col min="513" max="513" width="1.7109375" customWidth="1"/>
    <col min="514" max="514" width="9.7109375" customWidth="1"/>
    <col min="515" max="515" width="27.7109375" customWidth="1"/>
    <col min="516" max="516" width="12.7109375" customWidth="1"/>
    <col min="517" max="517" width="0.85546875" customWidth="1"/>
    <col min="518" max="518" width="9.7109375" customWidth="1"/>
    <col min="519" max="519" width="29.5703125" customWidth="1"/>
    <col min="520" max="520" width="12.7109375" customWidth="1"/>
    <col min="521" max="521" width="1.7109375" customWidth="1"/>
    <col min="769" max="769" width="1.7109375" customWidth="1"/>
    <col min="770" max="770" width="9.7109375" customWidth="1"/>
    <col min="771" max="771" width="27.7109375" customWidth="1"/>
    <col min="772" max="772" width="12.7109375" customWidth="1"/>
    <col min="773" max="773" width="0.85546875" customWidth="1"/>
    <col min="774" max="774" width="9.7109375" customWidth="1"/>
    <col min="775" max="775" width="29.5703125" customWidth="1"/>
    <col min="776" max="776" width="12.7109375" customWidth="1"/>
    <col min="777" max="777" width="1.7109375" customWidth="1"/>
    <col min="1025" max="1025" width="1.7109375" customWidth="1"/>
    <col min="1026" max="1026" width="9.7109375" customWidth="1"/>
    <col min="1027" max="1027" width="27.7109375" customWidth="1"/>
    <col min="1028" max="1028" width="12.7109375" customWidth="1"/>
    <col min="1029" max="1029" width="0.85546875" customWidth="1"/>
    <col min="1030" max="1030" width="9.7109375" customWidth="1"/>
    <col min="1031" max="1031" width="29.5703125" customWidth="1"/>
    <col min="1032" max="1032" width="12.7109375" customWidth="1"/>
    <col min="1033" max="1033" width="1.7109375" customWidth="1"/>
    <col min="1281" max="1281" width="1.7109375" customWidth="1"/>
    <col min="1282" max="1282" width="9.7109375" customWidth="1"/>
    <col min="1283" max="1283" width="27.7109375" customWidth="1"/>
    <col min="1284" max="1284" width="12.7109375" customWidth="1"/>
    <col min="1285" max="1285" width="0.85546875" customWidth="1"/>
    <col min="1286" max="1286" width="9.7109375" customWidth="1"/>
    <col min="1287" max="1287" width="29.5703125" customWidth="1"/>
    <col min="1288" max="1288" width="12.7109375" customWidth="1"/>
    <col min="1289" max="1289" width="1.7109375" customWidth="1"/>
    <col min="1537" max="1537" width="1.7109375" customWidth="1"/>
    <col min="1538" max="1538" width="9.7109375" customWidth="1"/>
    <col min="1539" max="1539" width="27.7109375" customWidth="1"/>
    <col min="1540" max="1540" width="12.7109375" customWidth="1"/>
    <col min="1541" max="1541" width="0.85546875" customWidth="1"/>
    <col min="1542" max="1542" width="9.7109375" customWidth="1"/>
    <col min="1543" max="1543" width="29.5703125" customWidth="1"/>
    <col min="1544" max="1544" width="12.7109375" customWidth="1"/>
    <col min="1545" max="1545" width="1.7109375" customWidth="1"/>
    <col min="1793" max="1793" width="1.7109375" customWidth="1"/>
    <col min="1794" max="1794" width="9.7109375" customWidth="1"/>
    <col min="1795" max="1795" width="27.7109375" customWidth="1"/>
    <col min="1796" max="1796" width="12.7109375" customWidth="1"/>
    <col min="1797" max="1797" width="0.85546875" customWidth="1"/>
    <col min="1798" max="1798" width="9.7109375" customWidth="1"/>
    <col min="1799" max="1799" width="29.5703125" customWidth="1"/>
    <col min="1800" max="1800" width="12.7109375" customWidth="1"/>
    <col min="1801" max="1801" width="1.7109375" customWidth="1"/>
    <col min="2049" max="2049" width="1.7109375" customWidth="1"/>
    <col min="2050" max="2050" width="9.7109375" customWidth="1"/>
    <col min="2051" max="2051" width="27.7109375" customWidth="1"/>
    <col min="2052" max="2052" width="12.7109375" customWidth="1"/>
    <col min="2053" max="2053" width="0.85546875" customWidth="1"/>
    <col min="2054" max="2054" width="9.7109375" customWidth="1"/>
    <col min="2055" max="2055" width="29.5703125" customWidth="1"/>
    <col min="2056" max="2056" width="12.7109375" customWidth="1"/>
    <col min="2057" max="2057" width="1.7109375" customWidth="1"/>
    <col min="2305" max="2305" width="1.7109375" customWidth="1"/>
    <col min="2306" max="2306" width="9.7109375" customWidth="1"/>
    <col min="2307" max="2307" width="27.7109375" customWidth="1"/>
    <col min="2308" max="2308" width="12.7109375" customWidth="1"/>
    <col min="2309" max="2309" width="0.85546875" customWidth="1"/>
    <col min="2310" max="2310" width="9.7109375" customWidth="1"/>
    <col min="2311" max="2311" width="29.5703125" customWidth="1"/>
    <col min="2312" max="2312" width="12.7109375" customWidth="1"/>
    <col min="2313" max="2313" width="1.7109375" customWidth="1"/>
    <col min="2561" max="2561" width="1.7109375" customWidth="1"/>
    <col min="2562" max="2562" width="9.7109375" customWidth="1"/>
    <col min="2563" max="2563" width="27.7109375" customWidth="1"/>
    <col min="2564" max="2564" width="12.7109375" customWidth="1"/>
    <col min="2565" max="2565" width="0.85546875" customWidth="1"/>
    <col min="2566" max="2566" width="9.7109375" customWidth="1"/>
    <col min="2567" max="2567" width="29.5703125" customWidth="1"/>
    <col min="2568" max="2568" width="12.7109375" customWidth="1"/>
    <col min="2569" max="2569" width="1.7109375" customWidth="1"/>
    <col min="2817" max="2817" width="1.7109375" customWidth="1"/>
    <col min="2818" max="2818" width="9.7109375" customWidth="1"/>
    <col min="2819" max="2819" width="27.7109375" customWidth="1"/>
    <col min="2820" max="2820" width="12.7109375" customWidth="1"/>
    <col min="2821" max="2821" width="0.85546875" customWidth="1"/>
    <col min="2822" max="2822" width="9.7109375" customWidth="1"/>
    <col min="2823" max="2823" width="29.5703125" customWidth="1"/>
    <col min="2824" max="2824" width="12.7109375" customWidth="1"/>
    <col min="2825" max="2825" width="1.7109375" customWidth="1"/>
    <col min="3073" max="3073" width="1.7109375" customWidth="1"/>
    <col min="3074" max="3074" width="9.7109375" customWidth="1"/>
    <col min="3075" max="3075" width="27.7109375" customWidth="1"/>
    <col min="3076" max="3076" width="12.7109375" customWidth="1"/>
    <col min="3077" max="3077" width="0.85546875" customWidth="1"/>
    <col min="3078" max="3078" width="9.7109375" customWidth="1"/>
    <col min="3079" max="3079" width="29.5703125" customWidth="1"/>
    <col min="3080" max="3080" width="12.7109375" customWidth="1"/>
    <col min="3081" max="3081" width="1.7109375" customWidth="1"/>
    <col min="3329" max="3329" width="1.7109375" customWidth="1"/>
    <col min="3330" max="3330" width="9.7109375" customWidth="1"/>
    <col min="3331" max="3331" width="27.7109375" customWidth="1"/>
    <col min="3332" max="3332" width="12.7109375" customWidth="1"/>
    <col min="3333" max="3333" width="0.85546875" customWidth="1"/>
    <col min="3334" max="3334" width="9.7109375" customWidth="1"/>
    <col min="3335" max="3335" width="29.5703125" customWidth="1"/>
    <col min="3336" max="3336" width="12.7109375" customWidth="1"/>
    <col min="3337" max="3337" width="1.7109375" customWidth="1"/>
    <col min="3585" max="3585" width="1.7109375" customWidth="1"/>
    <col min="3586" max="3586" width="9.7109375" customWidth="1"/>
    <col min="3587" max="3587" width="27.7109375" customWidth="1"/>
    <col min="3588" max="3588" width="12.7109375" customWidth="1"/>
    <col min="3589" max="3589" width="0.85546875" customWidth="1"/>
    <col min="3590" max="3590" width="9.7109375" customWidth="1"/>
    <col min="3591" max="3591" width="29.5703125" customWidth="1"/>
    <col min="3592" max="3592" width="12.7109375" customWidth="1"/>
    <col min="3593" max="3593" width="1.7109375" customWidth="1"/>
    <col min="3841" max="3841" width="1.7109375" customWidth="1"/>
    <col min="3842" max="3842" width="9.7109375" customWidth="1"/>
    <col min="3843" max="3843" width="27.7109375" customWidth="1"/>
    <col min="3844" max="3844" width="12.7109375" customWidth="1"/>
    <col min="3845" max="3845" width="0.85546875" customWidth="1"/>
    <col min="3846" max="3846" width="9.7109375" customWidth="1"/>
    <col min="3847" max="3847" width="29.5703125" customWidth="1"/>
    <col min="3848" max="3848" width="12.7109375" customWidth="1"/>
    <col min="3849" max="3849" width="1.7109375" customWidth="1"/>
    <col min="4097" max="4097" width="1.7109375" customWidth="1"/>
    <col min="4098" max="4098" width="9.7109375" customWidth="1"/>
    <col min="4099" max="4099" width="27.7109375" customWidth="1"/>
    <col min="4100" max="4100" width="12.7109375" customWidth="1"/>
    <col min="4101" max="4101" width="0.85546875" customWidth="1"/>
    <col min="4102" max="4102" width="9.7109375" customWidth="1"/>
    <col min="4103" max="4103" width="29.5703125" customWidth="1"/>
    <col min="4104" max="4104" width="12.7109375" customWidth="1"/>
    <col min="4105" max="4105" width="1.7109375" customWidth="1"/>
    <col min="4353" max="4353" width="1.7109375" customWidth="1"/>
    <col min="4354" max="4354" width="9.7109375" customWidth="1"/>
    <col min="4355" max="4355" width="27.7109375" customWidth="1"/>
    <col min="4356" max="4356" width="12.7109375" customWidth="1"/>
    <col min="4357" max="4357" width="0.85546875" customWidth="1"/>
    <col min="4358" max="4358" width="9.7109375" customWidth="1"/>
    <col min="4359" max="4359" width="29.5703125" customWidth="1"/>
    <col min="4360" max="4360" width="12.7109375" customWidth="1"/>
    <col min="4361" max="4361" width="1.7109375" customWidth="1"/>
    <col min="4609" max="4609" width="1.7109375" customWidth="1"/>
    <col min="4610" max="4610" width="9.7109375" customWidth="1"/>
    <col min="4611" max="4611" width="27.7109375" customWidth="1"/>
    <col min="4612" max="4612" width="12.7109375" customWidth="1"/>
    <col min="4613" max="4613" width="0.85546875" customWidth="1"/>
    <col min="4614" max="4614" width="9.7109375" customWidth="1"/>
    <col min="4615" max="4615" width="29.5703125" customWidth="1"/>
    <col min="4616" max="4616" width="12.7109375" customWidth="1"/>
    <col min="4617" max="4617" width="1.7109375" customWidth="1"/>
    <col min="4865" max="4865" width="1.7109375" customWidth="1"/>
    <col min="4866" max="4866" width="9.7109375" customWidth="1"/>
    <col min="4867" max="4867" width="27.7109375" customWidth="1"/>
    <col min="4868" max="4868" width="12.7109375" customWidth="1"/>
    <col min="4869" max="4869" width="0.85546875" customWidth="1"/>
    <col min="4870" max="4870" width="9.7109375" customWidth="1"/>
    <col min="4871" max="4871" width="29.5703125" customWidth="1"/>
    <col min="4872" max="4872" width="12.7109375" customWidth="1"/>
    <col min="4873" max="4873" width="1.7109375" customWidth="1"/>
    <col min="5121" max="5121" width="1.7109375" customWidth="1"/>
    <col min="5122" max="5122" width="9.7109375" customWidth="1"/>
    <col min="5123" max="5123" width="27.7109375" customWidth="1"/>
    <col min="5124" max="5124" width="12.7109375" customWidth="1"/>
    <col min="5125" max="5125" width="0.85546875" customWidth="1"/>
    <col min="5126" max="5126" width="9.7109375" customWidth="1"/>
    <col min="5127" max="5127" width="29.5703125" customWidth="1"/>
    <col min="5128" max="5128" width="12.7109375" customWidth="1"/>
    <col min="5129" max="5129" width="1.7109375" customWidth="1"/>
    <col min="5377" max="5377" width="1.7109375" customWidth="1"/>
    <col min="5378" max="5378" width="9.7109375" customWidth="1"/>
    <col min="5379" max="5379" width="27.7109375" customWidth="1"/>
    <col min="5380" max="5380" width="12.7109375" customWidth="1"/>
    <col min="5381" max="5381" width="0.85546875" customWidth="1"/>
    <col min="5382" max="5382" width="9.7109375" customWidth="1"/>
    <col min="5383" max="5383" width="29.5703125" customWidth="1"/>
    <col min="5384" max="5384" width="12.7109375" customWidth="1"/>
    <col min="5385" max="5385" width="1.7109375" customWidth="1"/>
    <col min="5633" max="5633" width="1.7109375" customWidth="1"/>
    <col min="5634" max="5634" width="9.7109375" customWidth="1"/>
    <col min="5635" max="5635" width="27.7109375" customWidth="1"/>
    <col min="5636" max="5636" width="12.7109375" customWidth="1"/>
    <col min="5637" max="5637" width="0.85546875" customWidth="1"/>
    <col min="5638" max="5638" width="9.7109375" customWidth="1"/>
    <col min="5639" max="5639" width="29.5703125" customWidth="1"/>
    <col min="5640" max="5640" width="12.7109375" customWidth="1"/>
    <col min="5641" max="5641" width="1.7109375" customWidth="1"/>
    <col min="5889" max="5889" width="1.7109375" customWidth="1"/>
    <col min="5890" max="5890" width="9.7109375" customWidth="1"/>
    <col min="5891" max="5891" width="27.7109375" customWidth="1"/>
    <col min="5892" max="5892" width="12.7109375" customWidth="1"/>
    <col min="5893" max="5893" width="0.85546875" customWidth="1"/>
    <col min="5894" max="5894" width="9.7109375" customWidth="1"/>
    <col min="5895" max="5895" width="29.5703125" customWidth="1"/>
    <col min="5896" max="5896" width="12.7109375" customWidth="1"/>
    <col min="5897" max="5897" width="1.7109375" customWidth="1"/>
    <col min="6145" max="6145" width="1.7109375" customWidth="1"/>
    <col min="6146" max="6146" width="9.7109375" customWidth="1"/>
    <col min="6147" max="6147" width="27.7109375" customWidth="1"/>
    <col min="6148" max="6148" width="12.7109375" customWidth="1"/>
    <col min="6149" max="6149" width="0.85546875" customWidth="1"/>
    <col min="6150" max="6150" width="9.7109375" customWidth="1"/>
    <col min="6151" max="6151" width="29.5703125" customWidth="1"/>
    <col min="6152" max="6152" width="12.7109375" customWidth="1"/>
    <col min="6153" max="6153" width="1.7109375" customWidth="1"/>
    <col min="6401" max="6401" width="1.7109375" customWidth="1"/>
    <col min="6402" max="6402" width="9.7109375" customWidth="1"/>
    <col min="6403" max="6403" width="27.7109375" customWidth="1"/>
    <col min="6404" max="6404" width="12.7109375" customWidth="1"/>
    <col min="6405" max="6405" width="0.85546875" customWidth="1"/>
    <col min="6406" max="6406" width="9.7109375" customWidth="1"/>
    <col min="6407" max="6407" width="29.5703125" customWidth="1"/>
    <col min="6408" max="6408" width="12.7109375" customWidth="1"/>
    <col min="6409" max="6409" width="1.7109375" customWidth="1"/>
    <col min="6657" max="6657" width="1.7109375" customWidth="1"/>
    <col min="6658" max="6658" width="9.7109375" customWidth="1"/>
    <col min="6659" max="6659" width="27.7109375" customWidth="1"/>
    <col min="6660" max="6660" width="12.7109375" customWidth="1"/>
    <col min="6661" max="6661" width="0.85546875" customWidth="1"/>
    <col min="6662" max="6662" width="9.7109375" customWidth="1"/>
    <col min="6663" max="6663" width="29.5703125" customWidth="1"/>
    <col min="6664" max="6664" width="12.7109375" customWidth="1"/>
    <col min="6665" max="6665" width="1.7109375" customWidth="1"/>
    <col min="6913" max="6913" width="1.7109375" customWidth="1"/>
    <col min="6914" max="6914" width="9.7109375" customWidth="1"/>
    <col min="6915" max="6915" width="27.7109375" customWidth="1"/>
    <col min="6916" max="6916" width="12.7109375" customWidth="1"/>
    <col min="6917" max="6917" width="0.85546875" customWidth="1"/>
    <col min="6918" max="6918" width="9.7109375" customWidth="1"/>
    <col min="6919" max="6919" width="29.5703125" customWidth="1"/>
    <col min="6920" max="6920" width="12.7109375" customWidth="1"/>
    <col min="6921" max="6921" width="1.7109375" customWidth="1"/>
    <col min="7169" max="7169" width="1.7109375" customWidth="1"/>
    <col min="7170" max="7170" width="9.7109375" customWidth="1"/>
    <col min="7171" max="7171" width="27.7109375" customWidth="1"/>
    <col min="7172" max="7172" width="12.7109375" customWidth="1"/>
    <col min="7173" max="7173" width="0.85546875" customWidth="1"/>
    <col min="7174" max="7174" width="9.7109375" customWidth="1"/>
    <col min="7175" max="7175" width="29.5703125" customWidth="1"/>
    <col min="7176" max="7176" width="12.7109375" customWidth="1"/>
    <col min="7177" max="7177" width="1.7109375" customWidth="1"/>
    <col min="7425" max="7425" width="1.7109375" customWidth="1"/>
    <col min="7426" max="7426" width="9.7109375" customWidth="1"/>
    <col min="7427" max="7427" width="27.7109375" customWidth="1"/>
    <col min="7428" max="7428" width="12.7109375" customWidth="1"/>
    <col min="7429" max="7429" width="0.85546875" customWidth="1"/>
    <col min="7430" max="7430" width="9.7109375" customWidth="1"/>
    <col min="7431" max="7431" width="29.5703125" customWidth="1"/>
    <col min="7432" max="7432" width="12.7109375" customWidth="1"/>
    <col min="7433" max="7433" width="1.7109375" customWidth="1"/>
    <col min="7681" max="7681" width="1.7109375" customWidth="1"/>
    <col min="7682" max="7682" width="9.7109375" customWidth="1"/>
    <col min="7683" max="7683" width="27.7109375" customWidth="1"/>
    <col min="7684" max="7684" width="12.7109375" customWidth="1"/>
    <col min="7685" max="7685" width="0.85546875" customWidth="1"/>
    <col min="7686" max="7686" width="9.7109375" customWidth="1"/>
    <col min="7687" max="7687" width="29.5703125" customWidth="1"/>
    <col min="7688" max="7688" width="12.7109375" customWidth="1"/>
    <col min="7689" max="7689" width="1.7109375" customWidth="1"/>
    <col min="7937" max="7937" width="1.7109375" customWidth="1"/>
    <col min="7938" max="7938" width="9.7109375" customWidth="1"/>
    <col min="7939" max="7939" width="27.7109375" customWidth="1"/>
    <col min="7940" max="7940" width="12.7109375" customWidth="1"/>
    <col min="7941" max="7941" width="0.85546875" customWidth="1"/>
    <col min="7942" max="7942" width="9.7109375" customWidth="1"/>
    <col min="7943" max="7943" width="29.5703125" customWidth="1"/>
    <col min="7944" max="7944" width="12.7109375" customWidth="1"/>
    <col min="7945" max="7945" width="1.7109375" customWidth="1"/>
    <col min="8193" max="8193" width="1.7109375" customWidth="1"/>
    <col min="8194" max="8194" width="9.7109375" customWidth="1"/>
    <col min="8195" max="8195" width="27.7109375" customWidth="1"/>
    <col min="8196" max="8196" width="12.7109375" customWidth="1"/>
    <col min="8197" max="8197" width="0.85546875" customWidth="1"/>
    <col min="8198" max="8198" width="9.7109375" customWidth="1"/>
    <col min="8199" max="8199" width="29.5703125" customWidth="1"/>
    <col min="8200" max="8200" width="12.7109375" customWidth="1"/>
    <col min="8201" max="8201" width="1.7109375" customWidth="1"/>
    <col min="8449" max="8449" width="1.7109375" customWidth="1"/>
    <col min="8450" max="8450" width="9.7109375" customWidth="1"/>
    <col min="8451" max="8451" width="27.7109375" customWidth="1"/>
    <col min="8452" max="8452" width="12.7109375" customWidth="1"/>
    <col min="8453" max="8453" width="0.85546875" customWidth="1"/>
    <col min="8454" max="8454" width="9.7109375" customWidth="1"/>
    <col min="8455" max="8455" width="29.5703125" customWidth="1"/>
    <col min="8456" max="8456" width="12.7109375" customWidth="1"/>
    <col min="8457" max="8457" width="1.7109375" customWidth="1"/>
    <col min="8705" max="8705" width="1.7109375" customWidth="1"/>
    <col min="8706" max="8706" width="9.7109375" customWidth="1"/>
    <col min="8707" max="8707" width="27.7109375" customWidth="1"/>
    <col min="8708" max="8708" width="12.7109375" customWidth="1"/>
    <col min="8709" max="8709" width="0.85546875" customWidth="1"/>
    <col min="8710" max="8710" width="9.7109375" customWidth="1"/>
    <col min="8711" max="8711" width="29.5703125" customWidth="1"/>
    <col min="8712" max="8712" width="12.7109375" customWidth="1"/>
    <col min="8713" max="8713" width="1.7109375" customWidth="1"/>
    <col min="8961" max="8961" width="1.7109375" customWidth="1"/>
    <col min="8962" max="8962" width="9.7109375" customWidth="1"/>
    <col min="8963" max="8963" width="27.7109375" customWidth="1"/>
    <col min="8964" max="8964" width="12.7109375" customWidth="1"/>
    <col min="8965" max="8965" width="0.85546875" customWidth="1"/>
    <col min="8966" max="8966" width="9.7109375" customWidth="1"/>
    <col min="8967" max="8967" width="29.5703125" customWidth="1"/>
    <col min="8968" max="8968" width="12.7109375" customWidth="1"/>
    <col min="8969" max="8969" width="1.7109375" customWidth="1"/>
    <col min="9217" max="9217" width="1.7109375" customWidth="1"/>
    <col min="9218" max="9218" width="9.7109375" customWidth="1"/>
    <col min="9219" max="9219" width="27.7109375" customWidth="1"/>
    <col min="9220" max="9220" width="12.7109375" customWidth="1"/>
    <col min="9221" max="9221" width="0.85546875" customWidth="1"/>
    <col min="9222" max="9222" width="9.7109375" customWidth="1"/>
    <col min="9223" max="9223" width="29.5703125" customWidth="1"/>
    <col min="9224" max="9224" width="12.7109375" customWidth="1"/>
    <col min="9225" max="9225" width="1.7109375" customWidth="1"/>
    <col min="9473" max="9473" width="1.7109375" customWidth="1"/>
    <col min="9474" max="9474" width="9.7109375" customWidth="1"/>
    <col min="9475" max="9475" width="27.7109375" customWidth="1"/>
    <col min="9476" max="9476" width="12.7109375" customWidth="1"/>
    <col min="9477" max="9477" width="0.85546875" customWidth="1"/>
    <col min="9478" max="9478" width="9.7109375" customWidth="1"/>
    <col min="9479" max="9479" width="29.5703125" customWidth="1"/>
    <col min="9480" max="9480" width="12.7109375" customWidth="1"/>
    <col min="9481" max="9481" width="1.7109375" customWidth="1"/>
    <col min="9729" max="9729" width="1.7109375" customWidth="1"/>
    <col min="9730" max="9730" width="9.7109375" customWidth="1"/>
    <col min="9731" max="9731" width="27.7109375" customWidth="1"/>
    <col min="9732" max="9732" width="12.7109375" customWidth="1"/>
    <col min="9733" max="9733" width="0.85546875" customWidth="1"/>
    <col min="9734" max="9734" width="9.7109375" customWidth="1"/>
    <col min="9735" max="9735" width="29.5703125" customWidth="1"/>
    <col min="9736" max="9736" width="12.7109375" customWidth="1"/>
    <col min="9737" max="9737" width="1.7109375" customWidth="1"/>
    <col min="9985" max="9985" width="1.7109375" customWidth="1"/>
    <col min="9986" max="9986" width="9.7109375" customWidth="1"/>
    <col min="9987" max="9987" width="27.7109375" customWidth="1"/>
    <col min="9988" max="9988" width="12.7109375" customWidth="1"/>
    <col min="9989" max="9989" width="0.85546875" customWidth="1"/>
    <col min="9990" max="9990" width="9.7109375" customWidth="1"/>
    <col min="9991" max="9991" width="29.5703125" customWidth="1"/>
    <col min="9992" max="9992" width="12.7109375" customWidth="1"/>
    <col min="9993" max="9993" width="1.7109375" customWidth="1"/>
    <col min="10241" max="10241" width="1.7109375" customWidth="1"/>
    <col min="10242" max="10242" width="9.7109375" customWidth="1"/>
    <col min="10243" max="10243" width="27.7109375" customWidth="1"/>
    <col min="10244" max="10244" width="12.7109375" customWidth="1"/>
    <col min="10245" max="10245" width="0.85546875" customWidth="1"/>
    <col min="10246" max="10246" width="9.7109375" customWidth="1"/>
    <col min="10247" max="10247" width="29.5703125" customWidth="1"/>
    <col min="10248" max="10248" width="12.7109375" customWidth="1"/>
    <col min="10249" max="10249" width="1.7109375" customWidth="1"/>
    <col min="10497" max="10497" width="1.7109375" customWidth="1"/>
    <col min="10498" max="10498" width="9.7109375" customWidth="1"/>
    <col min="10499" max="10499" width="27.7109375" customWidth="1"/>
    <col min="10500" max="10500" width="12.7109375" customWidth="1"/>
    <col min="10501" max="10501" width="0.85546875" customWidth="1"/>
    <col min="10502" max="10502" width="9.7109375" customWidth="1"/>
    <col min="10503" max="10503" width="29.5703125" customWidth="1"/>
    <col min="10504" max="10504" width="12.7109375" customWidth="1"/>
    <col min="10505" max="10505" width="1.7109375" customWidth="1"/>
    <col min="10753" max="10753" width="1.7109375" customWidth="1"/>
    <col min="10754" max="10754" width="9.7109375" customWidth="1"/>
    <col min="10755" max="10755" width="27.7109375" customWidth="1"/>
    <col min="10756" max="10756" width="12.7109375" customWidth="1"/>
    <col min="10757" max="10757" width="0.85546875" customWidth="1"/>
    <col min="10758" max="10758" width="9.7109375" customWidth="1"/>
    <col min="10759" max="10759" width="29.5703125" customWidth="1"/>
    <col min="10760" max="10760" width="12.7109375" customWidth="1"/>
    <col min="10761" max="10761" width="1.7109375" customWidth="1"/>
    <col min="11009" max="11009" width="1.7109375" customWidth="1"/>
    <col min="11010" max="11010" width="9.7109375" customWidth="1"/>
    <col min="11011" max="11011" width="27.7109375" customWidth="1"/>
    <col min="11012" max="11012" width="12.7109375" customWidth="1"/>
    <col min="11013" max="11013" width="0.85546875" customWidth="1"/>
    <col min="11014" max="11014" width="9.7109375" customWidth="1"/>
    <col min="11015" max="11015" width="29.5703125" customWidth="1"/>
    <col min="11016" max="11016" width="12.7109375" customWidth="1"/>
    <col min="11017" max="11017" width="1.7109375" customWidth="1"/>
    <col min="11265" max="11265" width="1.7109375" customWidth="1"/>
    <col min="11266" max="11266" width="9.7109375" customWidth="1"/>
    <col min="11267" max="11267" width="27.7109375" customWidth="1"/>
    <col min="11268" max="11268" width="12.7109375" customWidth="1"/>
    <col min="11269" max="11269" width="0.85546875" customWidth="1"/>
    <col min="11270" max="11270" width="9.7109375" customWidth="1"/>
    <col min="11271" max="11271" width="29.5703125" customWidth="1"/>
    <col min="11272" max="11272" width="12.7109375" customWidth="1"/>
    <col min="11273" max="11273" width="1.7109375" customWidth="1"/>
    <col min="11521" max="11521" width="1.7109375" customWidth="1"/>
    <col min="11522" max="11522" width="9.7109375" customWidth="1"/>
    <col min="11523" max="11523" width="27.7109375" customWidth="1"/>
    <col min="11524" max="11524" width="12.7109375" customWidth="1"/>
    <col min="11525" max="11525" width="0.85546875" customWidth="1"/>
    <col min="11526" max="11526" width="9.7109375" customWidth="1"/>
    <col min="11527" max="11527" width="29.5703125" customWidth="1"/>
    <col min="11528" max="11528" width="12.7109375" customWidth="1"/>
    <col min="11529" max="11529" width="1.7109375" customWidth="1"/>
    <col min="11777" max="11777" width="1.7109375" customWidth="1"/>
    <col min="11778" max="11778" width="9.7109375" customWidth="1"/>
    <col min="11779" max="11779" width="27.7109375" customWidth="1"/>
    <col min="11780" max="11780" width="12.7109375" customWidth="1"/>
    <col min="11781" max="11781" width="0.85546875" customWidth="1"/>
    <col min="11782" max="11782" width="9.7109375" customWidth="1"/>
    <col min="11783" max="11783" width="29.5703125" customWidth="1"/>
    <col min="11784" max="11784" width="12.7109375" customWidth="1"/>
    <col min="11785" max="11785" width="1.7109375" customWidth="1"/>
    <col min="12033" max="12033" width="1.7109375" customWidth="1"/>
    <col min="12034" max="12034" width="9.7109375" customWidth="1"/>
    <col min="12035" max="12035" width="27.7109375" customWidth="1"/>
    <col min="12036" max="12036" width="12.7109375" customWidth="1"/>
    <col min="12037" max="12037" width="0.85546875" customWidth="1"/>
    <col min="12038" max="12038" width="9.7109375" customWidth="1"/>
    <col min="12039" max="12039" width="29.5703125" customWidth="1"/>
    <col min="12040" max="12040" width="12.7109375" customWidth="1"/>
    <col min="12041" max="12041" width="1.7109375" customWidth="1"/>
    <col min="12289" max="12289" width="1.7109375" customWidth="1"/>
    <col min="12290" max="12290" width="9.7109375" customWidth="1"/>
    <col min="12291" max="12291" width="27.7109375" customWidth="1"/>
    <col min="12292" max="12292" width="12.7109375" customWidth="1"/>
    <col min="12293" max="12293" width="0.85546875" customWidth="1"/>
    <col min="12294" max="12294" width="9.7109375" customWidth="1"/>
    <col min="12295" max="12295" width="29.5703125" customWidth="1"/>
    <col min="12296" max="12296" width="12.7109375" customWidth="1"/>
    <col min="12297" max="12297" width="1.7109375" customWidth="1"/>
    <col min="12545" max="12545" width="1.7109375" customWidth="1"/>
    <col min="12546" max="12546" width="9.7109375" customWidth="1"/>
    <col min="12547" max="12547" width="27.7109375" customWidth="1"/>
    <col min="12548" max="12548" width="12.7109375" customWidth="1"/>
    <col min="12549" max="12549" width="0.85546875" customWidth="1"/>
    <col min="12550" max="12550" width="9.7109375" customWidth="1"/>
    <col min="12551" max="12551" width="29.5703125" customWidth="1"/>
    <col min="12552" max="12552" width="12.7109375" customWidth="1"/>
    <col min="12553" max="12553" width="1.7109375" customWidth="1"/>
    <col min="12801" max="12801" width="1.7109375" customWidth="1"/>
    <col min="12802" max="12802" width="9.7109375" customWidth="1"/>
    <col min="12803" max="12803" width="27.7109375" customWidth="1"/>
    <col min="12804" max="12804" width="12.7109375" customWidth="1"/>
    <col min="12805" max="12805" width="0.85546875" customWidth="1"/>
    <col min="12806" max="12806" width="9.7109375" customWidth="1"/>
    <col min="12807" max="12807" width="29.5703125" customWidth="1"/>
    <col min="12808" max="12808" width="12.7109375" customWidth="1"/>
    <col min="12809" max="12809" width="1.7109375" customWidth="1"/>
    <col min="13057" max="13057" width="1.7109375" customWidth="1"/>
    <col min="13058" max="13058" width="9.7109375" customWidth="1"/>
    <col min="13059" max="13059" width="27.7109375" customWidth="1"/>
    <col min="13060" max="13060" width="12.7109375" customWidth="1"/>
    <col min="13061" max="13061" width="0.85546875" customWidth="1"/>
    <col min="13062" max="13062" width="9.7109375" customWidth="1"/>
    <col min="13063" max="13063" width="29.5703125" customWidth="1"/>
    <col min="13064" max="13064" width="12.7109375" customWidth="1"/>
    <col min="13065" max="13065" width="1.7109375" customWidth="1"/>
    <col min="13313" max="13313" width="1.7109375" customWidth="1"/>
    <col min="13314" max="13314" width="9.7109375" customWidth="1"/>
    <col min="13315" max="13315" width="27.7109375" customWidth="1"/>
    <col min="13316" max="13316" width="12.7109375" customWidth="1"/>
    <col min="13317" max="13317" width="0.85546875" customWidth="1"/>
    <col min="13318" max="13318" width="9.7109375" customWidth="1"/>
    <col min="13319" max="13319" width="29.5703125" customWidth="1"/>
    <col min="13320" max="13320" width="12.7109375" customWidth="1"/>
    <col min="13321" max="13321" width="1.7109375" customWidth="1"/>
    <col min="13569" max="13569" width="1.7109375" customWidth="1"/>
    <col min="13570" max="13570" width="9.7109375" customWidth="1"/>
    <col min="13571" max="13571" width="27.7109375" customWidth="1"/>
    <col min="13572" max="13572" width="12.7109375" customWidth="1"/>
    <col min="13573" max="13573" width="0.85546875" customWidth="1"/>
    <col min="13574" max="13574" width="9.7109375" customWidth="1"/>
    <col min="13575" max="13575" width="29.5703125" customWidth="1"/>
    <col min="13576" max="13576" width="12.7109375" customWidth="1"/>
    <col min="13577" max="13577" width="1.7109375" customWidth="1"/>
    <col min="13825" max="13825" width="1.7109375" customWidth="1"/>
    <col min="13826" max="13826" width="9.7109375" customWidth="1"/>
    <col min="13827" max="13827" width="27.7109375" customWidth="1"/>
    <col min="13828" max="13828" width="12.7109375" customWidth="1"/>
    <col min="13829" max="13829" width="0.85546875" customWidth="1"/>
    <col min="13830" max="13830" width="9.7109375" customWidth="1"/>
    <col min="13831" max="13831" width="29.5703125" customWidth="1"/>
    <col min="13832" max="13832" width="12.7109375" customWidth="1"/>
    <col min="13833" max="13833" width="1.7109375" customWidth="1"/>
    <col min="14081" max="14081" width="1.7109375" customWidth="1"/>
    <col min="14082" max="14082" width="9.7109375" customWidth="1"/>
    <col min="14083" max="14083" width="27.7109375" customWidth="1"/>
    <col min="14084" max="14084" width="12.7109375" customWidth="1"/>
    <col min="14085" max="14085" width="0.85546875" customWidth="1"/>
    <col min="14086" max="14086" width="9.7109375" customWidth="1"/>
    <col min="14087" max="14087" width="29.5703125" customWidth="1"/>
    <col min="14088" max="14088" width="12.7109375" customWidth="1"/>
    <col min="14089" max="14089" width="1.7109375" customWidth="1"/>
    <col min="14337" max="14337" width="1.7109375" customWidth="1"/>
    <col min="14338" max="14338" width="9.7109375" customWidth="1"/>
    <col min="14339" max="14339" width="27.7109375" customWidth="1"/>
    <col min="14340" max="14340" width="12.7109375" customWidth="1"/>
    <col min="14341" max="14341" width="0.85546875" customWidth="1"/>
    <col min="14342" max="14342" width="9.7109375" customWidth="1"/>
    <col min="14343" max="14343" width="29.5703125" customWidth="1"/>
    <col min="14344" max="14344" width="12.7109375" customWidth="1"/>
    <col min="14345" max="14345" width="1.7109375" customWidth="1"/>
    <col min="14593" max="14593" width="1.7109375" customWidth="1"/>
    <col min="14594" max="14594" width="9.7109375" customWidth="1"/>
    <col min="14595" max="14595" width="27.7109375" customWidth="1"/>
    <col min="14596" max="14596" width="12.7109375" customWidth="1"/>
    <col min="14597" max="14597" width="0.85546875" customWidth="1"/>
    <col min="14598" max="14598" width="9.7109375" customWidth="1"/>
    <col min="14599" max="14599" width="29.5703125" customWidth="1"/>
    <col min="14600" max="14600" width="12.7109375" customWidth="1"/>
    <col min="14601" max="14601" width="1.7109375" customWidth="1"/>
    <col min="14849" max="14849" width="1.7109375" customWidth="1"/>
    <col min="14850" max="14850" width="9.7109375" customWidth="1"/>
    <col min="14851" max="14851" width="27.7109375" customWidth="1"/>
    <col min="14852" max="14852" width="12.7109375" customWidth="1"/>
    <col min="14853" max="14853" width="0.85546875" customWidth="1"/>
    <col min="14854" max="14854" width="9.7109375" customWidth="1"/>
    <col min="14855" max="14855" width="29.5703125" customWidth="1"/>
    <col min="14856" max="14856" width="12.7109375" customWidth="1"/>
    <col min="14857" max="14857" width="1.7109375" customWidth="1"/>
    <col min="15105" max="15105" width="1.7109375" customWidth="1"/>
    <col min="15106" max="15106" width="9.7109375" customWidth="1"/>
    <col min="15107" max="15107" width="27.7109375" customWidth="1"/>
    <col min="15108" max="15108" width="12.7109375" customWidth="1"/>
    <col min="15109" max="15109" width="0.85546875" customWidth="1"/>
    <col min="15110" max="15110" width="9.7109375" customWidth="1"/>
    <col min="15111" max="15111" width="29.5703125" customWidth="1"/>
    <col min="15112" max="15112" width="12.7109375" customWidth="1"/>
    <col min="15113" max="15113" width="1.7109375" customWidth="1"/>
    <col min="15361" max="15361" width="1.7109375" customWidth="1"/>
    <col min="15362" max="15362" width="9.7109375" customWidth="1"/>
    <col min="15363" max="15363" width="27.7109375" customWidth="1"/>
    <col min="15364" max="15364" width="12.7109375" customWidth="1"/>
    <col min="15365" max="15365" width="0.85546875" customWidth="1"/>
    <col min="15366" max="15366" width="9.7109375" customWidth="1"/>
    <col min="15367" max="15367" width="29.5703125" customWidth="1"/>
    <col min="15368" max="15368" width="12.7109375" customWidth="1"/>
    <col min="15369" max="15369" width="1.7109375" customWidth="1"/>
    <col min="15617" max="15617" width="1.7109375" customWidth="1"/>
    <col min="15618" max="15618" width="9.7109375" customWidth="1"/>
    <col min="15619" max="15619" width="27.7109375" customWidth="1"/>
    <col min="15620" max="15620" width="12.7109375" customWidth="1"/>
    <col min="15621" max="15621" width="0.85546875" customWidth="1"/>
    <col min="15622" max="15622" width="9.7109375" customWidth="1"/>
    <col min="15623" max="15623" width="29.5703125" customWidth="1"/>
    <col min="15624" max="15624" width="12.7109375" customWidth="1"/>
    <col min="15625" max="15625" width="1.7109375" customWidth="1"/>
    <col min="15873" max="15873" width="1.7109375" customWidth="1"/>
    <col min="15874" max="15874" width="9.7109375" customWidth="1"/>
    <col min="15875" max="15875" width="27.7109375" customWidth="1"/>
    <col min="15876" max="15876" width="12.7109375" customWidth="1"/>
    <col min="15877" max="15877" width="0.85546875" customWidth="1"/>
    <col min="15878" max="15878" width="9.7109375" customWidth="1"/>
    <col min="15879" max="15879" width="29.5703125" customWidth="1"/>
    <col min="15880" max="15880" width="12.7109375" customWidth="1"/>
    <col min="15881" max="15881" width="1.7109375" customWidth="1"/>
    <col min="16129" max="16129" width="1.7109375" customWidth="1"/>
    <col min="16130" max="16130" width="9.7109375" customWidth="1"/>
    <col min="16131" max="16131" width="27.7109375" customWidth="1"/>
    <col min="16132" max="16132" width="12.7109375" customWidth="1"/>
    <col min="16133" max="16133" width="0.85546875" customWidth="1"/>
    <col min="16134" max="16134" width="9.7109375" customWidth="1"/>
    <col min="16135" max="16135" width="29.5703125" customWidth="1"/>
    <col min="16136" max="16136" width="12.7109375" customWidth="1"/>
    <col min="16137" max="16137" width="1.7109375" customWidth="1"/>
  </cols>
  <sheetData>
    <row r="1" spans="1:9" s="279" customFormat="1" ht="15" x14ac:dyDescent="0.2">
      <c r="A1" s="278"/>
      <c r="B1" s="278"/>
      <c r="C1" s="278"/>
      <c r="D1" s="278"/>
      <c r="E1" s="278"/>
      <c r="F1" s="278"/>
      <c r="G1" s="278"/>
      <c r="H1" s="278"/>
      <c r="I1" s="278"/>
    </row>
    <row r="2" spans="1:9" s="279" customFormat="1" ht="15.75" x14ac:dyDescent="0.25">
      <c r="A2" s="278"/>
      <c r="B2" s="280" t="s">
        <v>321</v>
      </c>
      <c r="C2" s="281"/>
      <c r="D2" s="281"/>
      <c r="E2" s="281"/>
      <c r="F2" s="281"/>
      <c r="G2" s="282"/>
      <c r="H2" s="282" t="str">
        <f>"SHEET    OF   "&amp;english_quan!L1</f>
        <v xml:space="preserve">SHEET    OF   </v>
      </c>
      <c r="I2" s="278"/>
    </row>
    <row r="3" spans="1:9" s="279" customFormat="1" ht="15.75" x14ac:dyDescent="0.25">
      <c r="A3" s="278"/>
      <c r="B3" s="280" t="s">
        <v>323</v>
      </c>
      <c r="C3" s="281"/>
      <c r="D3" s="281"/>
      <c r="E3" s="281"/>
      <c r="F3" s="281"/>
      <c r="G3" s="280"/>
      <c r="H3" s="283"/>
      <c r="I3" s="278"/>
    </row>
    <row r="4" spans="1:9" s="279" customFormat="1" ht="15.75" x14ac:dyDescent="0.25">
      <c r="A4" s="278"/>
      <c r="B4" s="280" t="s">
        <v>324</v>
      </c>
      <c r="C4" s="281"/>
      <c r="D4" s="281"/>
      <c r="E4" s="281"/>
      <c r="F4" s="281"/>
      <c r="G4" s="282"/>
      <c r="H4" s="282" t="s">
        <v>325</v>
      </c>
      <c r="I4" s="278"/>
    </row>
    <row r="5" spans="1:9" s="279" customFormat="1" ht="15" x14ac:dyDescent="0.2">
      <c r="A5" s="278"/>
      <c r="B5" s="278"/>
      <c r="C5" s="278"/>
      <c r="D5" s="278"/>
      <c r="E5" s="278"/>
      <c r="F5" s="278"/>
      <c r="G5" s="278"/>
      <c r="H5" s="278"/>
      <c r="I5" s="278"/>
    </row>
    <row r="6" spans="1:9" s="286" customFormat="1" ht="30" x14ac:dyDescent="0.4">
      <c r="A6" s="284"/>
      <c r="B6" s="285" t="s">
        <v>326</v>
      </c>
      <c r="C6" s="285"/>
      <c r="D6" s="285"/>
      <c r="E6" s="285"/>
      <c r="F6" s="285"/>
      <c r="G6" s="285"/>
      <c r="H6" s="285"/>
      <c r="I6" s="284"/>
    </row>
    <row r="7" spans="1:9" s="279" customFormat="1" ht="15" x14ac:dyDescent="0.2">
      <c r="A7" s="278"/>
      <c r="B7" s="1581" t="s">
        <v>730</v>
      </c>
      <c r="C7" s="1581"/>
      <c r="D7" s="1581"/>
      <c r="E7" s="1581"/>
      <c r="F7" s="1581"/>
      <c r="G7" s="1581"/>
      <c r="H7" s="1581"/>
      <c r="I7" s="278"/>
    </row>
    <row r="8" spans="1:9" s="279" customFormat="1" ht="25.5" x14ac:dyDescent="0.2">
      <c r="A8" s="278"/>
      <c r="B8" s="287" t="s">
        <v>274</v>
      </c>
      <c r="C8" s="287" t="s">
        <v>327</v>
      </c>
      <c r="D8" s="288" t="s">
        <v>328</v>
      </c>
      <c r="E8" s="289"/>
      <c r="F8" s="287" t="s">
        <v>274</v>
      </c>
      <c r="G8" s="287" t="s">
        <v>327</v>
      </c>
      <c r="H8" s="288" t="s">
        <v>328</v>
      </c>
      <c r="I8" s="278"/>
    </row>
    <row r="9" spans="1:9" s="279" customFormat="1" ht="15" x14ac:dyDescent="0.2">
      <c r="A9" s="278"/>
      <c r="B9" s="290" t="s">
        <v>329</v>
      </c>
      <c r="C9" s="291" t="s">
        <v>330</v>
      </c>
      <c r="D9" s="292">
        <v>996</v>
      </c>
      <c r="E9" s="293"/>
      <c r="F9" s="290" t="s">
        <v>329</v>
      </c>
      <c r="G9" s="291" t="s">
        <v>353</v>
      </c>
      <c r="H9" s="292">
        <v>839</v>
      </c>
      <c r="I9" s="278"/>
    </row>
    <row r="10" spans="1:9" s="279" customFormat="1" ht="15" x14ac:dyDescent="0.2">
      <c r="A10" s="278"/>
      <c r="B10" s="290" t="s">
        <v>329</v>
      </c>
      <c r="C10" s="291" t="s">
        <v>331</v>
      </c>
      <c r="D10" s="292">
        <v>295</v>
      </c>
      <c r="E10" s="293"/>
      <c r="F10" s="290" t="s">
        <v>329</v>
      </c>
      <c r="G10" s="291" t="s">
        <v>354</v>
      </c>
      <c r="H10" s="292">
        <v>7257</v>
      </c>
      <c r="I10" s="278"/>
    </row>
    <row r="11" spans="1:9" s="279" customFormat="1" ht="15" x14ac:dyDescent="0.2">
      <c r="A11" s="278"/>
      <c r="B11" s="290" t="s">
        <v>329</v>
      </c>
      <c r="C11" s="291" t="s">
        <v>333</v>
      </c>
      <c r="D11" s="292">
        <v>3172</v>
      </c>
      <c r="E11" s="293"/>
      <c r="F11" s="290" t="s">
        <v>329</v>
      </c>
      <c r="G11" s="979" t="s">
        <v>736</v>
      </c>
      <c r="H11" s="292">
        <v>394</v>
      </c>
      <c r="I11" s="278"/>
    </row>
    <row r="12" spans="1:9" s="279" customFormat="1" ht="15" x14ac:dyDescent="0.2">
      <c r="A12" s="278"/>
      <c r="B12" s="290" t="s">
        <v>329</v>
      </c>
      <c r="C12" s="291" t="s">
        <v>334</v>
      </c>
      <c r="D12" s="292">
        <v>1028</v>
      </c>
      <c r="E12" s="293"/>
      <c r="F12" s="1150" t="s">
        <v>203</v>
      </c>
      <c r="G12" s="979" t="s">
        <v>738</v>
      </c>
      <c r="H12" s="292">
        <v>452</v>
      </c>
      <c r="I12" s="278"/>
    </row>
    <row r="13" spans="1:9" s="279" customFormat="1" ht="15" x14ac:dyDescent="0.2">
      <c r="A13" s="278"/>
      <c r="B13" s="290" t="s">
        <v>329</v>
      </c>
      <c r="C13" s="291" t="s">
        <v>335</v>
      </c>
      <c r="D13" s="292">
        <v>153</v>
      </c>
      <c r="E13" s="293"/>
      <c r="F13" s="290" t="s">
        <v>329</v>
      </c>
      <c r="G13" s="979" t="s">
        <v>737</v>
      </c>
      <c r="H13" s="292">
        <v>5504</v>
      </c>
      <c r="I13" s="278"/>
    </row>
    <row r="14" spans="1:9" s="279" customFormat="1" ht="15" x14ac:dyDescent="0.2">
      <c r="A14" s="278"/>
      <c r="B14" s="290" t="s">
        <v>329</v>
      </c>
      <c r="C14" s="291" t="s">
        <v>336</v>
      </c>
      <c r="D14" s="292">
        <v>129</v>
      </c>
      <c r="E14" s="293"/>
      <c r="F14" s="290" t="s">
        <v>329</v>
      </c>
      <c r="G14" s="979" t="s">
        <v>739</v>
      </c>
      <c r="H14" s="292">
        <v>847</v>
      </c>
      <c r="I14" s="278"/>
    </row>
    <row r="15" spans="1:9" s="279" customFormat="1" ht="15" x14ac:dyDescent="0.2">
      <c r="A15" s="278"/>
      <c r="B15" s="290" t="s">
        <v>329</v>
      </c>
      <c r="C15" s="291" t="s">
        <v>337</v>
      </c>
      <c r="D15" s="292">
        <v>1284</v>
      </c>
      <c r="E15" s="293"/>
      <c r="F15" s="290" t="s">
        <v>329</v>
      </c>
      <c r="G15" s="291" t="s">
        <v>355</v>
      </c>
      <c r="H15" s="292">
        <v>3840</v>
      </c>
      <c r="I15" s="278"/>
    </row>
    <row r="16" spans="1:9" s="279" customFormat="1" ht="15" x14ac:dyDescent="0.2">
      <c r="A16" s="278"/>
      <c r="B16" s="290" t="s">
        <v>329</v>
      </c>
      <c r="C16" s="291" t="s">
        <v>338</v>
      </c>
      <c r="D16" s="292">
        <v>999</v>
      </c>
      <c r="E16" s="293"/>
      <c r="F16" s="290" t="s">
        <v>329</v>
      </c>
      <c r="G16" s="291" t="s">
        <v>356</v>
      </c>
      <c r="H16" s="292">
        <v>1420</v>
      </c>
      <c r="I16" s="278"/>
    </row>
    <row r="17" spans="1:9" s="279" customFormat="1" ht="15" x14ac:dyDescent="0.2">
      <c r="A17" s="278"/>
      <c r="B17" s="290" t="s">
        <v>329</v>
      </c>
      <c r="C17" s="291" t="s">
        <v>339</v>
      </c>
      <c r="D17" s="292">
        <v>292</v>
      </c>
      <c r="E17" s="293"/>
      <c r="F17" s="290" t="s">
        <v>329</v>
      </c>
      <c r="G17" s="291" t="s">
        <v>357</v>
      </c>
      <c r="H17" s="292">
        <v>3927</v>
      </c>
      <c r="I17" s="278"/>
    </row>
    <row r="18" spans="1:9" s="279" customFormat="1" ht="15" x14ac:dyDescent="0.2">
      <c r="A18" s="278"/>
      <c r="B18" s="290" t="s">
        <v>329</v>
      </c>
      <c r="C18" s="291" t="s">
        <v>340</v>
      </c>
      <c r="D18" s="292">
        <v>996</v>
      </c>
      <c r="E18" s="293"/>
      <c r="F18" s="290" t="s">
        <v>329</v>
      </c>
      <c r="G18" s="291" t="s">
        <v>358</v>
      </c>
      <c r="H18" s="292">
        <v>1054</v>
      </c>
      <c r="I18" s="278"/>
    </row>
    <row r="19" spans="1:9" s="279" customFormat="1" ht="15" x14ac:dyDescent="0.2">
      <c r="A19" s="278"/>
      <c r="B19" s="290" t="s">
        <v>329</v>
      </c>
      <c r="C19" s="291" t="s">
        <v>341</v>
      </c>
      <c r="D19" s="292">
        <v>239</v>
      </c>
      <c r="E19" s="293"/>
      <c r="F19" s="291" t="s">
        <v>217</v>
      </c>
      <c r="G19" s="979" t="s">
        <v>741</v>
      </c>
      <c r="H19" s="292">
        <v>86</v>
      </c>
      <c r="I19" s="278"/>
    </row>
    <row r="20" spans="1:9" s="279" customFormat="1" ht="15" x14ac:dyDescent="0.2">
      <c r="A20" s="278"/>
      <c r="B20" s="290" t="s">
        <v>329</v>
      </c>
      <c r="C20" s="291" t="s">
        <v>342</v>
      </c>
      <c r="D20" s="292">
        <v>2651</v>
      </c>
      <c r="E20" s="293"/>
      <c r="F20" s="291" t="s">
        <v>217</v>
      </c>
      <c r="G20" s="979" t="s">
        <v>740</v>
      </c>
      <c r="H20" s="292">
        <v>5258</v>
      </c>
      <c r="I20" s="278"/>
    </row>
    <row r="21" spans="1:9" s="279" customFormat="1" ht="15" x14ac:dyDescent="0.2">
      <c r="A21" s="278"/>
      <c r="B21" s="290" t="s">
        <v>329</v>
      </c>
      <c r="C21" s="291" t="s">
        <v>343</v>
      </c>
      <c r="D21" s="292">
        <v>997</v>
      </c>
      <c r="E21" s="293"/>
      <c r="F21" s="1151" t="s">
        <v>218</v>
      </c>
      <c r="G21" s="1152" t="s">
        <v>733</v>
      </c>
      <c r="H21" s="1153">
        <v>145</v>
      </c>
      <c r="I21" s="278"/>
    </row>
    <row r="22" spans="1:9" s="279" customFormat="1" ht="15" x14ac:dyDescent="0.2">
      <c r="A22" s="278"/>
      <c r="B22" s="290" t="s">
        <v>329</v>
      </c>
      <c r="C22" s="291" t="s">
        <v>344</v>
      </c>
      <c r="D22" s="292">
        <v>240</v>
      </c>
      <c r="E22" s="293"/>
      <c r="F22" s="1151" t="s">
        <v>218</v>
      </c>
      <c r="G22" s="1152" t="s">
        <v>1007</v>
      </c>
      <c r="H22" s="1153">
        <v>289</v>
      </c>
    </row>
    <row r="23" spans="1:9" s="279" customFormat="1" ht="15" x14ac:dyDescent="0.2">
      <c r="A23" s="278"/>
      <c r="B23" s="290" t="s">
        <v>329</v>
      </c>
      <c r="C23" s="291" t="s">
        <v>345</v>
      </c>
      <c r="D23" s="292">
        <v>240</v>
      </c>
      <c r="E23" s="293"/>
      <c r="F23" s="1151" t="s">
        <v>218</v>
      </c>
      <c r="G23" s="1152" t="s">
        <v>554</v>
      </c>
      <c r="H23" s="1153">
        <v>236</v>
      </c>
      <c r="I23" s="278"/>
    </row>
    <row r="24" spans="1:9" s="279" customFormat="1" ht="15" x14ac:dyDescent="0.2">
      <c r="A24" s="278"/>
      <c r="B24" s="290" t="s">
        <v>329</v>
      </c>
      <c r="C24" s="291" t="s">
        <v>346</v>
      </c>
      <c r="D24" s="292">
        <v>2591</v>
      </c>
      <c r="E24" s="293"/>
      <c r="F24" s="1151" t="s">
        <v>218</v>
      </c>
      <c r="G24" s="1152" t="s">
        <v>1008</v>
      </c>
      <c r="H24" s="1153">
        <v>317</v>
      </c>
      <c r="I24" s="278"/>
    </row>
    <row r="25" spans="1:9" s="279" customFormat="1" ht="15" x14ac:dyDescent="0.2">
      <c r="A25" s="278"/>
      <c r="B25" s="290" t="s">
        <v>329</v>
      </c>
      <c r="C25" s="291" t="s">
        <v>347</v>
      </c>
      <c r="D25" s="292">
        <v>996</v>
      </c>
      <c r="E25" s="293"/>
      <c r="F25" s="291" t="s">
        <v>228</v>
      </c>
      <c r="G25" s="979" t="s">
        <v>745</v>
      </c>
      <c r="H25" s="292">
        <v>289</v>
      </c>
      <c r="I25" s="278"/>
    </row>
    <row r="26" spans="1:9" s="279" customFormat="1" ht="15" x14ac:dyDescent="0.2">
      <c r="A26" s="278"/>
      <c r="B26" s="290" t="s">
        <v>329</v>
      </c>
      <c r="C26" s="291" t="s">
        <v>348</v>
      </c>
      <c r="D26" s="292">
        <v>310</v>
      </c>
      <c r="E26" s="293"/>
      <c r="F26" s="291" t="s">
        <v>220</v>
      </c>
      <c r="G26" s="979" t="s">
        <v>555</v>
      </c>
      <c r="H26" s="292">
        <v>348</v>
      </c>
      <c r="I26" s="278"/>
    </row>
    <row r="27" spans="1:9" s="279" customFormat="1" ht="15" x14ac:dyDescent="0.2">
      <c r="A27" s="278"/>
      <c r="B27" s="290" t="s">
        <v>329</v>
      </c>
      <c r="C27" s="291" t="s">
        <v>349</v>
      </c>
      <c r="D27" s="292">
        <v>996</v>
      </c>
      <c r="E27" s="293"/>
      <c r="F27" s="291" t="s">
        <v>221</v>
      </c>
      <c r="G27" s="291" t="s">
        <v>332</v>
      </c>
      <c r="H27" s="292">
        <v>229</v>
      </c>
      <c r="I27" s="278"/>
    </row>
    <row r="28" spans="1:9" s="279" customFormat="1" ht="15" x14ac:dyDescent="0.2">
      <c r="A28" s="278"/>
      <c r="B28" s="290" t="s">
        <v>329</v>
      </c>
      <c r="C28" s="291" t="s">
        <v>350</v>
      </c>
      <c r="D28" s="292">
        <v>295</v>
      </c>
      <c r="E28" s="293"/>
      <c r="F28" s="979" t="s">
        <v>572</v>
      </c>
      <c r="G28" s="979" t="s">
        <v>746</v>
      </c>
      <c r="H28" s="292">
        <v>131</v>
      </c>
      <c r="I28" s="278"/>
    </row>
    <row r="29" spans="1:9" s="279" customFormat="1" ht="15" x14ac:dyDescent="0.2">
      <c r="A29" s="278"/>
      <c r="B29" s="290" t="s">
        <v>329</v>
      </c>
      <c r="C29" s="291" t="s">
        <v>351</v>
      </c>
      <c r="D29" s="292">
        <v>1355</v>
      </c>
      <c r="E29" s="293"/>
      <c r="F29" s="979" t="s">
        <v>704</v>
      </c>
      <c r="G29" s="979" t="s">
        <v>742</v>
      </c>
      <c r="H29" s="292">
        <v>221</v>
      </c>
      <c r="I29" s="278"/>
    </row>
    <row r="30" spans="1:9" s="279" customFormat="1" ht="15" x14ac:dyDescent="0.2">
      <c r="A30" s="278"/>
      <c r="B30" s="1150" t="s">
        <v>203</v>
      </c>
      <c r="C30" s="979" t="s">
        <v>731</v>
      </c>
      <c r="D30" s="292">
        <v>4456</v>
      </c>
      <c r="E30" s="293"/>
      <c r="F30" s="979" t="s">
        <v>704</v>
      </c>
      <c r="G30" s="979" t="s">
        <v>743</v>
      </c>
      <c r="H30" s="292">
        <v>791</v>
      </c>
      <c r="I30" s="278"/>
    </row>
    <row r="31" spans="1:9" s="279" customFormat="1" ht="15" x14ac:dyDescent="0.2">
      <c r="A31" s="278"/>
      <c r="B31" s="290" t="s">
        <v>329</v>
      </c>
      <c r="C31" s="979" t="s">
        <v>732</v>
      </c>
      <c r="D31" s="292">
        <v>6392</v>
      </c>
      <c r="E31" s="293"/>
      <c r="F31" s="979" t="s">
        <v>704</v>
      </c>
      <c r="G31" s="979" t="s">
        <v>744</v>
      </c>
      <c r="H31" s="292">
        <v>479</v>
      </c>
      <c r="I31" s="278"/>
    </row>
    <row r="32" spans="1:9" s="279" customFormat="1" ht="15" x14ac:dyDescent="0.2">
      <c r="A32" s="278"/>
      <c r="B32" s="290" t="s">
        <v>329</v>
      </c>
      <c r="C32" s="979" t="s">
        <v>1005</v>
      </c>
      <c r="D32" s="292">
        <v>1182</v>
      </c>
      <c r="E32" s="293"/>
      <c r="F32" s="291"/>
      <c r="G32" s="291"/>
      <c r="H32" s="292">
        <v>0</v>
      </c>
      <c r="I32" s="278"/>
    </row>
    <row r="33" spans="1:9" s="279" customFormat="1" ht="15" x14ac:dyDescent="0.2">
      <c r="A33" s="278"/>
      <c r="B33" s="290" t="s">
        <v>329</v>
      </c>
      <c r="C33" s="979" t="s">
        <v>1006</v>
      </c>
      <c r="D33" s="292">
        <v>9802</v>
      </c>
      <c r="E33" s="293"/>
      <c r="F33" s="291"/>
      <c r="G33" s="979"/>
      <c r="H33" s="292"/>
      <c r="I33" s="278"/>
    </row>
    <row r="34" spans="1:9" s="279" customFormat="1" ht="15" x14ac:dyDescent="0.2">
      <c r="A34" s="278"/>
      <c r="B34" s="290" t="s">
        <v>329</v>
      </c>
      <c r="C34" s="979" t="s">
        <v>734</v>
      </c>
      <c r="D34" s="292">
        <v>1220</v>
      </c>
      <c r="E34" s="293"/>
      <c r="F34" s="291"/>
      <c r="G34" s="291"/>
      <c r="H34" s="292"/>
      <c r="I34" s="278"/>
    </row>
    <row r="35" spans="1:9" s="279" customFormat="1" ht="15" x14ac:dyDescent="0.2">
      <c r="A35" s="278"/>
      <c r="B35" s="290" t="s">
        <v>329</v>
      </c>
      <c r="C35" s="979" t="s">
        <v>735</v>
      </c>
      <c r="D35" s="292">
        <v>5263</v>
      </c>
      <c r="E35" s="293"/>
      <c r="F35" s="979"/>
      <c r="G35" s="979"/>
      <c r="H35" s="292"/>
      <c r="I35" s="278"/>
    </row>
    <row r="36" spans="1:9" s="279" customFormat="1" ht="15" x14ac:dyDescent="0.2">
      <c r="A36" s="278"/>
      <c r="B36" s="290" t="s">
        <v>329</v>
      </c>
      <c r="C36" s="291" t="s">
        <v>352</v>
      </c>
      <c r="D36" s="292">
        <v>7089</v>
      </c>
      <c r="E36" s="293"/>
      <c r="F36" s="979"/>
      <c r="G36" s="979"/>
      <c r="H36" s="292"/>
      <c r="I36" s="278"/>
    </row>
    <row r="37" spans="1:9" s="279" customFormat="1" ht="15" x14ac:dyDescent="0.2">
      <c r="A37" s="278"/>
      <c r="B37" s="290"/>
      <c r="C37" s="979"/>
      <c r="D37" s="292"/>
      <c r="E37" s="293"/>
      <c r="F37" s="979"/>
      <c r="G37" s="979"/>
      <c r="H37" s="292"/>
      <c r="I37" s="278"/>
    </row>
    <row r="38" spans="1:9" s="279" customFormat="1" ht="15" x14ac:dyDescent="0.2">
      <c r="A38" s="278"/>
      <c r="B38" s="290"/>
      <c r="C38" s="291"/>
      <c r="D38" s="292"/>
      <c r="E38" s="293"/>
      <c r="F38" s="291"/>
      <c r="G38" s="291"/>
      <c r="H38" s="292">
        <v>0</v>
      </c>
      <c r="I38" s="278"/>
    </row>
    <row r="39" spans="1:9" s="279" customFormat="1" ht="15" x14ac:dyDescent="0.2">
      <c r="A39" s="278"/>
      <c r="B39" s="290"/>
      <c r="C39" s="979"/>
      <c r="D39" s="292"/>
      <c r="E39" s="293"/>
      <c r="F39" s="291"/>
      <c r="G39" s="291"/>
      <c r="H39" s="292">
        <v>0</v>
      </c>
      <c r="I39" s="278"/>
    </row>
    <row r="40" spans="1:9" s="279" customFormat="1" ht="15" x14ac:dyDescent="0.2">
      <c r="A40" s="278"/>
      <c r="B40" s="290"/>
      <c r="C40" s="979"/>
      <c r="D40" s="292"/>
      <c r="E40" s="293"/>
      <c r="F40" s="291"/>
      <c r="G40" s="291"/>
      <c r="H40" s="292">
        <v>0</v>
      </c>
      <c r="I40" s="278"/>
    </row>
    <row r="41" spans="1:9" s="279" customFormat="1" ht="15" x14ac:dyDescent="0.2">
      <c r="A41" s="278"/>
      <c r="B41" s="290"/>
      <c r="C41" s="979"/>
      <c r="D41" s="292"/>
      <c r="E41" s="293"/>
      <c r="F41" s="291"/>
      <c r="G41" s="291"/>
      <c r="H41" s="292">
        <v>0</v>
      </c>
      <c r="I41" s="278"/>
    </row>
    <row r="42" spans="1:9" s="279" customFormat="1" ht="15" x14ac:dyDescent="0.2">
      <c r="A42" s="278"/>
      <c r="B42" s="290"/>
      <c r="C42" s="291"/>
      <c r="D42" s="292"/>
      <c r="E42" s="293"/>
      <c r="F42" s="291"/>
      <c r="G42" s="291"/>
      <c r="H42" s="292">
        <v>0</v>
      </c>
      <c r="I42" s="278"/>
    </row>
    <row r="43" spans="1:9" s="279" customFormat="1" ht="15" x14ac:dyDescent="0.2">
      <c r="A43" s="278"/>
      <c r="B43" s="290"/>
      <c r="C43" s="291"/>
      <c r="D43" s="292"/>
      <c r="E43" s="293"/>
      <c r="F43" s="291"/>
      <c r="G43" s="291"/>
      <c r="H43" s="292"/>
      <c r="I43" s="278"/>
    </row>
    <row r="44" spans="1:9" s="279" customFormat="1" ht="15" x14ac:dyDescent="0.2">
      <c r="A44" s="278"/>
      <c r="B44" s="291"/>
      <c r="C44" s="979"/>
      <c r="D44" s="292"/>
      <c r="E44" s="293"/>
      <c r="F44" s="291"/>
      <c r="G44" s="291"/>
      <c r="H44" s="292">
        <v>0</v>
      </c>
      <c r="I44" s="278"/>
    </row>
    <row r="45" spans="1:9" s="279" customFormat="1" ht="15" x14ac:dyDescent="0.2">
      <c r="A45" s="278"/>
      <c r="B45" s="291"/>
      <c r="C45" s="291"/>
      <c r="D45" s="292"/>
      <c r="E45" s="293"/>
      <c r="F45" s="291"/>
      <c r="G45" s="291"/>
      <c r="H45" s="294"/>
      <c r="I45" s="278"/>
    </row>
    <row r="46" spans="1:9" s="279" customFormat="1" ht="15" x14ac:dyDescent="0.2">
      <c r="A46" s="278"/>
      <c r="B46" s="291"/>
      <c r="C46" s="979"/>
      <c r="D46" s="292"/>
      <c r="E46" s="293"/>
      <c r="F46" s="291"/>
      <c r="G46" s="291" t="s">
        <v>359</v>
      </c>
      <c r="H46" s="294">
        <f>SUM(H9:H45)</f>
        <v>34353</v>
      </c>
      <c r="I46" s="278"/>
    </row>
    <row r="47" spans="1:9" s="279" customFormat="1" ht="15" x14ac:dyDescent="0.2">
      <c r="A47" s="278"/>
      <c r="B47" s="291"/>
      <c r="C47" s="291"/>
      <c r="D47" s="292"/>
      <c r="E47" s="293"/>
      <c r="F47" s="295"/>
      <c r="G47" s="291" t="s">
        <v>361</v>
      </c>
      <c r="H47" s="294">
        <f>SUM(D49+H46)</f>
        <v>90011</v>
      </c>
      <c r="I47" s="278"/>
    </row>
    <row r="48" spans="1:9" s="279" customFormat="1" ht="15" x14ac:dyDescent="0.2">
      <c r="A48" s="278"/>
      <c r="B48" s="291"/>
      <c r="C48" s="291"/>
      <c r="D48" s="292"/>
      <c r="E48" s="293"/>
      <c r="F48" s="296"/>
      <c r="G48" s="291" t="s">
        <v>360</v>
      </c>
      <c r="H48" s="294">
        <f>H47/9</f>
        <v>10001.222222222223</v>
      </c>
      <c r="I48" s="278"/>
    </row>
    <row r="49" spans="1:9" s="279" customFormat="1" ht="15" x14ac:dyDescent="0.2">
      <c r="A49" s="278"/>
      <c r="B49" s="291"/>
      <c r="C49" s="291" t="s">
        <v>359</v>
      </c>
      <c r="D49" s="294">
        <f>SUM(D9:D48)</f>
        <v>55658</v>
      </c>
      <c r="E49" s="293"/>
      <c r="F49" s="296"/>
      <c r="G49" s="297" t="s">
        <v>298</v>
      </c>
      <c r="H49" s="298">
        <f>ROUNDUP(H48,-1)</f>
        <v>10010</v>
      </c>
      <c r="I49" s="278"/>
    </row>
    <row r="50" spans="1:9" s="279" customFormat="1" ht="15" x14ac:dyDescent="0.2">
      <c r="A50" s="278"/>
      <c r="B50" s="278"/>
      <c r="C50" s="278"/>
      <c r="D50" s="278"/>
      <c r="E50" s="278"/>
      <c r="F50" s="278"/>
      <c r="G50" s="278"/>
      <c r="H50" s="278"/>
      <c r="I50" s="278"/>
    </row>
    <row r="51" spans="1:9" s="279" customFormat="1" ht="15" x14ac:dyDescent="0.2"/>
    <row r="52" spans="1:9" s="279" customFormat="1" ht="15" x14ac:dyDescent="0.2"/>
    <row r="53" spans="1:9" s="279" customFormat="1" ht="15" x14ac:dyDescent="0.2"/>
    <row r="54" spans="1:9" s="279" customFormat="1" ht="15" x14ac:dyDescent="0.2"/>
    <row r="55" spans="1:9" s="279" customFormat="1" ht="15" x14ac:dyDescent="0.2"/>
    <row r="56" spans="1:9" s="279" customFormat="1" ht="15" x14ac:dyDescent="0.2"/>
    <row r="57" spans="1:9" s="279" customFormat="1" ht="15" x14ac:dyDescent="0.2"/>
    <row r="58" spans="1:9" s="279" customFormat="1" ht="15" x14ac:dyDescent="0.2"/>
    <row r="59" spans="1:9" s="279" customFormat="1" ht="15" x14ac:dyDescent="0.2"/>
    <row r="60" spans="1:9" s="279" customFormat="1" ht="15" x14ac:dyDescent="0.2"/>
    <row r="61" spans="1:9" s="279" customFormat="1" ht="15" x14ac:dyDescent="0.2"/>
    <row r="62" spans="1:9" s="279" customFormat="1" ht="15" x14ac:dyDescent="0.2"/>
    <row r="63" spans="1:9" s="279" customFormat="1" ht="15" x14ac:dyDescent="0.2"/>
    <row r="64" spans="1:9" s="279" customFormat="1" ht="15" x14ac:dyDescent="0.2"/>
    <row r="65" s="279" customFormat="1" ht="15" x14ac:dyDescent="0.2"/>
    <row r="66" s="279" customFormat="1" ht="15" x14ac:dyDescent="0.2"/>
    <row r="67" s="279" customFormat="1" ht="15" x14ac:dyDescent="0.2"/>
    <row r="68" s="279" customFormat="1" ht="15" x14ac:dyDescent="0.2"/>
    <row r="69" s="279" customFormat="1" ht="15" x14ac:dyDescent="0.2"/>
    <row r="70" s="279" customFormat="1" ht="15" x14ac:dyDescent="0.2"/>
    <row r="71" s="279" customFormat="1" ht="15" x14ac:dyDescent="0.2"/>
    <row r="72" s="279" customFormat="1" ht="15" x14ac:dyDescent="0.2"/>
    <row r="73" s="279" customFormat="1" ht="15" x14ac:dyDescent="0.2"/>
    <row r="74" s="279" customFormat="1" ht="15" x14ac:dyDescent="0.2"/>
    <row r="75" s="279" customFormat="1" ht="15" x14ac:dyDescent="0.2"/>
    <row r="76" s="279" customFormat="1" ht="15" x14ac:dyDescent="0.2"/>
    <row r="77" s="279" customFormat="1" ht="15" x14ac:dyDescent="0.2"/>
    <row r="78" s="279" customFormat="1" ht="15" x14ac:dyDescent="0.2"/>
    <row r="79" s="279" customFormat="1" ht="15" x14ac:dyDescent="0.2"/>
    <row r="80" s="279" customFormat="1" ht="15" x14ac:dyDescent="0.2"/>
    <row r="81" s="279" customFormat="1" ht="15" x14ac:dyDescent="0.2"/>
    <row r="82" s="279" customFormat="1" ht="15" x14ac:dyDescent="0.2"/>
    <row r="83" s="279" customFormat="1" ht="15" x14ac:dyDescent="0.2"/>
    <row r="84" s="279" customFormat="1" ht="15" x14ac:dyDescent="0.2"/>
    <row r="85" s="279" customFormat="1" ht="15" x14ac:dyDescent="0.2"/>
    <row r="86" s="279" customFormat="1" ht="15" x14ac:dyDescent="0.2"/>
    <row r="87" s="279" customFormat="1" ht="15" x14ac:dyDescent="0.2"/>
    <row r="88" s="279" customFormat="1" ht="15" x14ac:dyDescent="0.2"/>
    <row r="89" s="279" customFormat="1" ht="15" x14ac:dyDescent="0.2"/>
    <row r="90" s="279" customFormat="1" ht="15" x14ac:dyDescent="0.2"/>
    <row r="91" s="279" customFormat="1" ht="15" x14ac:dyDescent="0.2"/>
    <row r="92" s="279" customFormat="1" ht="15" x14ac:dyDescent="0.2"/>
    <row r="93" s="279" customFormat="1" ht="15" x14ac:dyDescent="0.2"/>
    <row r="94" s="279" customFormat="1" ht="15" x14ac:dyDescent="0.2"/>
    <row r="95" s="279" customFormat="1" ht="15" x14ac:dyDescent="0.2"/>
    <row r="96" s="279" customFormat="1" ht="15" x14ac:dyDescent="0.2"/>
    <row r="97" s="279" customFormat="1" ht="15" x14ac:dyDescent="0.2"/>
    <row r="98" s="279" customFormat="1" ht="15" x14ac:dyDescent="0.2"/>
    <row r="99" s="279" customFormat="1" ht="15" x14ac:dyDescent="0.2"/>
    <row r="100" s="279" customFormat="1" ht="15" x14ac:dyDescent="0.2"/>
    <row r="101" s="279" customFormat="1" ht="15" x14ac:dyDescent="0.2"/>
    <row r="102" s="279" customFormat="1" ht="15" x14ac:dyDescent="0.2"/>
    <row r="103" s="279" customFormat="1" ht="15" x14ac:dyDescent="0.2"/>
    <row r="104" s="279" customFormat="1" ht="15" x14ac:dyDescent="0.2"/>
    <row r="105" s="279" customFormat="1" ht="15" x14ac:dyDescent="0.2"/>
    <row r="106" s="279" customFormat="1" ht="15" x14ac:dyDescent="0.2"/>
    <row r="107" s="279" customFormat="1" ht="15" x14ac:dyDescent="0.2"/>
    <row r="108" s="279" customFormat="1" ht="15" x14ac:dyDescent="0.2"/>
    <row r="109" s="279" customFormat="1" ht="15" x14ac:dyDescent="0.2"/>
    <row r="110" s="279" customFormat="1" ht="15" x14ac:dyDescent="0.2"/>
    <row r="111" s="279" customFormat="1" ht="15" x14ac:dyDescent="0.2"/>
    <row r="112" s="279" customFormat="1" ht="15" x14ac:dyDescent="0.2"/>
    <row r="113" s="279" customFormat="1" ht="15" x14ac:dyDescent="0.2"/>
    <row r="114" s="279" customFormat="1" ht="15" x14ac:dyDescent="0.2"/>
    <row r="115" s="279" customFormat="1" ht="15" x14ac:dyDescent="0.2"/>
    <row r="116" s="279" customFormat="1" ht="15" x14ac:dyDescent="0.2"/>
    <row r="117" s="279" customFormat="1" ht="15" x14ac:dyDescent="0.2"/>
    <row r="118" s="279" customFormat="1" ht="15" x14ac:dyDescent="0.2"/>
    <row r="119" s="279" customFormat="1" ht="15" x14ac:dyDescent="0.2"/>
    <row r="120" s="279" customFormat="1" ht="15" x14ac:dyDescent="0.2"/>
    <row r="121" s="279" customFormat="1" ht="15" x14ac:dyDescent="0.2"/>
    <row r="122" s="279" customFormat="1" ht="15" x14ac:dyDescent="0.2"/>
    <row r="123" s="279" customFormat="1" ht="15" x14ac:dyDescent="0.2"/>
    <row r="124" s="279" customFormat="1" ht="15" x14ac:dyDescent="0.2"/>
    <row r="125" s="279" customFormat="1" ht="15" x14ac:dyDescent="0.2"/>
    <row r="126" s="279" customFormat="1" ht="15" x14ac:dyDescent="0.2"/>
    <row r="127" s="279" customFormat="1" ht="15" x14ac:dyDescent="0.2"/>
    <row r="128" s="279" customFormat="1" ht="15" x14ac:dyDescent="0.2"/>
    <row r="129" s="279" customFormat="1" ht="15" x14ac:dyDescent="0.2"/>
    <row r="130" s="279" customFormat="1" ht="15" x14ac:dyDescent="0.2"/>
    <row r="131" s="279" customFormat="1" ht="15" x14ac:dyDescent="0.2"/>
    <row r="132" s="279" customFormat="1" ht="15" x14ac:dyDescent="0.2"/>
    <row r="133" s="279" customFormat="1" ht="15" x14ac:dyDescent="0.2"/>
    <row r="134" s="279" customFormat="1" ht="15" x14ac:dyDescent="0.2"/>
    <row r="135" s="279" customFormat="1" ht="15" x14ac:dyDescent="0.2"/>
    <row r="136" s="279" customFormat="1" ht="15" x14ac:dyDescent="0.2"/>
    <row r="137" s="279" customFormat="1" ht="15" x14ac:dyDescent="0.2"/>
    <row r="138" s="279" customFormat="1" ht="15" x14ac:dyDescent="0.2"/>
    <row r="139" s="279" customFormat="1" ht="15" x14ac:dyDescent="0.2"/>
    <row r="140" s="279" customFormat="1" ht="15" x14ac:dyDescent="0.2"/>
    <row r="141" s="279" customFormat="1" ht="15" x14ac:dyDescent="0.2"/>
    <row r="142" s="279" customFormat="1" ht="15" x14ac:dyDescent="0.2"/>
    <row r="143" s="279" customFormat="1" ht="15" x14ac:dyDescent="0.2"/>
    <row r="144" s="279" customFormat="1" ht="15" x14ac:dyDescent="0.2"/>
    <row r="145" s="279" customFormat="1" ht="15" x14ac:dyDescent="0.2"/>
    <row r="146" s="279" customFormat="1" ht="15" x14ac:dyDescent="0.2"/>
    <row r="147" s="279" customFormat="1" ht="15" x14ac:dyDescent="0.2"/>
    <row r="148" s="279" customFormat="1" ht="15" x14ac:dyDescent="0.2"/>
    <row r="149" s="279" customFormat="1" ht="15" x14ac:dyDescent="0.2"/>
    <row r="150" s="279" customFormat="1" ht="15" x14ac:dyDescent="0.2"/>
    <row r="151" s="279" customFormat="1" ht="15" x14ac:dyDescent="0.2"/>
    <row r="152" s="279" customFormat="1" ht="15" x14ac:dyDescent="0.2"/>
    <row r="153" s="279" customFormat="1" ht="15" x14ac:dyDescent="0.2"/>
    <row r="154" s="279" customFormat="1" ht="15" x14ac:dyDescent="0.2"/>
    <row r="155" s="279" customFormat="1" ht="15" x14ac:dyDescent="0.2"/>
    <row r="156" s="279" customFormat="1" ht="15" x14ac:dyDescent="0.2"/>
    <row r="157" s="279" customFormat="1" ht="15" x14ac:dyDescent="0.2"/>
    <row r="158" s="279" customFormat="1" ht="15" x14ac:dyDescent="0.2"/>
    <row r="159" s="279" customFormat="1" ht="15" x14ac:dyDescent="0.2"/>
    <row r="160" s="279" customFormat="1" ht="15" x14ac:dyDescent="0.2"/>
    <row r="161" s="279" customFormat="1" ht="15" x14ac:dyDescent="0.2"/>
    <row r="162" s="279" customFormat="1" ht="15" x14ac:dyDescent="0.2"/>
    <row r="163" s="279" customFormat="1" ht="15" x14ac:dyDescent="0.2"/>
    <row r="164" s="279" customFormat="1" ht="15" x14ac:dyDescent="0.2"/>
    <row r="165" s="279" customFormat="1" ht="15" x14ac:dyDescent="0.2"/>
    <row r="166" s="279" customFormat="1" ht="15" x14ac:dyDescent="0.2"/>
    <row r="167" s="279" customFormat="1" ht="15" x14ac:dyDescent="0.2"/>
    <row r="168" s="279" customFormat="1" ht="15" x14ac:dyDescent="0.2"/>
    <row r="169" s="279" customFormat="1" ht="15" x14ac:dyDescent="0.2"/>
    <row r="170" s="279" customFormat="1" ht="15" x14ac:dyDescent="0.2"/>
    <row r="171" s="279" customFormat="1" ht="15" x14ac:dyDescent="0.2"/>
    <row r="172" s="279" customFormat="1" ht="15" x14ac:dyDescent="0.2"/>
    <row r="173" s="279" customFormat="1" ht="15" x14ac:dyDescent="0.2"/>
    <row r="174" s="279" customFormat="1" ht="15" x14ac:dyDescent="0.2"/>
    <row r="175" s="279" customFormat="1" ht="15" x14ac:dyDescent="0.2"/>
    <row r="176" s="279" customFormat="1" ht="15" x14ac:dyDescent="0.2"/>
    <row r="177" s="279" customFormat="1" ht="15" x14ac:dyDescent="0.2"/>
    <row r="178" s="279" customFormat="1" ht="15" x14ac:dyDescent="0.2"/>
    <row r="179" s="279" customFormat="1" ht="15" x14ac:dyDescent="0.2"/>
    <row r="180" s="279" customFormat="1" ht="15" x14ac:dyDescent="0.2"/>
    <row r="181" s="279" customFormat="1" ht="15" x14ac:dyDescent="0.2"/>
    <row r="182" s="279" customFormat="1" ht="15" x14ac:dyDescent="0.2"/>
    <row r="183" s="279" customFormat="1" ht="15" x14ac:dyDescent="0.2"/>
    <row r="184" s="279" customFormat="1" ht="15" x14ac:dyDescent="0.2"/>
    <row r="185" s="279" customFormat="1" ht="15" x14ac:dyDescent="0.2"/>
    <row r="186" s="279" customFormat="1" ht="15" x14ac:dyDescent="0.2"/>
    <row r="187" s="279" customFormat="1" ht="15" x14ac:dyDescent="0.2"/>
    <row r="188" s="279" customFormat="1" ht="15" x14ac:dyDescent="0.2"/>
    <row r="189" s="279" customFormat="1" ht="15" x14ac:dyDescent="0.2"/>
    <row r="190" s="279" customFormat="1" ht="15" x14ac:dyDescent="0.2"/>
    <row r="191" s="279" customFormat="1" ht="15" x14ac:dyDescent="0.2"/>
    <row r="192" s="279" customFormat="1" ht="15" x14ac:dyDescent="0.2"/>
    <row r="193" s="279" customFormat="1" ht="15" x14ac:dyDescent="0.2"/>
    <row r="194" s="279" customFormat="1" ht="15" x14ac:dyDescent="0.2"/>
    <row r="195" s="279" customFormat="1" ht="15" x14ac:dyDescent="0.2"/>
    <row r="196" s="279" customFormat="1" ht="15" x14ac:dyDescent="0.2"/>
    <row r="197" s="279" customFormat="1" ht="15" x14ac:dyDescent="0.2"/>
    <row r="198" s="279" customFormat="1" ht="15" x14ac:dyDescent="0.2"/>
    <row r="199" s="279" customFormat="1" ht="15" x14ac:dyDescent="0.2"/>
    <row r="200" s="279" customFormat="1" ht="15" x14ac:dyDescent="0.2"/>
    <row r="201" s="279" customFormat="1" ht="15" x14ac:dyDescent="0.2"/>
    <row r="202" s="279" customFormat="1" ht="15" x14ac:dyDescent="0.2"/>
    <row r="203" s="279" customFormat="1" ht="15" x14ac:dyDescent="0.2"/>
    <row r="204" s="279" customFormat="1" ht="15" x14ac:dyDescent="0.2"/>
    <row r="205" s="279" customFormat="1" ht="15" x14ac:dyDescent="0.2"/>
    <row r="206" s="279" customFormat="1" ht="15" x14ac:dyDescent="0.2"/>
    <row r="207" s="279" customFormat="1" ht="15" x14ac:dyDescent="0.2"/>
    <row r="208" s="279" customFormat="1" ht="15" x14ac:dyDescent="0.2"/>
    <row r="209" s="279" customFormat="1" ht="15" x14ac:dyDescent="0.2"/>
    <row r="210" s="279" customFormat="1" ht="15" x14ac:dyDescent="0.2"/>
    <row r="211" s="279" customFormat="1" ht="15" x14ac:dyDescent="0.2"/>
    <row r="212" s="279" customFormat="1" ht="15" x14ac:dyDescent="0.2"/>
    <row r="213" s="279" customFormat="1" ht="15" x14ac:dyDescent="0.2"/>
    <row r="214" s="279" customFormat="1" ht="15" x14ac:dyDescent="0.2"/>
    <row r="215" s="279" customFormat="1" ht="15" x14ac:dyDescent="0.2"/>
    <row r="216" s="279" customFormat="1" ht="15" x14ac:dyDescent="0.2"/>
    <row r="217" s="279" customFormat="1" ht="15" x14ac:dyDescent="0.2"/>
    <row r="218" s="279" customFormat="1" ht="15" x14ac:dyDescent="0.2"/>
    <row r="219" s="279" customFormat="1" ht="15" x14ac:dyDescent="0.2"/>
    <row r="220" s="279" customFormat="1" ht="15" x14ac:dyDescent="0.2"/>
    <row r="221" s="279" customFormat="1" ht="15" x14ac:dyDescent="0.2"/>
    <row r="222" s="279" customFormat="1" ht="15" x14ac:dyDescent="0.2"/>
    <row r="223" s="279" customFormat="1" ht="15" x14ac:dyDescent="0.2"/>
    <row r="224" s="279" customFormat="1" ht="15" x14ac:dyDescent="0.2"/>
    <row r="225" s="279" customFormat="1" ht="15" x14ac:dyDescent="0.2"/>
    <row r="226" s="279" customFormat="1" ht="15" x14ac:dyDescent="0.2"/>
    <row r="227" s="279" customFormat="1" ht="15" x14ac:dyDescent="0.2"/>
    <row r="228" s="279" customFormat="1" ht="15" x14ac:dyDescent="0.2"/>
    <row r="229" s="279" customFormat="1" ht="15" x14ac:dyDescent="0.2"/>
    <row r="230" s="279" customFormat="1" ht="15" x14ac:dyDescent="0.2"/>
    <row r="231" s="279" customFormat="1" ht="15" x14ac:dyDescent="0.2"/>
    <row r="232" s="279" customFormat="1" ht="15" x14ac:dyDescent="0.2"/>
    <row r="233" s="279" customFormat="1" ht="15" x14ac:dyDescent="0.2"/>
    <row r="234" s="279" customFormat="1" ht="15" x14ac:dyDescent="0.2"/>
    <row r="235" s="279" customFormat="1" ht="15" x14ac:dyDescent="0.2"/>
    <row r="236" s="279" customFormat="1" ht="15" x14ac:dyDescent="0.2"/>
    <row r="237" s="279" customFormat="1" ht="15" x14ac:dyDescent="0.2"/>
    <row r="238" s="279" customFormat="1" ht="15" x14ac:dyDescent="0.2"/>
    <row r="239" s="279" customFormat="1" ht="15" x14ac:dyDescent="0.2"/>
    <row r="240" s="279" customFormat="1" ht="15" x14ac:dyDescent="0.2"/>
    <row r="241" s="279" customFormat="1" ht="15" x14ac:dyDescent="0.2"/>
    <row r="242" s="279" customFormat="1" ht="15" x14ac:dyDescent="0.2"/>
    <row r="243" s="279" customFormat="1" ht="15" x14ac:dyDescent="0.2"/>
    <row r="244" s="279" customFormat="1" ht="15" x14ac:dyDescent="0.2"/>
    <row r="245" s="279" customFormat="1" ht="15" x14ac:dyDescent="0.2"/>
    <row r="246" s="279" customFormat="1" ht="15" x14ac:dyDescent="0.2"/>
    <row r="247" s="279" customFormat="1" ht="15" x14ac:dyDescent="0.2"/>
    <row r="248" s="279" customFormat="1" ht="15" x14ac:dyDescent="0.2"/>
    <row r="249" s="279" customFormat="1" ht="15" x14ac:dyDescent="0.2"/>
    <row r="250" s="279" customFormat="1" ht="15" x14ac:dyDescent="0.2"/>
    <row r="251" s="279" customFormat="1" ht="15" x14ac:dyDescent="0.2"/>
    <row r="252" s="279" customFormat="1" ht="15" x14ac:dyDescent="0.2"/>
    <row r="253" s="279" customFormat="1" ht="15" x14ac:dyDescent="0.2"/>
    <row r="254" s="279" customFormat="1" ht="15" x14ac:dyDescent="0.2"/>
    <row r="255" s="279" customFormat="1" ht="15" x14ac:dyDescent="0.2"/>
    <row r="256" s="279" customFormat="1" ht="15" x14ac:dyDescent="0.2"/>
    <row r="257" s="279" customFormat="1" ht="15" x14ac:dyDescent="0.2"/>
    <row r="258" s="279" customFormat="1" ht="15" x14ac:dyDescent="0.2"/>
    <row r="259" s="279" customFormat="1" ht="15" x14ac:dyDescent="0.2"/>
    <row r="260" s="279" customFormat="1" ht="15" x14ac:dyDescent="0.2"/>
    <row r="261" s="279" customFormat="1" ht="15" x14ac:dyDescent="0.2"/>
    <row r="262" s="279" customFormat="1" ht="15" x14ac:dyDescent="0.2"/>
    <row r="263" s="279" customFormat="1" ht="15" x14ac:dyDescent="0.2"/>
    <row r="264" s="279" customFormat="1" ht="15" x14ac:dyDescent="0.2"/>
    <row r="265" s="279" customFormat="1" ht="15" x14ac:dyDescent="0.2"/>
    <row r="266" s="279" customFormat="1" ht="15" x14ac:dyDescent="0.2"/>
    <row r="267" s="279" customFormat="1" ht="15" x14ac:dyDescent="0.2"/>
    <row r="268" s="279" customFormat="1" ht="15" x14ac:dyDescent="0.2"/>
    <row r="269" s="279" customFormat="1" ht="15" x14ac:dyDescent="0.2"/>
    <row r="270" s="279" customFormat="1" ht="15" x14ac:dyDescent="0.2"/>
    <row r="271" s="279" customFormat="1" ht="15" x14ac:dyDescent="0.2"/>
    <row r="272" s="279" customFormat="1" ht="15" x14ac:dyDescent="0.2"/>
    <row r="273" s="279" customFormat="1" ht="15" x14ac:dyDescent="0.2"/>
    <row r="274" s="279" customFormat="1" ht="15" x14ac:dyDescent="0.2"/>
    <row r="275" s="279" customFormat="1" ht="15" x14ac:dyDescent="0.2"/>
    <row r="276" s="279" customFormat="1" ht="15" x14ac:dyDescent="0.2"/>
    <row r="277" s="279" customFormat="1" ht="15" x14ac:dyDescent="0.2"/>
    <row r="278" s="279" customFormat="1" ht="15" x14ac:dyDescent="0.2"/>
    <row r="279" s="279" customFormat="1" ht="15" x14ac:dyDescent="0.2"/>
    <row r="280" s="279" customFormat="1" ht="15" x14ac:dyDescent="0.2"/>
    <row r="281" s="279" customFormat="1" ht="15" x14ac:dyDescent="0.2"/>
    <row r="282" s="279" customFormat="1" ht="15" x14ac:dyDescent="0.2"/>
    <row r="283" s="279" customFormat="1" ht="15" x14ac:dyDescent="0.2"/>
    <row r="284" s="279" customFormat="1" ht="15" x14ac:dyDescent="0.2"/>
    <row r="285" s="279" customFormat="1" ht="15" x14ac:dyDescent="0.2"/>
    <row r="286" s="279" customFormat="1" ht="15" x14ac:dyDescent="0.2"/>
    <row r="287" s="279" customFormat="1" ht="15" x14ac:dyDescent="0.2"/>
    <row r="288" s="279" customFormat="1" ht="15" x14ac:dyDescent="0.2"/>
  </sheetData>
  <mergeCells count="1">
    <mergeCell ref="B7:H7"/>
  </mergeCells>
  <pageMargins left="0.25" right="0.1" top="0.5" bottom="0.5" header="0" footer="0"/>
  <pageSetup scale="96" orientation="portrait" blackAndWhite="1" r:id="rId1"/>
  <headerFooter alignWithMargins="0">
    <oddHeader>&amp;L&amp;D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-0.499984740745262"/>
    <pageSetUpPr fitToPage="1"/>
  </sheetPr>
  <dimension ref="A1:M302"/>
  <sheetViews>
    <sheetView showZeros="0" view="pageBreakPreview" zoomScaleNormal="100" zoomScaleSheetLayoutView="100" workbookViewId="0">
      <selection activeCell="S15" sqref="S15"/>
    </sheetView>
  </sheetViews>
  <sheetFormatPr defaultRowHeight="12.75" x14ac:dyDescent="0.2"/>
  <cols>
    <col min="1" max="1" width="6.140625" style="104" customWidth="1"/>
    <col min="2" max="2" width="16.42578125" style="104" customWidth="1"/>
    <col min="3" max="3" width="17.28515625" style="104" customWidth="1"/>
    <col min="4" max="4" width="18.28515625" style="104" customWidth="1"/>
    <col min="5" max="5" width="12.140625" style="104" customWidth="1"/>
    <col min="6" max="6" width="18.85546875" style="104" customWidth="1"/>
    <col min="7" max="7" width="1.7109375" style="104" customWidth="1"/>
    <col min="8" max="9" width="9.140625" style="104"/>
    <col min="10" max="11" width="10.7109375" style="104" customWidth="1"/>
    <col min="12" max="256" width="9.140625" style="104"/>
    <col min="257" max="257" width="6.140625" style="104" customWidth="1"/>
    <col min="258" max="258" width="16.42578125" style="104" customWidth="1"/>
    <col min="259" max="259" width="17.28515625" style="104" customWidth="1"/>
    <col min="260" max="260" width="18.28515625" style="104" customWidth="1"/>
    <col min="261" max="261" width="12.140625" style="104" customWidth="1"/>
    <col min="262" max="262" width="18.85546875" style="104" customWidth="1"/>
    <col min="263" max="263" width="1.7109375" style="104" customWidth="1"/>
    <col min="264" max="265" width="9.140625" style="104"/>
    <col min="266" max="267" width="10.7109375" style="104" customWidth="1"/>
    <col min="268" max="512" width="9.140625" style="104"/>
    <col min="513" max="513" width="6.140625" style="104" customWidth="1"/>
    <col min="514" max="514" width="16.42578125" style="104" customWidth="1"/>
    <col min="515" max="515" width="17.28515625" style="104" customWidth="1"/>
    <col min="516" max="516" width="18.28515625" style="104" customWidth="1"/>
    <col min="517" max="517" width="12.140625" style="104" customWidth="1"/>
    <col min="518" max="518" width="18.85546875" style="104" customWidth="1"/>
    <col min="519" max="519" width="1.7109375" style="104" customWidth="1"/>
    <col min="520" max="521" width="9.140625" style="104"/>
    <col min="522" max="523" width="10.7109375" style="104" customWidth="1"/>
    <col min="524" max="768" width="9.140625" style="104"/>
    <col min="769" max="769" width="6.140625" style="104" customWidth="1"/>
    <col min="770" max="770" width="16.42578125" style="104" customWidth="1"/>
    <col min="771" max="771" width="17.28515625" style="104" customWidth="1"/>
    <col min="772" max="772" width="18.28515625" style="104" customWidth="1"/>
    <col min="773" max="773" width="12.140625" style="104" customWidth="1"/>
    <col min="774" max="774" width="18.85546875" style="104" customWidth="1"/>
    <col min="775" max="775" width="1.7109375" style="104" customWidth="1"/>
    <col min="776" max="777" width="9.140625" style="104"/>
    <col min="778" max="779" width="10.7109375" style="104" customWidth="1"/>
    <col min="780" max="1024" width="9.140625" style="104"/>
    <col min="1025" max="1025" width="6.140625" style="104" customWidth="1"/>
    <col min="1026" max="1026" width="16.42578125" style="104" customWidth="1"/>
    <col min="1027" max="1027" width="17.28515625" style="104" customWidth="1"/>
    <col min="1028" max="1028" width="18.28515625" style="104" customWidth="1"/>
    <col min="1029" max="1029" width="12.140625" style="104" customWidth="1"/>
    <col min="1030" max="1030" width="18.85546875" style="104" customWidth="1"/>
    <col min="1031" max="1031" width="1.7109375" style="104" customWidth="1"/>
    <col min="1032" max="1033" width="9.140625" style="104"/>
    <col min="1034" max="1035" width="10.7109375" style="104" customWidth="1"/>
    <col min="1036" max="1280" width="9.140625" style="104"/>
    <col min="1281" max="1281" width="6.140625" style="104" customWidth="1"/>
    <col min="1282" max="1282" width="16.42578125" style="104" customWidth="1"/>
    <col min="1283" max="1283" width="17.28515625" style="104" customWidth="1"/>
    <col min="1284" max="1284" width="18.28515625" style="104" customWidth="1"/>
    <col min="1285" max="1285" width="12.140625" style="104" customWidth="1"/>
    <col min="1286" max="1286" width="18.85546875" style="104" customWidth="1"/>
    <col min="1287" max="1287" width="1.7109375" style="104" customWidth="1"/>
    <col min="1288" max="1289" width="9.140625" style="104"/>
    <col min="1290" max="1291" width="10.7109375" style="104" customWidth="1"/>
    <col min="1292" max="1536" width="9.140625" style="104"/>
    <col min="1537" max="1537" width="6.140625" style="104" customWidth="1"/>
    <col min="1538" max="1538" width="16.42578125" style="104" customWidth="1"/>
    <col min="1539" max="1539" width="17.28515625" style="104" customWidth="1"/>
    <col min="1540" max="1540" width="18.28515625" style="104" customWidth="1"/>
    <col min="1541" max="1541" width="12.140625" style="104" customWidth="1"/>
    <col min="1542" max="1542" width="18.85546875" style="104" customWidth="1"/>
    <col min="1543" max="1543" width="1.7109375" style="104" customWidth="1"/>
    <col min="1544" max="1545" width="9.140625" style="104"/>
    <col min="1546" max="1547" width="10.7109375" style="104" customWidth="1"/>
    <col min="1548" max="1792" width="9.140625" style="104"/>
    <col min="1793" max="1793" width="6.140625" style="104" customWidth="1"/>
    <col min="1794" max="1794" width="16.42578125" style="104" customWidth="1"/>
    <col min="1795" max="1795" width="17.28515625" style="104" customWidth="1"/>
    <col min="1796" max="1796" width="18.28515625" style="104" customWidth="1"/>
    <col min="1797" max="1797" width="12.140625" style="104" customWidth="1"/>
    <col min="1798" max="1798" width="18.85546875" style="104" customWidth="1"/>
    <col min="1799" max="1799" width="1.7109375" style="104" customWidth="1"/>
    <col min="1800" max="1801" width="9.140625" style="104"/>
    <col min="1802" max="1803" width="10.7109375" style="104" customWidth="1"/>
    <col min="1804" max="2048" width="9.140625" style="104"/>
    <col min="2049" max="2049" width="6.140625" style="104" customWidth="1"/>
    <col min="2050" max="2050" width="16.42578125" style="104" customWidth="1"/>
    <col min="2051" max="2051" width="17.28515625" style="104" customWidth="1"/>
    <col min="2052" max="2052" width="18.28515625" style="104" customWidth="1"/>
    <col min="2053" max="2053" width="12.140625" style="104" customWidth="1"/>
    <col min="2054" max="2054" width="18.85546875" style="104" customWidth="1"/>
    <col min="2055" max="2055" width="1.7109375" style="104" customWidth="1"/>
    <col min="2056" max="2057" width="9.140625" style="104"/>
    <col min="2058" max="2059" width="10.7109375" style="104" customWidth="1"/>
    <col min="2060" max="2304" width="9.140625" style="104"/>
    <col min="2305" max="2305" width="6.140625" style="104" customWidth="1"/>
    <col min="2306" max="2306" width="16.42578125" style="104" customWidth="1"/>
    <col min="2307" max="2307" width="17.28515625" style="104" customWidth="1"/>
    <col min="2308" max="2308" width="18.28515625" style="104" customWidth="1"/>
    <col min="2309" max="2309" width="12.140625" style="104" customWidth="1"/>
    <col min="2310" max="2310" width="18.85546875" style="104" customWidth="1"/>
    <col min="2311" max="2311" width="1.7109375" style="104" customWidth="1"/>
    <col min="2312" max="2313" width="9.140625" style="104"/>
    <col min="2314" max="2315" width="10.7109375" style="104" customWidth="1"/>
    <col min="2316" max="2560" width="9.140625" style="104"/>
    <col min="2561" max="2561" width="6.140625" style="104" customWidth="1"/>
    <col min="2562" max="2562" width="16.42578125" style="104" customWidth="1"/>
    <col min="2563" max="2563" width="17.28515625" style="104" customWidth="1"/>
    <col min="2564" max="2564" width="18.28515625" style="104" customWidth="1"/>
    <col min="2565" max="2565" width="12.140625" style="104" customWidth="1"/>
    <col min="2566" max="2566" width="18.85546875" style="104" customWidth="1"/>
    <col min="2567" max="2567" width="1.7109375" style="104" customWidth="1"/>
    <col min="2568" max="2569" width="9.140625" style="104"/>
    <col min="2570" max="2571" width="10.7109375" style="104" customWidth="1"/>
    <col min="2572" max="2816" width="9.140625" style="104"/>
    <col min="2817" max="2817" width="6.140625" style="104" customWidth="1"/>
    <col min="2818" max="2818" width="16.42578125" style="104" customWidth="1"/>
    <col min="2819" max="2819" width="17.28515625" style="104" customWidth="1"/>
    <col min="2820" max="2820" width="18.28515625" style="104" customWidth="1"/>
    <col min="2821" max="2821" width="12.140625" style="104" customWidth="1"/>
    <col min="2822" max="2822" width="18.85546875" style="104" customWidth="1"/>
    <col min="2823" max="2823" width="1.7109375" style="104" customWidth="1"/>
    <col min="2824" max="2825" width="9.140625" style="104"/>
    <col min="2826" max="2827" width="10.7109375" style="104" customWidth="1"/>
    <col min="2828" max="3072" width="9.140625" style="104"/>
    <col min="3073" max="3073" width="6.140625" style="104" customWidth="1"/>
    <col min="3074" max="3074" width="16.42578125" style="104" customWidth="1"/>
    <col min="3075" max="3075" width="17.28515625" style="104" customWidth="1"/>
    <col min="3076" max="3076" width="18.28515625" style="104" customWidth="1"/>
    <col min="3077" max="3077" width="12.140625" style="104" customWidth="1"/>
    <col min="3078" max="3078" width="18.85546875" style="104" customWidth="1"/>
    <col min="3079" max="3079" width="1.7109375" style="104" customWidth="1"/>
    <col min="3080" max="3081" width="9.140625" style="104"/>
    <col min="3082" max="3083" width="10.7109375" style="104" customWidth="1"/>
    <col min="3084" max="3328" width="9.140625" style="104"/>
    <col min="3329" max="3329" width="6.140625" style="104" customWidth="1"/>
    <col min="3330" max="3330" width="16.42578125" style="104" customWidth="1"/>
    <col min="3331" max="3331" width="17.28515625" style="104" customWidth="1"/>
    <col min="3332" max="3332" width="18.28515625" style="104" customWidth="1"/>
    <col min="3333" max="3333" width="12.140625" style="104" customWidth="1"/>
    <col min="3334" max="3334" width="18.85546875" style="104" customWidth="1"/>
    <col min="3335" max="3335" width="1.7109375" style="104" customWidth="1"/>
    <col min="3336" max="3337" width="9.140625" style="104"/>
    <col min="3338" max="3339" width="10.7109375" style="104" customWidth="1"/>
    <col min="3340" max="3584" width="9.140625" style="104"/>
    <col min="3585" max="3585" width="6.140625" style="104" customWidth="1"/>
    <col min="3586" max="3586" width="16.42578125" style="104" customWidth="1"/>
    <col min="3587" max="3587" width="17.28515625" style="104" customWidth="1"/>
    <col min="3588" max="3588" width="18.28515625" style="104" customWidth="1"/>
    <col min="3589" max="3589" width="12.140625" style="104" customWidth="1"/>
    <col min="3590" max="3590" width="18.85546875" style="104" customWidth="1"/>
    <col min="3591" max="3591" width="1.7109375" style="104" customWidth="1"/>
    <col min="3592" max="3593" width="9.140625" style="104"/>
    <col min="3594" max="3595" width="10.7109375" style="104" customWidth="1"/>
    <col min="3596" max="3840" width="9.140625" style="104"/>
    <col min="3841" max="3841" width="6.140625" style="104" customWidth="1"/>
    <col min="3842" max="3842" width="16.42578125" style="104" customWidth="1"/>
    <col min="3843" max="3843" width="17.28515625" style="104" customWidth="1"/>
    <col min="3844" max="3844" width="18.28515625" style="104" customWidth="1"/>
    <col min="3845" max="3845" width="12.140625" style="104" customWidth="1"/>
    <col min="3846" max="3846" width="18.85546875" style="104" customWidth="1"/>
    <col min="3847" max="3847" width="1.7109375" style="104" customWidth="1"/>
    <col min="3848" max="3849" width="9.140625" style="104"/>
    <col min="3850" max="3851" width="10.7109375" style="104" customWidth="1"/>
    <col min="3852" max="4096" width="9.140625" style="104"/>
    <col min="4097" max="4097" width="6.140625" style="104" customWidth="1"/>
    <col min="4098" max="4098" width="16.42578125" style="104" customWidth="1"/>
    <col min="4099" max="4099" width="17.28515625" style="104" customWidth="1"/>
    <col min="4100" max="4100" width="18.28515625" style="104" customWidth="1"/>
    <col min="4101" max="4101" width="12.140625" style="104" customWidth="1"/>
    <col min="4102" max="4102" width="18.85546875" style="104" customWidth="1"/>
    <col min="4103" max="4103" width="1.7109375" style="104" customWidth="1"/>
    <col min="4104" max="4105" width="9.140625" style="104"/>
    <col min="4106" max="4107" width="10.7109375" style="104" customWidth="1"/>
    <col min="4108" max="4352" width="9.140625" style="104"/>
    <col min="4353" max="4353" width="6.140625" style="104" customWidth="1"/>
    <col min="4354" max="4354" width="16.42578125" style="104" customWidth="1"/>
    <col min="4355" max="4355" width="17.28515625" style="104" customWidth="1"/>
    <col min="4356" max="4356" width="18.28515625" style="104" customWidth="1"/>
    <col min="4357" max="4357" width="12.140625" style="104" customWidth="1"/>
    <col min="4358" max="4358" width="18.85546875" style="104" customWidth="1"/>
    <col min="4359" max="4359" width="1.7109375" style="104" customWidth="1"/>
    <col min="4360" max="4361" width="9.140625" style="104"/>
    <col min="4362" max="4363" width="10.7109375" style="104" customWidth="1"/>
    <col min="4364" max="4608" width="9.140625" style="104"/>
    <col min="4609" max="4609" width="6.140625" style="104" customWidth="1"/>
    <col min="4610" max="4610" width="16.42578125" style="104" customWidth="1"/>
    <col min="4611" max="4611" width="17.28515625" style="104" customWidth="1"/>
    <col min="4612" max="4612" width="18.28515625" style="104" customWidth="1"/>
    <col min="4613" max="4613" width="12.140625" style="104" customWidth="1"/>
    <col min="4614" max="4614" width="18.85546875" style="104" customWidth="1"/>
    <col min="4615" max="4615" width="1.7109375" style="104" customWidth="1"/>
    <col min="4616" max="4617" width="9.140625" style="104"/>
    <col min="4618" max="4619" width="10.7109375" style="104" customWidth="1"/>
    <col min="4620" max="4864" width="9.140625" style="104"/>
    <col min="4865" max="4865" width="6.140625" style="104" customWidth="1"/>
    <col min="4866" max="4866" width="16.42578125" style="104" customWidth="1"/>
    <col min="4867" max="4867" width="17.28515625" style="104" customWidth="1"/>
    <col min="4868" max="4868" width="18.28515625" style="104" customWidth="1"/>
    <col min="4869" max="4869" width="12.140625" style="104" customWidth="1"/>
    <col min="4870" max="4870" width="18.85546875" style="104" customWidth="1"/>
    <col min="4871" max="4871" width="1.7109375" style="104" customWidth="1"/>
    <col min="4872" max="4873" width="9.140625" style="104"/>
    <col min="4874" max="4875" width="10.7109375" style="104" customWidth="1"/>
    <col min="4876" max="5120" width="9.140625" style="104"/>
    <col min="5121" max="5121" width="6.140625" style="104" customWidth="1"/>
    <col min="5122" max="5122" width="16.42578125" style="104" customWidth="1"/>
    <col min="5123" max="5123" width="17.28515625" style="104" customWidth="1"/>
    <col min="5124" max="5124" width="18.28515625" style="104" customWidth="1"/>
    <col min="5125" max="5125" width="12.140625" style="104" customWidth="1"/>
    <col min="5126" max="5126" width="18.85546875" style="104" customWidth="1"/>
    <col min="5127" max="5127" width="1.7109375" style="104" customWidth="1"/>
    <col min="5128" max="5129" width="9.140625" style="104"/>
    <col min="5130" max="5131" width="10.7109375" style="104" customWidth="1"/>
    <col min="5132" max="5376" width="9.140625" style="104"/>
    <col min="5377" max="5377" width="6.140625" style="104" customWidth="1"/>
    <col min="5378" max="5378" width="16.42578125" style="104" customWidth="1"/>
    <col min="5379" max="5379" width="17.28515625" style="104" customWidth="1"/>
    <col min="5380" max="5380" width="18.28515625" style="104" customWidth="1"/>
    <col min="5381" max="5381" width="12.140625" style="104" customWidth="1"/>
    <col min="5382" max="5382" width="18.85546875" style="104" customWidth="1"/>
    <col min="5383" max="5383" width="1.7109375" style="104" customWidth="1"/>
    <col min="5384" max="5385" width="9.140625" style="104"/>
    <col min="5386" max="5387" width="10.7109375" style="104" customWidth="1"/>
    <col min="5388" max="5632" width="9.140625" style="104"/>
    <col min="5633" max="5633" width="6.140625" style="104" customWidth="1"/>
    <col min="5634" max="5634" width="16.42578125" style="104" customWidth="1"/>
    <col min="5635" max="5635" width="17.28515625" style="104" customWidth="1"/>
    <col min="5636" max="5636" width="18.28515625" style="104" customWidth="1"/>
    <col min="5637" max="5637" width="12.140625" style="104" customWidth="1"/>
    <col min="5638" max="5638" width="18.85546875" style="104" customWidth="1"/>
    <col min="5639" max="5639" width="1.7109375" style="104" customWidth="1"/>
    <col min="5640" max="5641" width="9.140625" style="104"/>
    <col min="5642" max="5643" width="10.7109375" style="104" customWidth="1"/>
    <col min="5644" max="5888" width="9.140625" style="104"/>
    <col min="5889" max="5889" width="6.140625" style="104" customWidth="1"/>
    <col min="5890" max="5890" width="16.42578125" style="104" customWidth="1"/>
    <col min="5891" max="5891" width="17.28515625" style="104" customWidth="1"/>
    <col min="5892" max="5892" width="18.28515625" style="104" customWidth="1"/>
    <col min="5893" max="5893" width="12.140625" style="104" customWidth="1"/>
    <col min="5894" max="5894" width="18.85546875" style="104" customWidth="1"/>
    <col min="5895" max="5895" width="1.7109375" style="104" customWidth="1"/>
    <col min="5896" max="5897" width="9.140625" style="104"/>
    <col min="5898" max="5899" width="10.7109375" style="104" customWidth="1"/>
    <col min="5900" max="6144" width="9.140625" style="104"/>
    <col min="6145" max="6145" width="6.140625" style="104" customWidth="1"/>
    <col min="6146" max="6146" width="16.42578125" style="104" customWidth="1"/>
    <col min="6147" max="6147" width="17.28515625" style="104" customWidth="1"/>
    <col min="6148" max="6148" width="18.28515625" style="104" customWidth="1"/>
    <col min="6149" max="6149" width="12.140625" style="104" customWidth="1"/>
    <col min="6150" max="6150" width="18.85546875" style="104" customWidth="1"/>
    <col min="6151" max="6151" width="1.7109375" style="104" customWidth="1"/>
    <col min="6152" max="6153" width="9.140625" style="104"/>
    <col min="6154" max="6155" width="10.7109375" style="104" customWidth="1"/>
    <col min="6156" max="6400" width="9.140625" style="104"/>
    <col min="6401" max="6401" width="6.140625" style="104" customWidth="1"/>
    <col min="6402" max="6402" width="16.42578125" style="104" customWidth="1"/>
    <col min="6403" max="6403" width="17.28515625" style="104" customWidth="1"/>
    <col min="6404" max="6404" width="18.28515625" style="104" customWidth="1"/>
    <col min="6405" max="6405" width="12.140625" style="104" customWidth="1"/>
    <col min="6406" max="6406" width="18.85546875" style="104" customWidth="1"/>
    <col min="6407" max="6407" width="1.7109375" style="104" customWidth="1"/>
    <col min="6408" max="6409" width="9.140625" style="104"/>
    <col min="6410" max="6411" width="10.7109375" style="104" customWidth="1"/>
    <col min="6412" max="6656" width="9.140625" style="104"/>
    <col min="6657" max="6657" width="6.140625" style="104" customWidth="1"/>
    <col min="6658" max="6658" width="16.42578125" style="104" customWidth="1"/>
    <col min="6659" max="6659" width="17.28515625" style="104" customWidth="1"/>
    <col min="6660" max="6660" width="18.28515625" style="104" customWidth="1"/>
    <col min="6661" max="6661" width="12.140625" style="104" customWidth="1"/>
    <col min="6662" max="6662" width="18.85546875" style="104" customWidth="1"/>
    <col min="6663" max="6663" width="1.7109375" style="104" customWidth="1"/>
    <col min="6664" max="6665" width="9.140625" style="104"/>
    <col min="6666" max="6667" width="10.7109375" style="104" customWidth="1"/>
    <col min="6668" max="6912" width="9.140625" style="104"/>
    <col min="6913" max="6913" width="6.140625" style="104" customWidth="1"/>
    <col min="6914" max="6914" width="16.42578125" style="104" customWidth="1"/>
    <col min="6915" max="6915" width="17.28515625" style="104" customWidth="1"/>
    <col min="6916" max="6916" width="18.28515625" style="104" customWidth="1"/>
    <col min="6917" max="6917" width="12.140625" style="104" customWidth="1"/>
    <col min="6918" max="6918" width="18.85546875" style="104" customWidth="1"/>
    <col min="6919" max="6919" width="1.7109375" style="104" customWidth="1"/>
    <col min="6920" max="6921" width="9.140625" style="104"/>
    <col min="6922" max="6923" width="10.7109375" style="104" customWidth="1"/>
    <col min="6924" max="7168" width="9.140625" style="104"/>
    <col min="7169" max="7169" width="6.140625" style="104" customWidth="1"/>
    <col min="7170" max="7170" width="16.42578125" style="104" customWidth="1"/>
    <col min="7171" max="7171" width="17.28515625" style="104" customWidth="1"/>
    <col min="7172" max="7172" width="18.28515625" style="104" customWidth="1"/>
    <col min="7173" max="7173" width="12.140625" style="104" customWidth="1"/>
    <col min="7174" max="7174" width="18.85546875" style="104" customWidth="1"/>
    <col min="7175" max="7175" width="1.7109375" style="104" customWidth="1"/>
    <col min="7176" max="7177" width="9.140625" style="104"/>
    <col min="7178" max="7179" width="10.7109375" style="104" customWidth="1"/>
    <col min="7180" max="7424" width="9.140625" style="104"/>
    <col min="7425" max="7425" width="6.140625" style="104" customWidth="1"/>
    <col min="7426" max="7426" width="16.42578125" style="104" customWidth="1"/>
    <col min="7427" max="7427" width="17.28515625" style="104" customWidth="1"/>
    <col min="7428" max="7428" width="18.28515625" style="104" customWidth="1"/>
    <col min="7429" max="7429" width="12.140625" style="104" customWidth="1"/>
    <col min="7430" max="7430" width="18.85546875" style="104" customWidth="1"/>
    <col min="7431" max="7431" width="1.7109375" style="104" customWidth="1"/>
    <col min="7432" max="7433" width="9.140625" style="104"/>
    <col min="7434" max="7435" width="10.7109375" style="104" customWidth="1"/>
    <col min="7436" max="7680" width="9.140625" style="104"/>
    <col min="7681" max="7681" width="6.140625" style="104" customWidth="1"/>
    <col min="7682" max="7682" width="16.42578125" style="104" customWidth="1"/>
    <col min="7683" max="7683" width="17.28515625" style="104" customWidth="1"/>
    <col min="7684" max="7684" width="18.28515625" style="104" customWidth="1"/>
    <col min="7685" max="7685" width="12.140625" style="104" customWidth="1"/>
    <col min="7686" max="7686" width="18.85546875" style="104" customWidth="1"/>
    <col min="7687" max="7687" width="1.7109375" style="104" customWidth="1"/>
    <col min="7688" max="7689" width="9.140625" style="104"/>
    <col min="7690" max="7691" width="10.7109375" style="104" customWidth="1"/>
    <col min="7692" max="7936" width="9.140625" style="104"/>
    <col min="7937" max="7937" width="6.140625" style="104" customWidth="1"/>
    <col min="7938" max="7938" width="16.42578125" style="104" customWidth="1"/>
    <col min="7939" max="7939" width="17.28515625" style="104" customWidth="1"/>
    <col min="7940" max="7940" width="18.28515625" style="104" customWidth="1"/>
    <col min="7941" max="7941" width="12.140625" style="104" customWidth="1"/>
    <col min="7942" max="7942" width="18.85546875" style="104" customWidth="1"/>
    <col min="7943" max="7943" width="1.7109375" style="104" customWidth="1"/>
    <col min="7944" max="7945" width="9.140625" style="104"/>
    <col min="7946" max="7947" width="10.7109375" style="104" customWidth="1"/>
    <col min="7948" max="8192" width="9.140625" style="104"/>
    <col min="8193" max="8193" width="6.140625" style="104" customWidth="1"/>
    <col min="8194" max="8194" width="16.42578125" style="104" customWidth="1"/>
    <col min="8195" max="8195" width="17.28515625" style="104" customWidth="1"/>
    <col min="8196" max="8196" width="18.28515625" style="104" customWidth="1"/>
    <col min="8197" max="8197" width="12.140625" style="104" customWidth="1"/>
    <col min="8198" max="8198" width="18.85546875" style="104" customWidth="1"/>
    <col min="8199" max="8199" width="1.7109375" style="104" customWidth="1"/>
    <col min="8200" max="8201" width="9.140625" style="104"/>
    <col min="8202" max="8203" width="10.7109375" style="104" customWidth="1"/>
    <col min="8204" max="8448" width="9.140625" style="104"/>
    <col min="8449" max="8449" width="6.140625" style="104" customWidth="1"/>
    <col min="8450" max="8450" width="16.42578125" style="104" customWidth="1"/>
    <col min="8451" max="8451" width="17.28515625" style="104" customWidth="1"/>
    <col min="8452" max="8452" width="18.28515625" style="104" customWidth="1"/>
    <col min="8453" max="8453" width="12.140625" style="104" customWidth="1"/>
    <col min="8454" max="8454" width="18.85546875" style="104" customWidth="1"/>
    <col min="8455" max="8455" width="1.7109375" style="104" customWidth="1"/>
    <col min="8456" max="8457" width="9.140625" style="104"/>
    <col min="8458" max="8459" width="10.7109375" style="104" customWidth="1"/>
    <col min="8460" max="8704" width="9.140625" style="104"/>
    <col min="8705" max="8705" width="6.140625" style="104" customWidth="1"/>
    <col min="8706" max="8706" width="16.42578125" style="104" customWidth="1"/>
    <col min="8707" max="8707" width="17.28515625" style="104" customWidth="1"/>
    <col min="8708" max="8708" width="18.28515625" style="104" customWidth="1"/>
    <col min="8709" max="8709" width="12.140625" style="104" customWidth="1"/>
    <col min="8710" max="8710" width="18.85546875" style="104" customWidth="1"/>
    <col min="8711" max="8711" width="1.7109375" style="104" customWidth="1"/>
    <col min="8712" max="8713" width="9.140625" style="104"/>
    <col min="8714" max="8715" width="10.7109375" style="104" customWidth="1"/>
    <col min="8716" max="8960" width="9.140625" style="104"/>
    <col min="8961" max="8961" width="6.140625" style="104" customWidth="1"/>
    <col min="8962" max="8962" width="16.42578125" style="104" customWidth="1"/>
    <col min="8963" max="8963" width="17.28515625" style="104" customWidth="1"/>
    <col min="8964" max="8964" width="18.28515625" style="104" customWidth="1"/>
    <col min="8965" max="8965" width="12.140625" style="104" customWidth="1"/>
    <col min="8966" max="8966" width="18.85546875" style="104" customWidth="1"/>
    <col min="8967" max="8967" width="1.7109375" style="104" customWidth="1"/>
    <col min="8968" max="8969" width="9.140625" style="104"/>
    <col min="8970" max="8971" width="10.7109375" style="104" customWidth="1"/>
    <col min="8972" max="9216" width="9.140625" style="104"/>
    <col min="9217" max="9217" width="6.140625" style="104" customWidth="1"/>
    <col min="9218" max="9218" width="16.42578125" style="104" customWidth="1"/>
    <col min="9219" max="9219" width="17.28515625" style="104" customWidth="1"/>
    <col min="9220" max="9220" width="18.28515625" style="104" customWidth="1"/>
    <col min="9221" max="9221" width="12.140625" style="104" customWidth="1"/>
    <col min="9222" max="9222" width="18.85546875" style="104" customWidth="1"/>
    <col min="9223" max="9223" width="1.7109375" style="104" customWidth="1"/>
    <col min="9224" max="9225" width="9.140625" style="104"/>
    <col min="9226" max="9227" width="10.7109375" style="104" customWidth="1"/>
    <col min="9228" max="9472" width="9.140625" style="104"/>
    <col min="9473" max="9473" width="6.140625" style="104" customWidth="1"/>
    <col min="9474" max="9474" width="16.42578125" style="104" customWidth="1"/>
    <col min="9475" max="9475" width="17.28515625" style="104" customWidth="1"/>
    <col min="9476" max="9476" width="18.28515625" style="104" customWidth="1"/>
    <col min="9477" max="9477" width="12.140625" style="104" customWidth="1"/>
    <col min="9478" max="9478" width="18.85546875" style="104" customWidth="1"/>
    <col min="9479" max="9479" width="1.7109375" style="104" customWidth="1"/>
    <col min="9480" max="9481" width="9.140625" style="104"/>
    <col min="9482" max="9483" width="10.7109375" style="104" customWidth="1"/>
    <col min="9484" max="9728" width="9.140625" style="104"/>
    <col min="9729" max="9729" width="6.140625" style="104" customWidth="1"/>
    <col min="9730" max="9730" width="16.42578125" style="104" customWidth="1"/>
    <col min="9731" max="9731" width="17.28515625" style="104" customWidth="1"/>
    <col min="9732" max="9732" width="18.28515625" style="104" customWidth="1"/>
    <col min="9733" max="9733" width="12.140625" style="104" customWidth="1"/>
    <col min="9734" max="9734" width="18.85546875" style="104" customWidth="1"/>
    <col min="9735" max="9735" width="1.7109375" style="104" customWidth="1"/>
    <col min="9736" max="9737" width="9.140625" style="104"/>
    <col min="9738" max="9739" width="10.7109375" style="104" customWidth="1"/>
    <col min="9740" max="9984" width="9.140625" style="104"/>
    <col min="9985" max="9985" width="6.140625" style="104" customWidth="1"/>
    <col min="9986" max="9986" width="16.42578125" style="104" customWidth="1"/>
    <col min="9987" max="9987" width="17.28515625" style="104" customWidth="1"/>
    <col min="9988" max="9988" width="18.28515625" style="104" customWidth="1"/>
    <col min="9989" max="9989" width="12.140625" style="104" customWidth="1"/>
    <col min="9990" max="9990" width="18.85546875" style="104" customWidth="1"/>
    <col min="9991" max="9991" width="1.7109375" style="104" customWidth="1"/>
    <col min="9992" max="9993" width="9.140625" style="104"/>
    <col min="9994" max="9995" width="10.7109375" style="104" customWidth="1"/>
    <col min="9996" max="10240" width="9.140625" style="104"/>
    <col min="10241" max="10241" width="6.140625" style="104" customWidth="1"/>
    <col min="10242" max="10242" width="16.42578125" style="104" customWidth="1"/>
    <col min="10243" max="10243" width="17.28515625" style="104" customWidth="1"/>
    <col min="10244" max="10244" width="18.28515625" style="104" customWidth="1"/>
    <col min="10245" max="10245" width="12.140625" style="104" customWidth="1"/>
    <col min="10246" max="10246" width="18.85546875" style="104" customWidth="1"/>
    <col min="10247" max="10247" width="1.7109375" style="104" customWidth="1"/>
    <col min="10248" max="10249" width="9.140625" style="104"/>
    <col min="10250" max="10251" width="10.7109375" style="104" customWidth="1"/>
    <col min="10252" max="10496" width="9.140625" style="104"/>
    <col min="10497" max="10497" width="6.140625" style="104" customWidth="1"/>
    <col min="10498" max="10498" width="16.42578125" style="104" customWidth="1"/>
    <col min="10499" max="10499" width="17.28515625" style="104" customWidth="1"/>
    <col min="10500" max="10500" width="18.28515625" style="104" customWidth="1"/>
    <col min="10501" max="10501" width="12.140625" style="104" customWidth="1"/>
    <col min="10502" max="10502" width="18.85546875" style="104" customWidth="1"/>
    <col min="10503" max="10503" width="1.7109375" style="104" customWidth="1"/>
    <col min="10504" max="10505" width="9.140625" style="104"/>
    <col min="10506" max="10507" width="10.7109375" style="104" customWidth="1"/>
    <col min="10508" max="10752" width="9.140625" style="104"/>
    <col min="10753" max="10753" width="6.140625" style="104" customWidth="1"/>
    <col min="10754" max="10754" width="16.42578125" style="104" customWidth="1"/>
    <col min="10755" max="10755" width="17.28515625" style="104" customWidth="1"/>
    <col min="10756" max="10756" width="18.28515625" style="104" customWidth="1"/>
    <col min="10757" max="10757" width="12.140625" style="104" customWidth="1"/>
    <col min="10758" max="10758" width="18.85546875" style="104" customWidth="1"/>
    <col min="10759" max="10759" width="1.7109375" style="104" customWidth="1"/>
    <col min="10760" max="10761" width="9.140625" style="104"/>
    <col min="10762" max="10763" width="10.7109375" style="104" customWidth="1"/>
    <col min="10764" max="11008" width="9.140625" style="104"/>
    <col min="11009" max="11009" width="6.140625" style="104" customWidth="1"/>
    <col min="11010" max="11010" width="16.42578125" style="104" customWidth="1"/>
    <col min="11011" max="11011" width="17.28515625" style="104" customWidth="1"/>
    <col min="11012" max="11012" width="18.28515625" style="104" customWidth="1"/>
    <col min="11013" max="11013" width="12.140625" style="104" customWidth="1"/>
    <col min="11014" max="11014" width="18.85546875" style="104" customWidth="1"/>
    <col min="11015" max="11015" width="1.7109375" style="104" customWidth="1"/>
    <col min="11016" max="11017" width="9.140625" style="104"/>
    <col min="11018" max="11019" width="10.7109375" style="104" customWidth="1"/>
    <col min="11020" max="11264" width="9.140625" style="104"/>
    <col min="11265" max="11265" width="6.140625" style="104" customWidth="1"/>
    <col min="11266" max="11266" width="16.42578125" style="104" customWidth="1"/>
    <col min="11267" max="11267" width="17.28515625" style="104" customWidth="1"/>
    <col min="11268" max="11268" width="18.28515625" style="104" customWidth="1"/>
    <col min="11269" max="11269" width="12.140625" style="104" customWidth="1"/>
    <col min="11270" max="11270" width="18.85546875" style="104" customWidth="1"/>
    <col min="11271" max="11271" width="1.7109375" style="104" customWidth="1"/>
    <col min="11272" max="11273" width="9.140625" style="104"/>
    <col min="11274" max="11275" width="10.7109375" style="104" customWidth="1"/>
    <col min="11276" max="11520" width="9.140625" style="104"/>
    <col min="11521" max="11521" width="6.140625" style="104" customWidth="1"/>
    <col min="11522" max="11522" width="16.42578125" style="104" customWidth="1"/>
    <col min="11523" max="11523" width="17.28515625" style="104" customWidth="1"/>
    <col min="11524" max="11524" width="18.28515625" style="104" customWidth="1"/>
    <col min="11525" max="11525" width="12.140625" style="104" customWidth="1"/>
    <col min="11526" max="11526" width="18.85546875" style="104" customWidth="1"/>
    <col min="11527" max="11527" width="1.7109375" style="104" customWidth="1"/>
    <col min="11528" max="11529" width="9.140625" style="104"/>
    <col min="11530" max="11531" width="10.7109375" style="104" customWidth="1"/>
    <col min="11532" max="11776" width="9.140625" style="104"/>
    <col min="11777" max="11777" width="6.140625" style="104" customWidth="1"/>
    <col min="11778" max="11778" width="16.42578125" style="104" customWidth="1"/>
    <col min="11779" max="11779" width="17.28515625" style="104" customWidth="1"/>
    <col min="11780" max="11780" width="18.28515625" style="104" customWidth="1"/>
    <col min="11781" max="11781" width="12.140625" style="104" customWidth="1"/>
    <col min="11782" max="11782" width="18.85546875" style="104" customWidth="1"/>
    <col min="11783" max="11783" width="1.7109375" style="104" customWidth="1"/>
    <col min="11784" max="11785" width="9.140625" style="104"/>
    <col min="11786" max="11787" width="10.7109375" style="104" customWidth="1"/>
    <col min="11788" max="12032" width="9.140625" style="104"/>
    <col min="12033" max="12033" width="6.140625" style="104" customWidth="1"/>
    <col min="12034" max="12034" width="16.42578125" style="104" customWidth="1"/>
    <col min="12035" max="12035" width="17.28515625" style="104" customWidth="1"/>
    <col min="12036" max="12036" width="18.28515625" style="104" customWidth="1"/>
    <col min="12037" max="12037" width="12.140625" style="104" customWidth="1"/>
    <col min="12038" max="12038" width="18.85546875" style="104" customWidth="1"/>
    <col min="12039" max="12039" width="1.7109375" style="104" customWidth="1"/>
    <col min="12040" max="12041" width="9.140625" style="104"/>
    <col min="12042" max="12043" width="10.7109375" style="104" customWidth="1"/>
    <col min="12044" max="12288" width="9.140625" style="104"/>
    <col min="12289" max="12289" width="6.140625" style="104" customWidth="1"/>
    <col min="12290" max="12290" width="16.42578125" style="104" customWidth="1"/>
    <col min="12291" max="12291" width="17.28515625" style="104" customWidth="1"/>
    <col min="12292" max="12292" width="18.28515625" style="104" customWidth="1"/>
    <col min="12293" max="12293" width="12.140625" style="104" customWidth="1"/>
    <col min="12294" max="12294" width="18.85546875" style="104" customWidth="1"/>
    <col min="12295" max="12295" width="1.7109375" style="104" customWidth="1"/>
    <col min="12296" max="12297" width="9.140625" style="104"/>
    <col min="12298" max="12299" width="10.7109375" style="104" customWidth="1"/>
    <col min="12300" max="12544" width="9.140625" style="104"/>
    <col min="12545" max="12545" width="6.140625" style="104" customWidth="1"/>
    <col min="12546" max="12546" width="16.42578125" style="104" customWidth="1"/>
    <col min="12547" max="12547" width="17.28515625" style="104" customWidth="1"/>
    <col min="12548" max="12548" width="18.28515625" style="104" customWidth="1"/>
    <col min="12549" max="12549" width="12.140625" style="104" customWidth="1"/>
    <col min="12550" max="12550" width="18.85546875" style="104" customWidth="1"/>
    <col min="12551" max="12551" width="1.7109375" style="104" customWidth="1"/>
    <col min="12552" max="12553" width="9.140625" style="104"/>
    <col min="12554" max="12555" width="10.7109375" style="104" customWidth="1"/>
    <col min="12556" max="12800" width="9.140625" style="104"/>
    <col min="12801" max="12801" width="6.140625" style="104" customWidth="1"/>
    <col min="12802" max="12802" width="16.42578125" style="104" customWidth="1"/>
    <col min="12803" max="12803" width="17.28515625" style="104" customWidth="1"/>
    <col min="12804" max="12804" width="18.28515625" style="104" customWidth="1"/>
    <col min="12805" max="12805" width="12.140625" style="104" customWidth="1"/>
    <col min="12806" max="12806" width="18.85546875" style="104" customWidth="1"/>
    <col min="12807" max="12807" width="1.7109375" style="104" customWidth="1"/>
    <col min="12808" max="12809" width="9.140625" style="104"/>
    <col min="12810" max="12811" width="10.7109375" style="104" customWidth="1"/>
    <col min="12812" max="13056" width="9.140625" style="104"/>
    <col min="13057" max="13057" width="6.140625" style="104" customWidth="1"/>
    <col min="13058" max="13058" width="16.42578125" style="104" customWidth="1"/>
    <col min="13059" max="13059" width="17.28515625" style="104" customWidth="1"/>
    <col min="13060" max="13060" width="18.28515625" style="104" customWidth="1"/>
    <col min="13061" max="13061" width="12.140625" style="104" customWidth="1"/>
    <col min="13062" max="13062" width="18.85546875" style="104" customWidth="1"/>
    <col min="13063" max="13063" width="1.7109375" style="104" customWidth="1"/>
    <col min="13064" max="13065" width="9.140625" style="104"/>
    <col min="13066" max="13067" width="10.7109375" style="104" customWidth="1"/>
    <col min="13068" max="13312" width="9.140625" style="104"/>
    <col min="13313" max="13313" width="6.140625" style="104" customWidth="1"/>
    <col min="13314" max="13314" width="16.42578125" style="104" customWidth="1"/>
    <col min="13315" max="13315" width="17.28515625" style="104" customWidth="1"/>
    <col min="13316" max="13316" width="18.28515625" style="104" customWidth="1"/>
    <col min="13317" max="13317" width="12.140625" style="104" customWidth="1"/>
    <col min="13318" max="13318" width="18.85546875" style="104" customWidth="1"/>
    <col min="13319" max="13319" width="1.7109375" style="104" customWidth="1"/>
    <col min="13320" max="13321" width="9.140625" style="104"/>
    <col min="13322" max="13323" width="10.7109375" style="104" customWidth="1"/>
    <col min="13324" max="13568" width="9.140625" style="104"/>
    <col min="13569" max="13569" width="6.140625" style="104" customWidth="1"/>
    <col min="13570" max="13570" width="16.42578125" style="104" customWidth="1"/>
    <col min="13571" max="13571" width="17.28515625" style="104" customWidth="1"/>
    <col min="13572" max="13572" width="18.28515625" style="104" customWidth="1"/>
    <col min="13573" max="13573" width="12.140625" style="104" customWidth="1"/>
    <col min="13574" max="13574" width="18.85546875" style="104" customWidth="1"/>
    <col min="13575" max="13575" width="1.7109375" style="104" customWidth="1"/>
    <col min="13576" max="13577" width="9.140625" style="104"/>
    <col min="13578" max="13579" width="10.7109375" style="104" customWidth="1"/>
    <col min="13580" max="13824" width="9.140625" style="104"/>
    <col min="13825" max="13825" width="6.140625" style="104" customWidth="1"/>
    <col min="13826" max="13826" width="16.42578125" style="104" customWidth="1"/>
    <col min="13827" max="13827" width="17.28515625" style="104" customWidth="1"/>
    <col min="13828" max="13828" width="18.28515625" style="104" customWidth="1"/>
    <col min="13829" max="13829" width="12.140625" style="104" customWidth="1"/>
    <col min="13830" max="13830" width="18.85546875" style="104" customWidth="1"/>
    <col min="13831" max="13831" width="1.7109375" style="104" customWidth="1"/>
    <col min="13832" max="13833" width="9.140625" style="104"/>
    <col min="13834" max="13835" width="10.7109375" style="104" customWidth="1"/>
    <col min="13836" max="14080" width="9.140625" style="104"/>
    <col min="14081" max="14081" width="6.140625" style="104" customWidth="1"/>
    <col min="14082" max="14082" width="16.42578125" style="104" customWidth="1"/>
    <col min="14083" max="14083" width="17.28515625" style="104" customWidth="1"/>
    <col min="14084" max="14084" width="18.28515625" style="104" customWidth="1"/>
    <col min="14085" max="14085" width="12.140625" style="104" customWidth="1"/>
    <col min="14086" max="14086" width="18.85546875" style="104" customWidth="1"/>
    <col min="14087" max="14087" width="1.7109375" style="104" customWidth="1"/>
    <col min="14088" max="14089" width="9.140625" style="104"/>
    <col min="14090" max="14091" width="10.7109375" style="104" customWidth="1"/>
    <col min="14092" max="14336" width="9.140625" style="104"/>
    <col min="14337" max="14337" width="6.140625" style="104" customWidth="1"/>
    <col min="14338" max="14338" width="16.42578125" style="104" customWidth="1"/>
    <col min="14339" max="14339" width="17.28515625" style="104" customWidth="1"/>
    <col min="14340" max="14340" width="18.28515625" style="104" customWidth="1"/>
    <col min="14341" max="14341" width="12.140625" style="104" customWidth="1"/>
    <col min="14342" max="14342" width="18.85546875" style="104" customWidth="1"/>
    <col min="14343" max="14343" width="1.7109375" style="104" customWidth="1"/>
    <col min="14344" max="14345" width="9.140625" style="104"/>
    <col min="14346" max="14347" width="10.7109375" style="104" customWidth="1"/>
    <col min="14348" max="14592" width="9.140625" style="104"/>
    <col min="14593" max="14593" width="6.140625" style="104" customWidth="1"/>
    <col min="14594" max="14594" width="16.42578125" style="104" customWidth="1"/>
    <col min="14595" max="14595" width="17.28515625" style="104" customWidth="1"/>
    <col min="14596" max="14596" width="18.28515625" style="104" customWidth="1"/>
    <col min="14597" max="14597" width="12.140625" style="104" customWidth="1"/>
    <col min="14598" max="14598" width="18.85546875" style="104" customWidth="1"/>
    <col min="14599" max="14599" width="1.7109375" style="104" customWidth="1"/>
    <col min="14600" max="14601" width="9.140625" style="104"/>
    <col min="14602" max="14603" width="10.7109375" style="104" customWidth="1"/>
    <col min="14604" max="14848" width="9.140625" style="104"/>
    <col min="14849" max="14849" width="6.140625" style="104" customWidth="1"/>
    <col min="14850" max="14850" width="16.42578125" style="104" customWidth="1"/>
    <col min="14851" max="14851" width="17.28515625" style="104" customWidth="1"/>
    <col min="14852" max="14852" width="18.28515625" style="104" customWidth="1"/>
    <col min="14853" max="14853" width="12.140625" style="104" customWidth="1"/>
    <col min="14854" max="14854" width="18.85546875" style="104" customWidth="1"/>
    <col min="14855" max="14855" width="1.7109375" style="104" customWidth="1"/>
    <col min="14856" max="14857" width="9.140625" style="104"/>
    <col min="14858" max="14859" width="10.7109375" style="104" customWidth="1"/>
    <col min="14860" max="15104" width="9.140625" style="104"/>
    <col min="15105" max="15105" width="6.140625" style="104" customWidth="1"/>
    <col min="15106" max="15106" width="16.42578125" style="104" customWidth="1"/>
    <col min="15107" max="15107" width="17.28515625" style="104" customWidth="1"/>
    <col min="15108" max="15108" width="18.28515625" style="104" customWidth="1"/>
    <col min="15109" max="15109" width="12.140625" style="104" customWidth="1"/>
    <col min="15110" max="15110" width="18.85546875" style="104" customWidth="1"/>
    <col min="15111" max="15111" width="1.7109375" style="104" customWidth="1"/>
    <col min="15112" max="15113" width="9.140625" style="104"/>
    <col min="15114" max="15115" width="10.7109375" style="104" customWidth="1"/>
    <col min="15116" max="15360" width="9.140625" style="104"/>
    <col min="15361" max="15361" width="6.140625" style="104" customWidth="1"/>
    <col min="15362" max="15362" width="16.42578125" style="104" customWidth="1"/>
    <col min="15363" max="15363" width="17.28515625" style="104" customWidth="1"/>
    <col min="15364" max="15364" width="18.28515625" style="104" customWidth="1"/>
    <col min="15365" max="15365" width="12.140625" style="104" customWidth="1"/>
    <col min="15366" max="15366" width="18.85546875" style="104" customWidth="1"/>
    <col min="15367" max="15367" width="1.7109375" style="104" customWidth="1"/>
    <col min="15368" max="15369" width="9.140625" style="104"/>
    <col min="15370" max="15371" width="10.7109375" style="104" customWidth="1"/>
    <col min="15372" max="15616" width="9.140625" style="104"/>
    <col min="15617" max="15617" width="6.140625" style="104" customWidth="1"/>
    <col min="15618" max="15618" width="16.42578125" style="104" customWidth="1"/>
    <col min="15619" max="15619" width="17.28515625" style="104" customWidth="1"/>
    <col min="15620" max="15620" width="18.28515625" style="104" customWidth="1"/>
    <col min="15621" max="15621" width="12.140625" style="104" customWidth="1"/>
    <col min="15622" max="15622" width="18.85546875" style="104" customWidth="1"/>
    <col min="15623" max="15623" width="1.7109375" style="104" customWidth="1"/>
    <col min="15624" max="15625" width="9.140625" style="104"/>
    <col min="15626" max="15627" width="10.7109375" style="104" customWidth="1"/>
    <col min="15628" max="15872" width="9.140625" style="104"/>
    <col min="15873" max="15873" width="6.140625" style="104" customWidth="1"/>
    <col min="15874" max="15874" width="16.42578125" style="104" customWidth="1"/>
    <col min="15875" max="15875" width="17.28515625" style="104" customWidth="1"/>
    <col min="15876" max="15876" width="18.28515625" style="104" customWidth="1"/>
    <col min="15877" max="15877" width="12.140625" style="104" customWidth="1"/>
    <col min="15878" max="15878" width="18.85546875" style="104" customWidth="1"/>
    <col min="15879" max="15879" width="1.7109375" style="104" customWidth="1"/>
    <col min="15880" max="15881" width="9.140625" style="104"/>
    <col min="15882" max="15883" width="10.7109375" style="104" customWidth="1"/>
    <col min="15884" max="16128" width="9.140625" style="104"/>
    <col min="16129" max="16129" width="6.140625" style="104" customWidth="1"/>
    <col min="16130" max="16130" width="16.42578125" style="104" customWidth="1"/>
    <col min="16131" max="16131" width="17.28515625" style="104" customWidth="1"/>
    <col min="16132" max="16132" width="18.28515625" style="104" customWidth="1"/>
    <col min="16133" max="16133" width="12.140625" style="104" customWidth="1"/>
    <col min="16134" max="16134" width="18.85546875" style="104" customWidth="1"/>
    <col min="16135" max="16135" width="1.7109375" style="104" customWidth="1"/>
    <col min="16136" max="16137" width="9.140625" style="104"/>
    <col min="16138" max="16139" width="10.7109375" style="104" customWidth="1"/>
    <col min="16140" max="16384" width="9.140625" style="104"/>
  </cols>
  <sheetData>
    <row r="1" spans="1:13" x14ac:dyDescent="0.2">
      <c r="B1" s="1585"/>
    </row>
    <row r="2" spans="1:13" ht="15.75" x14ac:dyDescent="0.25">
      <c r="B2" s="1585"/>
      <c r="C2" s="477" t="s">
        <v>422</v>
      </c>
    </row>
    <row r="3" spans="1:13" x14ac:dyDescent="0.2">
      <c r="B3" s="1585"/>
    </row>
    <row r="4" spans="1:13" x14ac:dyDescent="0.2">
      <c r="B4" s="1585"/>
    </row>
    <row r="5" spans="1:13" s="309" customFormat="1" ht="15" x14ac:dyDescent="0.2">
      <c r="A5" s="333"/>
      <c r="B5" s="333"/>
      <c r="C5" s="333"/>
      <c r="D5" s="333"/>
      <c r="E5" s="333"/>
      <c r="F5" s="333"/>
      <c r="G5" s="333"/>
    </row>
    <row r="6" spans="1:13" s="309" customFormat="1" ht="15.75" x14ac:dyDescent="0.25">
      <c r="A6" s="333"/>
      <c r="B6" s="334" t="s">
        <v>321</v>
      </c>
      <c r="C6" s="333"/>
      <c r="D6" s="333"/>
      <c r="E6" s="478"/>
      <c r="F6" s="479" t="str">
        <f>"SHEET    OF   "&amp;english_quan!L1</f>
        <v xml:space="preserve">SHEET    OF   </v>
      </c>
      <c r="G6" s="333"/>
      <c r="I6" s="1586" t="s">
        <v>423</v>
      </c>
      <c r="J6" s="1586"/>
      <c r="L6" s="1586" t="s">
        <v>424</v>
      </c>
      <c r="M6" s="1586"/>
    </row>
    <row r="7" spans="1:13" s="309" customFormat="1" ht="15.75" x14ac:dyDescent="0.25">
      <c r="A7" s="333"/>
      <c r="B7" s="334" t="s">
        <v>323</v>
      </c>
      <c r="C7" s="333"/>
      <c r="D7" s="333"/>
      <c r="E7" s="427"/>
      <c r="F7" s="427"/>
      <c r="G7" s="333"/>
      <c r="I7" s="1582" t="s">
        <v>425</v>
      </c>
      <c r="J7" s="1587"/>
      <c r="L7" s="1582" t="s">
        <v>425</v>
      </c>
      <c r="M7" s="1587"/>
    </row>
    <row r="8" spans="1:13" s="309" customFormat="1" ht="15.75" x14ac:dyDescent="0.25">
      <c r="A8" s="333"/>
      <c r="B8" s="334" t="s">
        <v>697</v>
      </c>
      <c r="C8" s="333"/>
      <c r="D8" s="333"/>
      <c r="E8" s="427"/>
      <c r="F8" s="427" t="s">
        <v>426</v>
      </c>
      <c r="G8" s="333"/>
      <c r="I8" s="1582" t="s">
        <v>427</v>
      </c>
      <c r="J8" s="1583"/>
      <c r="L8" s="1582" t="s">
        <v>427</v>
      </c>
      <c r="M8" s="1583"/>
    </row>
    <row r="9" spans="1:13" s="309" customFormat="1" ht="15" x14ac:dyDescent="0.2">
      <c r="A9" s="333"/>
      <c r="B9" s="333"/>
      <c r="C9" s="333"/>
      <c r="D9" s="333"/>
      <c r="E9" s="333"/>
      <c r="F9" s="333"/>
      <c r="G9" s="333"/>
      <c r="I9" s="1584" t="s">
        <v>428</v>
      </c>
      <c r="J9" s="1583"/>
      <c r="L9" s="1584" t="s">
        <v>429</v>
      </c>
      <c r="M9" s="1583"/>
    </row>
    <row r="10" spans="1:13" s="313" customFormat="1" ht="26.25" customHeight="1" x14ac:dyDescent="0.4">
      <c r="A10" s="340"/>
      <c r="B10" s="480" t="s">
        <v>430</v>
      </c>
      <c r="C10" s="339"/>
      <c r="D10" s="339"/>
      <c r="E10" s="339"/>
      <c r="F10" s="339"/>
      <c r="G10" s="340"/>
      <c r="I10" s="481"/>
      <c r="J10" s="438"/>
    </row>
    <row r="11" spans="1:13" s="309" customFormat="1" ht="15" x14ac:dyDescent="0.2">
      <c r="A11" s="333"/>
      <c r="B11" s="333"/>
      <c r="C11" s="333"/>
      <c r="D11" s="333"/>
      <c r="E11" s="333"/>
      <c r="F11" s="333"/>
      <c r="G11" s="333"/>
      <c r="I11" s="482" t="s">
        <v>431</v>
      </c>
      <c r="J11" s="482" t="s">
        <v>432</v>
      </c>
    </row>
    <row r="12" spans="1:13" s="309" customFormat="1" ht="15" x14ac:dyDescent="0.2">
      <c r="A12" s="333"/>
      <c r="B12" s="431" t="s">
        <v>274</v>
      </c>
      <c r="C12" s="431" t="s">
        <v>366</v>
      </c>
      <c r="D12" s="431" t="s">
        <v>367</v>
      </c>
      <c r="E12" s="422" t="s">
        <v>400</v>
      </c>
      <c r="F12" s="483" t="s">
        <v>433</v>
      </c>
      <c r="G12" s="333"/>
      <c r="I12" s="431" t="s">
        <v>400</v>
      </c>
      <c r="J12" s="431" t="s">
        <v>434</v>
      </c>
      <c r="L12" s="431" t="s">
        <v>400</v>
      </c>
      <c r="M12" s="431" t="s">
        <v>434</v>
      </c>
    </row>
    <row r="13" spans="1:13" s="309" customFormat="1" ht="15" x14ac:dyDescent="0.2">
      <c r="A13" s="333"/>
      <c r="B13" s="946" t="s">
        <v>570</v>
      </c>
      <c r="C13" s="485">
        <v>1123</v>
      </c>
      <c r="D13" s="946" t="s">
        <v>205</v>
      </c>
      <c r="E13" s="486">
        <v>16</v>
      </c>
      <c r="F13" s="487">
        <f>IF($L$57=1,LOOKUP(E13,$I$13:$I$34,$J$13:$J$34),LOOKUP(E13,$L$13:$L$55,$M$13:$M$55))</f>
        <v>10.576000000000001</v>
      </c>
      <c r="G13" s="333"/>
      <c r="I13" s="488">
        <v>8</v>
      </c>
      <c r="J13" s="489">
        <v>6.1310000000000002</v>
      </c>
      <c r="L13" s="489">
        <v>8</v>
      </c>
      <c r="M13" s="489">
        <v>6.5279999999999996</v>
      </c>
    </row>
    <row r="14" spans="1:13" s="309" customFormat="1" ht="15" x14ac:dyDescent="0.2">
      <c r="A14" s="333"/>
      <c r="B14" s="484" t="s">
        <v>203</v>
      </c>
      <c r="C14" s="485">
        <v>39574</v>
      </c>
      <c r="D14" s="484" t="s">
        <v>205</v>
      </c>
      <c r="E14" s="486">
        <v>16</v>
      </c>
      <c r="F14" s="487">
        <f>IF($L$57=1,LOOKUP(E14,$I$13:$I$34,$J$13:$J$34),LOOKUP(E14,$L$13:$L$55,$M$13:$M$55))</f>
        <v>10.576000000000001</v>
      </c>
      <c r="G14" s="333"/>
      <c r="I14" s="490">
        <v>10</v>
      </c>
      <c r="J14" s="491">
        <v>7.2430000000000003</v>
      </c>
      <c r="L14" s="491">
        <v>9</v>
      </c>
      <c r="M14" s="491">
        <v>7.0830000000000002</v>
      </c>
    </row>
    <row r="15" spans="1:13" s="309" customFormat="1" ht="15" x14ac:dyDescent="0.2">
      <c r="A15" s="333"/>
      <c r="B15" s="484" t="s">
        <v>203</v>
      </c>
      <c r="C15" s="485">
        <v>39728</v>
      </c>
      <c r="D15" s="946" t="s">
        <v>205</v>
      </c>
      <c r="E15" s="486">
        <v>20</v>
      </c>
      <c r="F15" s="487">
        <f>IF($L$57=1,LOOKUP(E15,$I$13:$I$34,$J$13:$J$34),LOOKUP(E15,$L$13:$L$55,$M$13:$M$55))</f>
        <v>12.798</v>
      </c>
      <c r="G15" s="333"/>
      <c r="I15" s="492">
        <v>12</v>
      </c>
      <c r="J15" s="493">
        <v>8.3539999999999992</v>
      </c>
      <c r="L15" s="492">
        <v>10</v>
      </c>
      <c r="M15" s="493">
        <v>7.6390000000000002</v>
      </c>
    </row>
    <row r="16" spans="1:13" s="309" customFormat="1" ht="15" x14ac:dyDescent="0.2">
      <c r="A16" s="333"/>
      <c r="B16" s="484" t="s">
        <v>203</v>
      </c>
      <c r="C16" s="485">
        <v>39831</v>
      </c>
      <c r="D16" s="946" t="s">
        <v>205</v>
      </c>
      <c r="E16" s="486">
        <v>20</v>
      </c>
      <c r="F16" s="487">
        <f>IF($L$57=1,LOOKUP(E16,$I$13:$I$34,$J$13:$J$34),LOOKUP(E16,$L$13:$L$55,$M$13:$M$55))</f>
        <v>12.798</v>
      </c>
      <c r="G16" s="333"/>
      <c r="I16" s="492">
        <v>14</v>
      </c>
      <c r="J16" s="493">
        <v>9.4649999999999999</v>
      </c>
      <c r="K16" s="481"/>
      <c r="L16" s="492">
        <v>11</v>
      </c>
      <c r="M16" s="493">
        <v>8.1940000000000008</v>
      </c>
    </row>
    <row r="17" spans="1:13" s="309" customFormat="1" ht="15" x14ac:dyDescent="0.2">
      <c r="A17" s="333"/>
      <c r="B17" s="484" t="s">
        <v>203</v>
      </c>
      <c r="C17" s="485">
        <v>40519</v>
      </c>
      <c r="D17" s="484" t="s">
        <v>206</v>
      </c>
      <c r="E17" s="486">
        <v>20</v>
      </c>
      <c r="F17" s="487">
        <f>IF($L$57=1,LOOKUP(E17,$I$13:$I$34,$J$13:$J$34),LOOKUP(E17,$L$13:$L$55,$M$13:$M$55))</f>
        <v>12.798</v>
      </c>
      <c r="G17" s="333"/>
      <c r="I17" s="490">
        <v>15</v>
      </c>
      <c r="J17" s="491">
        <v>10.02</v>
      </c>
      <c r="K17" s="438"/>
      <c r="L17" s="491">
        <v>12</v>
      </c>
      <c r="M17" s="491">
        <v>8.75</v>
      </c>
    </row>
    <row r="18" spans="1:13" s="309" customFormat="1" ht="15" x14ac:dyDescent="0.2">
      <c r="A18" s="333"/>
      <c r="B18" s="484" t="s">
        <v>221</v>
      </c>
      <c r="C18" s="485">
        <v>1055</v>
      </c>
      <c r="D18" s="484" t="s">
        <v>206</v>
      </c>
      <c r="E18" s="486">
        <v>18</v>
      </c>
      <c r="F18" s="487">
        <f t="shared" ref="F18:F21" si="0">IF($L$57=1,LOOKUP(E18,$I$13:$I$34,$J$13:$J$34),LOOKUP(E18,$L$13:$L$55,$M$13:$M$55))</f>
        <v>11.686999999999999</v>
      </c>
      <c r="G18" s="333"/>
      <c r="I18" s="492">
        <v>16</v>
      </c>
      <c r="J18" s="493">
        <v>10.576000000000001</v>
      </c>
      <c r="K18" s="438"/>
      <c r="L18" s="492">
        <v>13</v>
      </c>
      <c r="M18" s="493">
        <v>9.3059999999999992</v>
      </c>
    </row>
    <row r="19" spans="1:13" s="309" customFormat="1" ht="15" x14ac:dyDescent="0.2">
      <c r="A19" s="333"/>
      <c r="B19" s="484" t="s">
        <v>221</v>
      </c>
      <c r="C19" s="485">
        <v>1085</v>
      </c>
      <c r="D19" s="484" t="s">
        <v>205</v>
      </c>
      <c r="E19" s="486">
        <v>18</v>
      </c>
      <c r="F19" s="487">
        <f t="shared" si="0"/>
        <v>11.686999999999999</v>
      </c>
      <c r="G19" s="333"/>
      <c r="I19" s="492">
        <v>18</v>
      </c>
      <c r="J19" s="493">
        <v>11.686999999999999</v>
      </c>
      <c r="K19" s="438"/>
      <c r="L19" s="492">
        <v>14</v>
      </c>
      <c r="M19" s="493">
        <v>9.8610000000000007</v>
      </c>
    </row>
    <row r="20" spans="1:13" s="309" customFormat="1" ht="15" x14ac:dyDescent="0.2">
      <c r="A20" s="333"/>
      <c r="B20" s="484" t="s">
        <v>221</v>
      </c>
      <c r="C20" s="485">
        <v>1129</v>
      </c>
      <c r="D20" s="484" t="s">
        <v>206</v>
      </c>
      <c r="E20" s="486">
        <v>18</v>
      </c>
      <c r="F20" s="487">
        <f t="shared" si="0"/>
        <v>11.686999999999999</v>
      </c>
      <c r="G20" s="333"/>
      <c r="I20" s="492">
        <v>20</v>
      </c>
      <c r="J20" s="493">
        <v>12.798</v>
      </c>
      <c r="K20" s="438"/>
      <c r="L20" s="492">
        <v>15</v>
      </c>
      <c r="M20" s="493">
        <v>10.417</v>
      </c>
    </row>
    <row r="21" spans="1:13" s="309" customFormat="1" ht="15" x14ac:dyDescent="0.2">
      <c r="A21" s="333"/>
      <c r="B21" s="484" t="s">
        <v>222</v>
      </c>
      <c r="C21" s="485">
        <v>1168</v>
      </c>
      <c r="D21" s="484" t="s">
        <v>206</v>
      </c>
      <c r="E21" s="486">
        <v>20</v>
      </c>
      <c r="F21" s="487">
        <f t="shared" si="0"/>
        <v>12.798</v>
      </c>
      <c r="G21" s="333"/>
      <c r="I21" s="492">
        <v>22</v>
      </c>
      <c r="J21" s="493">
        <v>13.909000000000001</v>
      </c>
      <c r="K21" s="438"/>
      <c r="L21" s="492">
        <v>16</v>
      </c>
      <c r="M21" s="493">
        <v>10.972</v>
      </c>
    </row>
    <row r="22" spans="1:13" s="309" customFormat="1" ht="15" x14ac:dyDescent="0.2">
      <c r="A22" s="333"/>
      <c r="B22" s="484" t="s">
        <v>203</v>
      </c>
      <c r="C22" s="485">
        <v>44712</v>
      </c>
      <c r="D22" s="484" t="s">
        <v>205</v>
      </c>
      <c r="E22" s="486">
        <v>20</v>
      </c>
      <c r="F22" s="487">
        <f t="shared" ref="F22:F27" si="1">IF($L$57=1,LOOKUP(E22,$I$13:$I$34,$J$13:$J$34),LOOKUP(E22,$L$13:$L$55,$M$13:$M$55))</f>
        <v>12.798</v>
      </c>
      <c r="G22" s="333"/>
      <c r="I22" s="492">
        <v>24</v>
      </c>
      <c r="J22" s="493">
        <v>15.02</v>
      </c>
      <c r="K22" s="438"/>
      <c r="L22" s="492">
        <v>17</v>
      </c>
      <c r="M22" s="493">
        <v>11.528</v>
      </c>
    </row>
    <row r="23" spans="1:13" s="309" customFormat="1" ht="15" x14ac:dyDescent="0.2">
      <c r="A23" s="333"/>
      <c r="B23" s="484" t="s">
        <v>203</v>
      </c>
      <c r="C23" s="485">
        <v>44795</v>
      </c>
      <c r="D23" s="484" t="s">
        <v>205</v>
      </c>
      <c r="E23" s="486">
        <v>20</v>
      </c>
      <c r="F23" s="487">
        <f t="shared" si="1"/>
        <v>12.798</v>
      </c>
      <c r="G23" s="333"/>
      <c r="I23" s="490">
        <v>25</v>
      </c>
      <c r="J23" s="491">
        <v>15.576000000000001</v>
      </c>
      <c r="K23" s="438"/>
      <c r="L23" s="491">
        <v>18</v>
      </c>
      <c r="M23" s="491">
        <v>12.083</v>
      </c>
    </row>
    <row r="24" spans="1:13" s="309" customFormat="1" ht="15" x14ac:dyDescent="0.2">
      <c r="A24" s="333"/>
      <c r="B24" s="484" t="s">
        <v>203</v>
      </c>
      <c r="C24" s="485">
        <v>44951</v>
      </c>
      <c r="D24" s="484" t="s">
        <v>205</v>
      </c>
      <c r="E24" s="486">
        <v>20</v>
      </c>
      <c r="F24" s="487">
        <f t="shared" si="1"/>
        <v>12.798</v>
      </c>
      <c r="G24" s="333"/>
      <c r="I24" s="492">
        <v>26</v>
      </c>
      <c r="J24" s="493">
        <v>16.131</v>
      </c>
      <c r="K24" s="438"/>
      <c r="L24" s="492">
        <v>19</v>
      </c>
      <c r="M24" s="493">
        <v>12.638999999999999</v>
      </c>
    </row>
    <row r="25" spans="1:13" s="309" customFormat="1" ht="15" x14ac:dyDescent="0.2">
      <c r="A25" s="333"/>
      <c r="B25" s="484" t="s">
        <v>203</v>
      </c>
      <c r="C25" s="485">
        <v>45100</v>
      </c>
      <c r="D25" s="484" t="s">
        <v>206</v>
      </c>
      <c r="E25" s="486">
        <v>20</v>
      </c>
      <c r="F25" s="487">
        <f t="shared" si="1"/>
        <v>12.798</v>
      </c>
      <c r="G25" s="333"/>
      <c r="I25" s="492">
        <v>28</v>
      </c>
      <c r="J25" s="493">
        <v>17.242999999999999</v>
      </c>
      <c r="K25" s="438"/>
      <c r="L25" s="492">
        <v>20</v>
      </c>
      <c r="M25" s="493">
        <v>13.194000000000001</v>
      </c>
    </row>
    <row r="26" spans="1:13" s="309" customFormat="1" ht="15" x14ac:dyDescent="0.2">
      <c r="A26" s="333"/>
      <c r="B26" s="484" t="s">
        <v>203</v>
      </c>
      <c r="C26" s="485">
        <v>45102</v>
      </c>
      <c r="D26" s="484" t="s">
        <v>205</v>
      </c>
      <c r="E26" s="486">
        <v>20</v>
      </c>
      <c r="F26" s="487">
        <f t="shared" si="1"/>
        <v>12.798</v>
      </c>
      <c r="G26" s="333"/>
      <c r="I26" s="492">
        <v>30</v>
      </c>
      <c r="J26" s="493">
        <v>18.353999999999999</v>
      </c>
      <c r="K26" s="438"/>
      <c r="L26" s="492">
        <v>21</v>
      </c>
      <c r="M26" s="493">
        <v>13.75</v>
      </c>
    </row>
    <row r="27" spans="1:13" s="309" customFormat="1" ht="15" x14ac:dyDescent="0.2">
      <c r="A27" s="333"/>
      <c r="B27" s="484" t="s">
        <v>203</v>
      </c>
      <c r="C27" s="485">
        <v>45142</v>
      </c>
      <c r="D27" s="484" t="s">
        <v>205</v>
      </c>
      <c r="E27" s="486">
        <v>16</v>
      </c>
      <c r="F27" s="487">
        <f t="shared" si="1"/>
        <v>10.576000000000001</v>
      </c>
      <c r="G27" s="333"/>
      <c r="I27" s="492">
        <v>32</v>
      </c>
      <c r="J27" s="493">
        <v>19.465</v>
      </c>
      <c r="K27" s="438"/>
      <c r="L27" s="492">
        <v>22</v>
      </c>
      <c r="M27" s="493">
        <v>14.305999999999999</v>
      </c>
    </row>
    <row r="28" spans="1:13" s="309" customFormat="1" ht="15" x14ac:dyDescent="0.2">
      <c r="A28" s="333"/>
      <c r="B28" s="484" t="s">
        <v>203</v>
      </c>
      <c r="C28" s="485">
        <v>45840</v>
      </c>
      <c r="D28" s="484" t="s">
        <v>205</v>
      </c>
      <c r="E28" s="486">
        <v>20</v>
      </c>
      <c r="F28" s="487">
        <f t="shared" ref="F28:F37" si="2">IF($L$57=1,LOOKUP(E28,$I$13:$I$34,$J$13:$J$34),LOOKUP(E28,$L$13:$L$55,$M$13:$M$55))</f>
        <v>12.798</v>
      </c>
      <c r="G28" s="333"/>
      <c r="I28" s="492">
        <v>34</v>
      </c>
      <c r="J28" s="493">
        <v>20.576000000000001</v>
      </c>
      <c r="L28" s="492">
        <v>23</v>
      </c>
      <c r="M28" s="493">
        <v>14.861000000000001</v>
      </c>
    </row>
    <row r="29" spans="1:13" s="309" customFormat="1" ht="15" x14ac:dyDescent="0.2">
      <c r="A29" s="333"/>
      <c r="B29" s="484" t="s">
        <v>203</v>
      </c>
      <c r="C29" s="1149">
        <v>45890</v>
      </c>
      <c r="D29" s="484" t="s">
        <v>206</v>
      </c>
      <c r="E29" s="486">
        <v>20</v>
      </c>
      <c r="F29" s="487">
        <f t="shared" si="2"/>
        <v>12.798</v>
      </c>
      <c r="G29" s="333"/>
      <c r="I29" s="492">
        <v>35</v>
      </c>
      <c r="J29" s="493">
        <v>21.131</v>
      </c>
      <c r="L29" s="492">
        <v>24</v>
      </c>
      <c r="M29" s="493">
        <v>15.417</v>
      </c>
    </row>
    <row r="30" spans="1:13" s="309" customFormat="1" ht="15" x14ac:dyDescent="0.2">
      <c r="A30" s="333"/>
      <c r="B30" s="484" t="s">
        <v>203</v>
      </c>
      <c r="C30" s="485">
        <v>47187</v>
      </c>
      <c r="D30" s="484" t="s">
        <v>206</v>
      </c>
      <c r="E30" s="486">
        <v>20</v>
      </c>
      <c r="F30" s="487">
        <f t="shared" si="2"/>
        <v>12.798</v>
      </c>
      <c r="G30" s="333"/>
      <c r="I30" s="492">
        <v>36</v>
      </c>
      <c r="J30" s="493">
        <v>21.687000000000001</v>
      </c>
      <c r="L30" s="492">
        <v>25</v>
      </c>
      <c r="M30" s="493">
        <v>15.972</v>
      </c>
    </row>
    <row r="31" spans="1:13" s="309" customFormat="1" ht="15" x14ac:dyDescent="0.2">
      <c r="A31" s="333"/>
      <c r="B31" s="484" t="s">
        <v>203</v>
      </c>
      <c r="C31" s="485">
        <v>47316</v>
      </c>
      <c r="D31" s="484" t="s">
        <v>205</v>
      </c>
      <c r="E31" s="486">
        <v>20</v>
      </c>
      <c r="F31" s="487">
        <f t="shared" si="2"/>
        <v>12.798</v>
      </c>
      <c r="G31" s="333"/>
      <c r="I31" s="492">
        <v>38</v>
      </c>
      <c r="J31" s="493">
        <v>22.797999999999998</v>
      </c>
      <c r="L31" s="492">
        <v>26</v>
      </c>
      <c r="M31" s="493">
        <v>16.527999999999999</v>
      </c>
    </row>
    <row r="32" spans="1:13" s="309" customFormat="1" ht="15" x14ac:dyDescent="0.2">
      <c r="A32" s="333"/>
      <c r="B32" s="484" t="s">
        <v>203</v>
      </c>
      <c r="C32" s="485">
        <v>47794</v>
      </c>
      <c r="D32" s="484" t="s">
        <v>206</v>
      </c>
      <c r="E32" s="486">
        <v>20</v>
      </c>
      <c r="F32" s="487">
        <f t="shared" si="2"/>
        <v>12.798</v>
      </c>
      <c r="G32" s="333"/>
      <c r="I32" s="492">
        <v>40</v>
      </c>
      <c r="J32" s="493">
        <v>23.908999999999999</v>
      </c>
      <c r="L32" s="492">
        <v>27</v>
      </c>
      <c r="M32" s="493">
        <v>17.082999999999998</v>
      </c>
    </row>
    <row r="33" spans="1:13" s="309" customFormat="1" ht="15" x14ac:dyDescent="0.2">
      <c r="A33" s="333"/>
      <c r="B33" s="484" t="s">
        <v>203</v>
      </c>
      <c r="C33" s="485">
        <v>47902</v>
      </c>
      <c r="D33" s="484" t="s">
        <v>206</v>
      </c>
      <c r="E33" s="486">
        <v>20</v>
      </c>
      <c r="F33" s="487">
        <f t="shared" si="2"/>
        <v>12.798</v>
      </c>
      <c r="G33" s="333"/>
      <c r="I33" s="490">
        <v>45</v>
      </c>
      <c r="J33" s="491">
        <v>26.687000000000001</v>
      </c>
      <c r="L33" s="491">
        <v>28</v>
      </c>
      <c r="M33" s="491">
        <v>17.638999999999999</v>
      </c>
    </row>
    <row r="34" spans="1:13" s="309" customFormat="1" ht="15" x14ac:dyDescent="0.2">
      <c r="A34" s="333"/>
      <c r="B34" s="946" t="s">
        <v>729</v>
      </c>
      <c r="C34" s="485">
        <v>1437</v>
      </c>
      <c r="D34" s="946" t="s">
        <v>206</v>
      </c>
      <c r="E34" s="486">
        <v>20</v>
      </c>
      <c r="F34" s="487">
        <f t="shared" si="2"/>
        <v>12.798</v>
      </c>
      <c r="G34" s="333"/>
      <c r="I34" s="494">
        <v>50</v>
      </c>
      <c r="J34" s="495">
        <v>29.465</v>
      </c>
      <c r="L34" s="492">
        <v>29</v>
      </c>
      <c r="M34" s="493">
        <v>18.193999999999999</v>
      </c>
    </row>
    <row r="35" spans="1:13" s="309" customFormat="1" ht="15" x14ac:dyDescent="0.2">
      <c r="A35" s="333"/>
      <c r="B35" s="946" t="s">
        <v>729</v>
      </c>
      <c r="C35" s="485">
        <v>1643</v>
      </c>
      <c r="D35" s="946" t="s">
        <v>206</v>
      </c>
      <c r="E35" s="486">
        <v>16</v>
      </c>
      <c r="F35" s="487">
        <f t="shared" si="2"/>
        <v>10.576000000000001</v>
      </c>
      <c r="G35" s="333"/>
      <c r="L35" s="491">
        <v>30</v>
      </c>
      <c r="M35" s="491">
        <v>18.75</v>
      </c>
    </row>
    <row r="36" spans="1:13" s="309" customFormat="1" ht="15" x14ac:dyDescent="0.2">
      <c r="A36" s="333"/>
      <c r="B36" s="946" t="s">
        <v>729</v>
      </c>
      <c r="C36" s="485">
        <v>1660</v>
      </c>
      <c r="D36" s="946" t="s">
        <v>205</v>
      </c>
      <c r="E36" s="486">
        <v>20</v>
      </c>
      <c r="F36" s="487">
        <f t="shared" si="2"/>
        <v>12.798</v>
      </c>
      <c r="G36" s="333"/>
      <c r="L36" s="491">
        <v>31</v>
      </c>
      <c r="M36" s="491">
        <v>19.306000000000001</v>
      </c>
    </row>
    <row r="37" spans="1:13" s="309" customFormat="1" ht="15" x14ac:dyDescent="0.2">
      <c r="A37" s="333"/>
      <c r="B37" s="946" t="s">
        <v>729</v>
      </c>
      <c r="C37" s="485">
        <v>1693</v>
      </c>
      <c r="D37" s="946" t="s">
        <v>206</v>
      </c>
      <c r="E37" s="486">
        <v>20</v>
      </c>
      <c r="F37" s="487">
        <f t="shared" si="2"/>
        <v>12.798</v>
      </c>
      <c r="G37" s="333"/>
      <c r="L37" s="491">
        <v>32</v>
      </c>
      <c r="M37" s="491">
        <v>19.861000000000001</v>
      </c>
    </row>
    <row r="38" spans="1:13" s="309" customFormat="1" ht="15" x14ac:dyDescent="0.2">
      <c r="A38" s="333"/>
      <c r="B38" s="946"/>
      <c r="C38" s="485"/>
      <c r="D38" s="946"/>
      <c r="E38" s="486"/>
      <c r="F38" s="487"/>
      <c r="G38" s="333"/>
      <c r="L38" s="491">
        <v>33</v>
      </c>
      <c r="M38" s="491">
        <v>20.417000000000002</v>
      </c>
    </row>
    <row r="39" spans="1:13" s="309" customFormat="1" ht="15" x14ac:dyDescent="0.2">
      <c r="A39" s="333"/>
      <c r="B39" s="946" t="s">
        <v>226</v>
      </c>
      <c r="C39" s="485">
        <v>1277</v>
      </c>
      <c r="D39" s="946" t="s">
        <v>205</v>
      </c>
      <c r="E39" s="486"/>
      <c r="F39" s="487">
        <v>20.444444444444443</v>
      </c>
      <c r="G39" s="333"/>
      <c r="L39" s="491">
        <v>34</v>
      </c>
      <c r="M39" s="491">
        <v>20.972000000000001</v>
      </c>
    </row>
    <row r="40" spans="1:13" s="309" customFormat="1" ht="15" x14ac:dyDescent="0.2">
      <c r="A40" s="333"/>
      <c r="B40" s="946" t="s">
        <v>570</v>
      </c>
      <c r="C40" s="485">
        <v>1124</v>
      </c>
      <c r="D40" s="946" t="s">
        <v>205</v>
      </c>
      <c r="E40" s="486"/>
      <c r="F40" s="487">
        <v>18.222222222222221</v>
      </c>
      <c r="G40" s="333"/>
      <c r="L40" s="491">
        <v>35</v>
      </c>
      <c r="M40" s="491">
        <v>21.527999999999999</v>
      </c>
    </row>
    <row r="41" spans="1:13" s="309" customFormat="1" ht="15" x14ac:dyDescent="0.2">
      <c r="A41" s="333"/>
      <c r="B41" s="946" t="s">
        <v>808</v>
      </c>
      <c r="C41" s="485">
        <v>1692</v>
      </c>
      <c r="D41" s="946" t="s">
        <v>206</v>
      </c>
      <c r="E41" s="486"/>
      <c r="F41" s="487">
        <v>26.666666666666668</v>
      </c>
      <c r="G41" s="333"/>
      <c r="L41" s="491">
        <v>36</v>
      </c>
      <c r="M41" s="491">
        <v>22.082999999999998</v>
      </c>
    </row>
    <row r="42" spans="1:13" s="309" customFormat="1" ht="15" x14ac:dyDescent="0.2">
      <c r="A42" s="333"/>
      <c r="B42" s="946" t="s">
        <v>808</v>
      </c>
      <c r="C42" s="485">
        <v>1848</v>
      </c>
      <c r="D42" s="946" t="s">
        <v>206</v>
      </c>
      <c r="E42" s="486"/>
      <c r="F42" s="487">
        <v>24.333333333333332</v>
      </c>
      <c r="G42" s="333"/>
      <c r="L42" s="491">
        <v>37</v>
      </c>
      <c r="M42" s="491">
        <v>22.638999999999999</v>
      </c>
    </row>
    <row r="43" spans="1:13" s="309" customFormat="1" ht="15" x14ac:dyDescent="0.2">
      <c r="A43" s="333"/>
      <c r="B43" s="946" t="s">
        <v>221</v>
      </c>
      <c r="C43" s="485">
        <v>1055</v>
      </c>
      <c r="D43" s="946" t="s">
        <v>205</v>
      </c>
      <c r="E43" s="486"/>
      <c r="F43" s="487">
        <v>15.111111111111111</v>
      </c>
      <c r="G43" s="333"/>
      <c r="L43" s="491">
        <v>38</v>
      </c>
      <c r="M43" s="491">
        <v>23.193999999999999</v>
      </c>
    </row>
    <row r="44" spans="1:13" s="309" customFormat="1" ht="15" x14ac:dyDescent="0.2">
      <c r="A44" s="333"/>
      <c r="B44" s="946" t="s">
        <v>221</v>
      </c>
      <c r="C44" s="485">
        <v>1085</v>
      </c>
      <c r="D44" s="946" t="s">
        <v>206</v>
      </c>
      <c r="E44" s="486"/>
      <c r="F44" s="487">
        <v>13.555555555555555</v>
      </c>
      <c r="G44" s="333"/>
      <c r="L44" s="491">
        <v>39</v>
      </c>
      <c r="M44" s="491">
        <v>23.75</v>
      </c>
    </row>
    <row r="45" spans="1:13" s="309" customFormat="1" ht="15" x14ac:dyDescent="0.2">
      <c r="A45" s="333"/>
      <c r="B45" s="946" t="s">
        <v>221</v>
      </c>
      <c r="C45" s="485">
        <v>1128</v>
      </c>
      <c r="D45" s="946" t="s">
        <v>206</v>
      </c>
      <c r="E45" s="486"/>
      <c r="F45" s="487">
        <v>17.555555555555557</v>
      </c>
      <c r="G45" s="333"/>
      <c r="L45" s="491">
        <v>40</v>
      </c>
      <c r="M45" s="491">
        <v>24.306000000000001</v>
      </c>
    </row>
    <row r="46" spans="1:13" s="309" customFormat="1" ht="15" x14ac:dyDescent="0.2">
      <c r="A46" s="333"/>
      <c r="B46" s="946" t="s">
        <v>222</v>
      </c>
      <c r="C46" s="485">
        <v>1167</v>
      </c>
      <c r="D46" s="946" t="s">
        <v>206</v>
      </c>
      <c r="E46" s="486"/>
      <c r="F46" s="487">
        <v>20.444444444444443</v>
      </c>
      <c r="G46" s="333"/>
      <c r="L46" s="491">
        <v>41</v>
      </c>
      <c r="M46" s="491">
        <v>24.861000000000001</v>
      </c>
    </row>
    <row r="47" spans="1:13" s="309" customFormat="1" ht="15" x14ac:dyDescent="0.2">
      <c r="A47" s="333"/>
      <c r="B47" s="946" t="s">
        <v>203</v>
      </c>
      <c r="C47" s="485">
        <v>45144</v>
      </c>
      <c r="D47" s="946" t="s">
        <v>205</v>
      </c>
      <c r="E47" s="486"/>
      <c r="F47" s="487">
        <v>53.777777777777779</v>
      </c>
      <c r="G47" s="333"/>
      <c r="L47" s="491">
        <v>42</v>
      </c>
      <c r="M47" s="491">
        <v>25.417000000000002</v>
      </c>
    </row>
    <row r="48" spans="1:13" s="309" customFormat="1" ht="15" x14ac:dyDescent="0.2">
      <c r="A48" s="333"/>
      <c r="B48" s="946" t="s">
        <v>203</v>
      </c>
      <c r="C48" s="485">
        <v>48409</v>
      </c>
      <c r="D48" s="946" t="s">
        <v>205</v>
      </c>
      <c r="E48" s="486"/>
      <c r="F48" s="487">
        <v>99.555555555555557</v>
      </c>
      <c r="G48" s="333"/>
      <c r="L48" s="491">
        <v>44</v>
      </c>
      <c r="M48" s="491">
        <v>26.527999999999999</v>
      </c>
    </row>
    <row r="49" spans="1:13" s="309" customFormat="1" ht="15" x14ac:dyDescent="0.2">
      <c r="A49" s="333"/>
      <c r="B49" s="463"/>
      <c r="C49" s="463"/>
      <c r="D49" s="464"/>
      <c r="E49" s="496" t="s">
        <v>376</v>
      </c>
      <c r="F49" s="1273">
        <f>SUM(F13:F48)</f>
        <v>617.39566666666667</v>
      </c>
      <c r="G49" s="333"/>
      <c r="L49" s="491">
        <v>45</v>
      </c>
      <c r="M49" s="491">
        <v>27.082999999999998</v>
      </c>
    </row>
    <row r="50" spans="1:13" s="309" customFormat="1" ht="15" x14ac:dyDescent="0.2">
      <c r="A50" s="333"/>
      <c r="B50" s="498"/>
      <c r="C50" s="498"/>
      <c r="D50" s="499"/>
      <c r="E50" s="500" t="s">
        <v>298</v>
      </c>
      <c r="F50" s="501">
        <f>ROUNDUP(F49/10,0)*10</f>
        <v>620</v>
      </c>
      <c r="G50" s="333"/>
      <c r="L50" s="491">
        <v>46</v>
      </c>
      <c r="M50" s="491">
        <v>27.638999999999999</v>
      </c>
    </row>
    <row r="51" spans="1:13" s="309" customFormat="1" ht="15" x14ac:dyDescent="0.2">
      <c r="A51" s="307"/>
      <c r="B51" s="307"/>
      <c r="C51" s="307"/>
      <c r="D51" s="307"/>
      <c r="E51" s="307"/>
      <c r="F51" s="307"/>
      <c r="G51" s="307"/>
      <c r="L51" s="491">
        <v>47</v>
      </c>
      <c r="M51" s="491">
        <v>28.193999999999999</v>
      </c>
    </row>
    <row r="52" spans="1:13" s="309" customFormat="1" ht="15" x14ac:dyDescent="0.2">
      <c r="L52" s="491">
        <v>48</v>
      </c>
      <c r="M52" s="491">
        <v>28.75</v>
      </c>
    </row>
    <row r="53" spans="1:13" s="309" customFormat="1" ht="15" x14ac:dyDescent="0.2">
      <c r="L53" s="491">
        <v>49</v>
      </c>
      <c r="M53" s="491">
        <v>29.306000000000001</v>
      </c>
    </row>
    <row r="54" spans="1:13" s="309" customFormat="1" ht="15" x14ac:dyDescent="0.2">
      <c r="L54" s="491">
        <v>50</v>
      </c>
      <c r="M54" s="491">
        <v>29.861000000000001</v>
      </c>
    </row>
    <row r="55" spans="1:13" s="309" customFormat="1" ht="15" x14ac:dyDescent="0.2">
      <c r="L55" s="502">
        <v>51</v>
      </c>
      <c r="M55" s="502">
        <v>30.417000000000002</v>
      </c>
    </row>
    <row r="56" spans="1:13" s="309" customFormat="1" ht="15" x14ac:dyDescent="0.2"/>
    <row r="57" spans="1:13" s="309" customFormat="1" ht="15" x14ac:dyDescent="0.2">
      <c r="L57" s="309">
        <v>1</v>
      </c>
    </row>
    <row r="58" spans="1:13" s="309" customFormat="1" ht="15" x14ac:dyDescent="0.2"/>
    <row r="59" spans="1:13" s="309" customFormat="1" ht="15" x14ac:dyDescent="0.2"/>
    <row r="60" spans="1:13" s="309" customFormat="1" ht="15" x14ac:dyDescent="0.2"/>
    <row r="61" spans="1:13" s="309" customFormat="1" ht="15" x14ac:dyDescent="0.2"/>
    <row r="62" spans="1:13" s="309" customFormat="1" ht="15" x14ac:dyDescent="0.2"/>
    <row r="63" spans="1:13" s="309" customFormat="1" ht="15" x14ac:dyDescent="0.2"/>
    <row r="64" spans="1:13" s="309" customFormat="1" ht="15" x14ac:dyDescent="0.2"/>
    <row r="65" s="309" customFormat="1" ht="15" x14ac:dyDescent="0.2"/>
    <row r="66" s="309" customFormat="1" ht="15" x14ac:dyDescent="0.2"/>
    <row r="67" s="309" customFormat="1" ht="15" x14ac:dyDescent="0.2"/>
    <row r="68" s="309" customFormat="1" ht="15" x14ac:dyDescent="0.2"/>
    <row r="69" s="309" customFormat="1" ht="15" x14ac:dyDescent="0.2"/>
    <row r="70" s="309" customFormat="1" ht="15" x14ac:dyDescent="0.2"/>
    <row r="71" s="309" customFormat="1" ht="15" x14ac:dyDescent="0.2"/>
    <row r="72" s="309" customFormat="1" ht="15" x14ac:dyDescent="0.2"/>
    <row r="73" s="309" customFormat="1" ht="15" x14ac:dyDescent="0.2"/>
    <row r="74" s="309" customFormat="1" ht="15" x14ac:dyDescent="0.2"/>
    <row r="75" s="309" customFormat="1" ht="15" x14ac:dyDescent="0.2"/>
    <row r="76" s="309" customFormat="1" ht="15" x14ac:dyDescent="0.2"/>
    <row r="77" s="309" customFormat="1" ht="15" x14ac:dyDescent="0.2"/>
    <row r="78" s="309" customFormat="1" ht="15" x14ac:dyDescent="0.2"/>
    <row r="79" s="309" customFormat="1" ht="15" x14ac:dyDescent="0.2"/>
    <row r="80" s="309" customFormat="1" ht="15" x14ac:dyDescent="0.2"/>
    <row r="81" s="309" customFormat="1" ht="15" x14ac:dyDescent="0.2"/>
    <row r="82" s="309" customFormat="1" ht="15" x14ac:dyDescent="0.2"/>
    <row r="83" s="309" customFormat="1" ht="15" x14ac:dyDescent="0.2"/>
    <row r="84" s="309" customFormat="1" ht="15" x14ac:dyDescent="0.2"/>
    <row r="85" s="309" customFormat="1" ht="15" x14ac:dyDescent="0.2"/>
    <row r="86" s="309" customFormat="1" ht="15" x14ac:dyDescent="0.2"/>
    <row r="87" s="309" customFormat="1" ht="15" x14ac:dyDescent="0.2"/>
    <row r="88" s="309" customFormat="1" ht="15" x14ac:dyDescent="0.2"/>
    <row r="89" s="309" customFormat="1" ht="15" x14ac:dyDescent="0.2"/>
    <row r="90" s="309" customFormat="1" ht="15" x14ac:dyDescent="0.2"/>
    <row r="91" s="309" customFormat="1" ht="15" x14ac:dyDescent="0.2"/>
    <row r="92" s="309" customFormat="1" ht="15" x14ac:dyDescent="0.2"/>
    <row r="93" s="309" customFormat="1" ht="15" x14ac:dyDescent="0.2"/>
    <row r="94" s="309" customFormat="1" ht="15" x14ac:dyDescent="0.2"/>
    <row r="95" s="309" customFormat="1" ht="15" x14ac:dyDescent="0.2"/>
    <row r="96" s="309" customFormat="1" ht="15" x14ac:dyDescent="0.2"/>
    <row r="97" s="309" customFormat="1" ht="15" x14ac:dyDescent="0.2"/>
    <row r="98" s="309" customFormat="1" ht="15" x14ac:dyDescent="0.2"/>
    <row r="99" s="309" customFormat="1" ht="15" x14ac:dyDescent="0.2"/>
    <row r="100" s="309" customFormat="1" ht="15" x14ac:dyDescent="0.2"/>
    <row r="101" s="309" customFormat="1" ht="15" x14ac:dyDescent="0.2"/>
    <row r="102" s="309" customFormat="1" ht="15" x14ac:dyDescent="0.2"/>
    <row r="103" s="309" customFormat="1" ht="15" x14ac:dyDescent="0.2"/>
    <row r="104" s="309" customFormat="1" ht="15" x14ac:dyDescent="0.2"/>
    <row r="105" s="309" customFormat="1" ht="15" x14ac:dyDescent="0.2"/>
    <row r="106" s="309" customFormat="1" ht="15" x14ac:dyDescent="0.2"/>
    <row r="107" s="309" customFormat="1" ht="15" x14ac:dyDescent="0.2"/>
    <row r="108" s="309" customFormat="1" ht="15" x14ac:dyDescent="0.2"/>
    <row r="109" s="309" customFormat="1" ht="15" x14ac:dyDescent="0.2"/>
    <row r="110" s="309" customFormat="1" ht="15" x14ac:dyDescent="0.2"/>
    <row r="111" s="309" customFormat="1" ht="15" x14ac:dyDescent="0.2"/>
    <row r="112" s="309" customFormat="1" ht="15" x14ac:dyDescent="0.2"/>
    <row r="113" s="309" customFormat="1" ht="15" x14ac:dyDescent="0.2"/>
    <row r="114" s="309" customFormat="1" ht="15" x14ac:dyDescent="0.2"/>
    <row r="115" s="309" customFormat="1" ht="15" x14ac:dyDescent="0.2"/>
    <row r="116" s="309" customFormat="1" ht="15" x14ac:dyDescent="0.2"/>
    <row r="117" s="309" customFormat="1" ht="15" x14ac:dyDescent="0.2"/>
    <row r="118" s="309" customFormat="1" ht="15" x14ac:dyDescent="0.2"/>
    <row r="119" s="309" customFormat="1" ht="15" x14ac:dyDescent="0.2"/>
    <row r="120" s="309" customFormat="1" ht="15" x14ac:dyDescent="0.2"/>
    <row r="121" s="309" customFormat="1" ht="15" x14ac:dyDescent="0.2"/>
    <row r="122" s="309" customFormat="1" ht="15" x14ac:dyDescent="0.2"/>
    <row r="123" s="309" customFormat="1" ht="15" x14ac:dyDescent="0.2"/>
    <row r="124" s="309" customFormat="1" ht="15" x14ac:dyDescent="0.2"/>
    <row r="125" s="309" customFormat="1" ht="15" x14ac:dyDescent="0.2"/>
    <row r="126" s="309" customFormat="1" ht="15" x14ac:dyDescent="0.2"/>
    <row r="127" s="309" customFormat="1" ht="15" x14ac:dyDescent="0.2"/>
    <row r="128" s="309" customFormat="1" ht="15" x14ac:dyDescent="0.2"/>
    <row r="129" s="309" customFormat="1" ht="15" x14ac:dyDescent="0.2"/>
    <row r="130" s="309" customFormat="1" ht="15" x14ac:dyDescent="0.2"/>
    <row r="131" s="309" customFormat="1" ht="15" x14ac:dyDescent="0.2"/>
    <row r="132" s="309" customFormat="1" ht="15" x14ac:dyDescent="0.2"/>
    <row r="133" s="309" customFormat="1" ht="15" x14ac:dyDescent="0.2"/>
    <row r="134" s="309" customFormat="1" ht="15" x14ac:dyDescent="0.2"/>
    <row r="135" s="309" customFormat="1" ht="15" x14ac:dyDescent="0.2"/>
    <row r="136" s="309" customFormat="1" ht="15" x14ac:dyDescent="0.2"/>
    <row r="137" s="309" customFormat="1" ht="15" x14ac:dyDescent="0.2"/>
    <row r="138" s="309" customFormat="1" ht="15" x14ac:dyDescent="0.2"/>
    <row r="139" s="309" customFormat="1" ht="15" x14ac:dyDescent="0.2"/>
    <row r="140" s="309" customFormat="1" ht="15" x14ac:dyDescent="0.2"/>
    <row r="141" s="309" customFormat="1" ht="15" x14ac:dyDescent="0.2"/>
    <row r="142" s="309" customFormat="1" ht="15" x14ac:dyDescent="0.2"/>
    <row r="143" s="309" customFormat="1" ht="15" x14ac:dyDescent="0.2"/>
    <row r="144" s="309" customFormat="1" ht="15" x14ac:dyDescent="0.2"/>
    <row r="145" s="309" customFormat="1" ht="15" x14ac:dyDescent="0.2"/>
    <row r="146" s="309" customFormat="1" ht="15" x14ac:dyDescent="0.2"/>
    <row r="147" s="309" customFormat="1" ht="15" x14ac:dyDescent="0.2"/>
    <row r="148" s="309" customFormat="1" ht="15" x14ac:dyDescent="0.2"/>
    <row r="149" s="309" customFormat="1" ht="15" x14ac:dyDescent="0.2"/>
    <row r="150" s="309" customFormat="1" ht="15" x14ac:dyDescent="0.2"/>
    <row r="151" s="309" customFormat="1" ht="15" x14ac:dyDescent="0.2"/>
    <row r="152" s="309" customFormat="1" ht="15" x14ac:dyDescent="0.2"/>
    <row r="153" s="309" customFormat="1" ht="15" x14ac:dyDescent="0.2"/>
    <row r="154" s="309" customFormat="1" ht="15" x14ac:dyDescent="0.2"/>
    <row r="155" s="309" customFormat="1" ht="15" x14ac:dyDescent="0.2"/>
    <row r="156" s="309" customFormat="1" ht="15" x14ac:dyDescent="0.2"/>
    <row r="157" s="309" customFormat="1" ht="15" x14ac:dyDescent="0.2"/>
    <row r="158" s="309" customFormat="1" ht="15" x14ac:dyDescent="0.2"/>
    <row r="159" s="309" customFormat="1" ht="15" x14ac:dyDescent="0.2"/>
    <row r="160" s="309" customFormat="1" ht="15" x14ac:dyDescent="0.2"/>
    <row r="161" s="309" customFormat="1" ht="15" x14ac:dyDescent="0.2"/>
    <row r="162" s="309" customFormat="1" ht="15" x14ac:dyDescent="0.2"/>
    <row r="163" s="309" customFormat="1" ht="15" x14ac:dyDescent="0.2"/>
    <row r="164" s="309" customFormat="1" ht="15" x14ac:dyDescent="0.2"/>
    <row r="165" s="309" customFormat="1" ht="15" x14ac:dyDescent="0.2"/>
    <row r="166" s="309" customFormat="1" ht="15" x14ac:dyDescent="0.2"/>
    <row r="167" s="309" customFormat="1" ht="15" x14ac:dyDescent="0.2"/>
    <row r="168" s="309" customFormat="1" ht="15" x14ac:dyDescent="0.2"/>
    <row r="169" s="309" customFormat="1" ht="15" x14ac:dyDescent="0.2"/>
    <row r="170" s="309" customFormat="1" ht="15" x14ac:dyDescent="0.2"/>
    <row r="171" s="309" customFormat="1" ht="15" x14ac:dyDescent="0.2"/>
    <row r="172" s="309" customFormat="1" ht="15" x14ac:dyDescent="0.2"/>
    <row r="173" s="309" customFormat="1" ht="15" x14ac:dyDescent="0.2"/>
    <row r="174" s="309" customFormat="1" ht="15" x14ac:dyDescent="0.2"/>
    <row r="175" s="309" customFormat="1" ht="15" x14ac:dyDescent="0.2"/>
    <row r="176" s="309" customFormat="1" ht="15" x14ac:dyDescent="0.2"/>
    <row r="177" s="309" customFormat="1" ht="15" x14ac:dyDescent="0.2"/>
    <row r="178" s="309" customFormat="1" ht="15" x14ac:dyDescent="0.2"/>
    <row r="179" s="309" customFormat="1" ht="15" x14ac:dyDescent="0.2"/>
    <row r="180" s="309" customFormat="1" ht="15" x14ac:dyDescent="0.2"/>
    <row r="181" s="309" customFormat="1" ht="15" x14ac:dyDescent="0.2"/>
    <row r="182" s="309" customFormat="1" ht="15" x14ac:dyDescent="0.2"/>
    <row r="183" s="309" customFormat="1" ht="15" x14ac:dyDescent="0.2"/>
    <row r="184" s="309" customFormat="1" ht="15" x14ac:dyDescent="0.2"/>
    <row r="185" s="309" customFormat="1" ht="15" x14ac:dyDescent="0.2"/>
    <row r="186" s="309" customFormat="1" ht="15" x14ac:dyDescent="0.2"/>
    <row r="187" s="309" customFormat="1" ht="15" x14ac:dyDescent="0.2"/>
    <row r="188" s="309" customFormat="1" ht="15" x14ac:dyDescent="0.2"/>
    <row r="189" s="309" customFormat="1" ht="15" x14ac:dyDescent="0.2"/>
    <row r="190" s="309" customFormat="1" ht="15" x14ac:dyDescent="0.2"/>
    <row r="191" s="309" customFormat="1" ht="15" x14ac:dyDescent="0.2"/>
    <row r="192" s="309" customFormat="1" ht="15" x14ac:dyDescent="0.2"/>
    <row r="193" s="309" customFormat="1" ht="15" x14ac:dyDescent="0.2"/>
    <row r="194" s="309" customFormat="1" ht="15" x14ac:dyDescent="0.2"/>
    <row r="195" s="309" customFormat="1" ht="15" x14ac:dyDescent="0.2"/>
    <row r="196" s="309" customFormat="1" ht="15" x14ac:dyDescent="0.2"/>
    <row r="197" s="309" customFormat="1" ht="15" x14ac:dyDescent="0.2"/>
    <row r="198" s="309" customFormat="1" ht="15" x14ac:dyDescent="0.2"/>
    <row r="199" s="309" customFormat="1" ht="15" x14ac:dyDescent="0.2"/>
    <row r="200" s="309" customFormat="1" ht="15" x14ac:dyDescent="0.2"/>
    <row r="201" s="309" customFormat="1" ht="15" x14ac:dyDescent="0.2"/>
    <row r="202" s="309" customFormat="1" ht="15" x14ac:dyDescent="0.2"/>
    <row r="203" s="309" customFormat="1" ht="15" x14ac:dyDescent="0.2"/>
    <row r="204" s="309" customFormat="1" ht="15" x14ac:dyDescent="0.2"/>
    <row r="205" s="309" customFormat="1" ht="15" x14ac:dyDescent="0.2"/>
    <row r="206" s="309" customFormat="1" ht="15" x14ac:dyDescent="0.2"/>
    <row r="207" s="309" customFormat="1" ht="15" x14ac:dyDescent="0.2"/>
    <row r="208" s="309" customFormat="1" ht="15" x14ac:dyDescent="0.2"/>
    <row r="209" s="309" customFormat="1" ht="15" x14ac:dyDescent="0.2"/>
    <row r="210" s="309" customFormat="1" ht="15" x14ac:dyDescent="0.2"/>
    <row r="211" s="309" customFormat="1" ht="15" x14ac:dyDescent="0.2"/>
    <row r="212" s="309" customFormat="1" ht="15" x14ac:dyDescent="0.2"/>
    <row r="213" s="309" customFormat="1" ht="15" x14ac:dyDescent="0.2"/>
    <row r="214" s="309" customFormat="1" ht="15" x14ac:dyDescent="0.2"/>
    <row r="215" s="309" customFormat="1" ht="15" x14ac:dyDescent="0.2"/>
    <row r="216" s="309" customFormat="1" ht="15" x14ac:dyDescent="0.2"/>
    <row r="217" s="309" customFormat="1" ht="15" x14ac:dyDescent="0.2"/>
    <row r="218" s="309" customFormat="1" ht="15" x14ac:dyDescent="0.2"/>
    <row r="219" s="309" customFormat="1" ht="15" x14ac:dyDescent="0.2"/>
    <row r="220" s="309" customFormat="1" ht="15" x14ac:dyDescent="0.2"/>
    <row r="221" s="309" customFormat="1" ht="15" x14ac:dyDescent="0.2"/>
    <row r="222" s="309" customFormat="1" ht="15" x14ac:dyDescent="0.2"/>
    <row r="223" s="309" customFormat="1" ht="15" x14ac:dyDescent="0.2"/>
    <row r="224" s="309" customFormat="1" ht="15" x14ac:dyDescent="0.2"/>
    <row r="225" s="309" customFormat="1" ht="15" x14ac:dyDescent="0.2"/>
    <row r="226" s="309" customFormat="1" ht="15" x14ac:dyDescent="0.2"/>
    <row r="227" s="309" customFormat="1" ht="15" x14ac:dyDescent="0.2"/>
    <row r="228" s="309" customFormat="1" ht="15" x14ac:dyDescent="0.2"/>
    <row r="229" s="309" customFormat="1" ht="15" x14ac:dyDescent="0.2"/>
    <row r="230" s="309" customFormat="1" ht="15" x14ac:dyDescent="0.2"/>
    <row r="231" s="309" customFormat="1" ht="15" x14ac:dyDescent="0.2"/>
    <row r="232" s="309" customFormat="1" ht="15" x14ac:dyDescent="0.2"/>
    <row r="233" s="309" customFormat="1" ht="15" x14ac:dyDescent="0.2"/>
    <row r="234" s="309" customFormat="1" ht="15" x14ac:dyDescent="0.2"/>
    <row r="235" s="309" customFormat="1" ht="15" x14ac:dyDescent="0.2"/>
    <row r="236" s="309" customFormat="1" ht="15" x14ac:dyDescent="0.2"/>
    <row r="237" s="309" customFormat="1" ht="15" x14ac:dyDescent="0.2"/>
    <row r="238" s="309" customFormat="1" ht="15" x14ac:dyDescent="0.2"/>
    <row r="239" s="309" customFormat="1" ht="15" x14ac:dyDescent="0.2"/>
    <row r="240" s="309" customFormat="1" ht="15" x14ac:dyDescent="0.2"/>
    <row r="241" s="309" customFormat="1" ht="15" x14ac:dyDescent="0.2"/>
    <row r="242" s="309" customFormat="1" ht="15" x14ac:dyDescent="0.2"/>
    <row r="243" s="309" customFormat="1" ht="15" x14ac:dyDescent="0.2"/>
    <row r="244" s="309" customFormat="1" ht="15" x14ac:dyDescent="0.2"/>
    <row r="245" s="309" customFormat="1" ht="15" x14ac:dyDescent="0.2"/>
    <row r="246" s="309" customFormat="1" ht="15" x14ac:dyDescent="0.2"/>
    <row r="247" s="309" customFormat="1" ht="15" x14ac:dyDescent="0.2"/>
    <row r="248" s="309" customFormat="1" ht="15" x14ac:dyDescent="0.2"/>
    <row r="249" s="309" customFormat="1" ht="15" x14ac:dyDescent="0.2"/>
    <row r="250" s="309" customFormat="1" ht="15" x14ac:dyDescent="0.2"/>
    <row r="251" s="309" customFormat="1" ht="15" x14ac:dyDescent="0.2"/>
    <row r="252" s="309" customFormat="1" ht="15" x14ac:dyDescent="0.2"/>
    <row r="253" s="309" customFormat="1" ht="15" x14ac:dyDescent="0.2"/>
    <row r="254" s="309" customFormat="1" ht="15" x14ac:dyDescent="0.2"/>
    <row r="255" s="309" customFormat="1" ht="15" x14ac:dyDescent="0.2"/>
    <row r="256" s="309" customFormat="1" ht="15" x14ac:dyDescent="0.2"/>
    <row r="257" s="309" customFormat="1" ht="15" x14ac:dyDescent="0.2"/>
    <row r="258" s="309" customFormat="1" ht="15" x14ac:dyDescent="0.2"/>
    <row r="259" s="309" customFormat="1" ht="15" x14ac:dyDescent="0.2"/>
    <row r="260" s="309" customFormat="1" ht="15" x14ac:dyDescent="0.2"/>
    <row r="261" s="309" customFormat="1" ht="15" x14ac:dyDescent="0.2"/>
    <row r="262" s="309" customFormat="1" ht="15" x14ac:dyDescent="0.2"/>
    <row r="263" s="309" customFormat="1" ht="15" x14ac:dyDescent="0.2"/>
    <row r="264" s="309" customFormat="1" ht="15" x14ac:dyDescent="0.2"/>
    <row r="265" s="309" customFormat="1" ht="15" x14ac:dyDescent="0.2"/>
    <row r="266" s="309" customFormat="1" ht="15" x14ac:dyDescent="0.2"/>
    <row r="267" s="309" customFormat="1" ht="15" x14ac:dyDescent="0.2"/>
    <row r="268" s="309" customFormat="1" ht="15" x14ac:dyDescent="0.2"/>
    <row r="269" s="309" customFormat="1" ht="15" x14ac:dyDescent="0.2"/>
    <row r="270" s="309" customFormat="1" ht="15" x14ac:dyDescent="0.2"/>
    <row r="271" s="309" customFormat="1" ht="15" x14ac:dyDescent="0.2"/>
    <row r="272" s="309" customFormat="1" ht="15" x14ac:dyDescent="0.2"/>
    <row r="273" s="309" customFormat="1" ht="15" x14ac:dyDescent="0.2"/>
    <row r="274" s="309" customFormat="1" ht="15" x14ac:dyDescent="0.2"/>
    <row r="275" s="309" customFormat="1" ht="15" x14ac:dyDescent="0.2"/>
    <row r="276" s="309" customFormat="1" ht="15" x14ac:dyDescent="0.2"/>
    <row r="277" s="309" customFormat="1" ht="15" x14ac:dyDescent="0.2"/>
    <row r="278" s="309" customFormat="1" ht="15" x14ac:dyDescent="0.2"/>
    <row r="279" s="309" customFormat="1" ht="15" x14ac:dyDescent="0.2"/>
    <row r="280" s="309" customFormat="1" ht="15" x14ac:dyDescent="0.2"/>
    <row r="281" s="309" customFormat="1" ht="15" x14ac:dyDescent="0.2"/>
    <row r="282" s="309" customFormat="1" ht="15" x14ac:dyDescent="0.2"/>
    <row r="283" s="309" customFormat="1" ht="15" x14ac:dyDescent="0.2"/>
    <row r="284" s="309" customFormat="1" ht="15" x14ac:dyDescent="0.2"/>
    <row r="285" s="309" customFormat="1" ht="15" x14ac:dyDescent="0.2"/>
    <row r="286" s="309" customFormat="1" ht="15" x14ac:dyDescent="0.2"/>
    <row r="287" s="309" customFormat="1" ht="15" x14ac:dyDescent="0.2"/>
    <row r="288" s="309" customFormat="1" ht="15" x14ac:dyDescent="0.2"/>
    <row r="289" s="309" customFormat="1" ht="15" x14ac:dyDescent="0.2"/>
    <row r="290" s="309" customFormat="1" ht="15" x14ac:dyDescent="0.2"/>
    <row r="291" s="309" customFormat="1" ht="15" x14ac:dyDescent="0.2"/>
    <row r="292" s="309" customFormat="1" ht="15" x14ac:dyDescent="0.2"/>
    <row r="293" s="309" customFormat="1" ht="15" x14ac:dyDescent="0.2"/>
    <row r="294" s="309" customFormat="1" ht="15" x14ac:dyDescent="0.2"/>
    <row r="295" s="309" customFormat="1" ht="15" x14ac:dyDescent="0.2"/>
    <row r="296" s="309" customFormat="1" ht="15" x14ac:dyDescent="0.2"/>
    <row r="297" s="309" customFormat="1" ht="15" x14ac:dyDescent="0.2"/>
    <row r="298" s="309" customFormat="1" ht="15" x14ac:dyDescent="0.2"/>
    <row r="299" s="309" customFormat="1" ht="15" x14ac:dyDescent="0.2"/>
    <row r="300" s="309" customFormat="1" ht="15" x14ac:dyDescent="0.2"/>
    <row r="301" s="309" customFormat="1" ht="15" x14ac:dyDescent="0.2"/>
    <row r="302" s="309" customFormat="1" ht="15" x14ac:dyDescent="0.2"/>
  </sheetData>
  <mergeCells count="10">
    <mergeCell ref="I8:J8"/>
    <mergeCell ref="L8:M8"/>
    <mergeCell ref="I9:J9"/>
    <mergeCell ref="L9:M9"/>
    <mergeCell ref="B1:B2"/>
    <mergeCell ref="B3:B4"/>
    <mergeCell ref="I6:J6"/>
    <mergeCell ref="L6:M6"/>
    <mergeCell ref="I7:J7"/>
    <mergeCell ref="L7:M7"/>
  </mergeCells>
  <pageMargins left="0.5" right="0.1" top="0.5" bottom="0.5" header="0" footer="0"/>
  <pageSetup fitToHeight="0" orientation="portrait" blackAndWhite="1" r:id="rId1"/>
  <headerFooter alignWithMargins="0">
    <oddHeader>&amp;L&amp;D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2449" r:id="rId4" name="Option Button 1">
              <controlPr defaultSize="0" autoFill="0" autoLine="0" autoPict="0">
                <anchor moveWithCells="1">
                  <from>
                    <xdr:col>1</xdr:col>
                    <xdr:colOff>66675</xdr:colOff>
                    <xdr:row>0</xdr:row>
                    <xdr:rowOff>57150</xdr:rowOff>
                  </from>
                  <to>
                    <xdr:col>1</xdr:col>
                    <xdr:colOff>1038225</xdr:colOff>
                    <xdr:row>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50" r:id="rId5" name="Option Button 2">
              <controlPr defaultSize="0" autoFill="0" autoLine="0" autoPict="0">
                <anchor moveWithCells="1">
                  <from>
                    <xdr:col>1</xdr:col>
                    <xdr:colOff>66675</xdr:colOff>
                    <xdr:row>2</xdr:row>
                    <xdr:rowOff>38100</xdr:rowOff>
                  </from>
                  <to>
                    <xdr:col>1</xdr:col>
                    <xdr:colOff>1009650</xdr:colOff>
                    <xdr:row>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FA0A9-08BF-45BC-A3D4-7A407D64F69F}">
  <sheetPr>
    <tabColor theme="9" tint="-0.499984740745262"/>
  </sheetPr>
  <dimension ref="A1:I40"/>
  <sheetViews>
    <sheetView showZeros="0" view="pageBreakPreview" topLeftCell="A10" zoomScaleNormal="70" zoomScaleSheetLayoutView="100" workbookViewId="0">
      <selection activeCell="G39" sqref="G39:H39"/>
    </sheetView>
  </sheetViews>
  <sheetFormatPr defaultColWidth="9.140625" defaultRowHeight="12.75" x14ac:dyDescent="0.2"/>
  <cols>
    <col min="1" max="1" width="1.7109375" style="924" customWidth="1"/>
    <col min="2" max="2" width="18" style="924" bestFit="1" customWidth="1"/>
    <col min="3" max="4" width="18.7109375" style="924" customWidth="1"/>
    <col min="5" max="5" width="10.85546875" style="924" customWidth="1"/>
    <col min="6" max="7" width="14.7109375" style="924" customWidth="1"/>
    <col min="8" max="8" width="11.7109375" style="924" customWidth="1"/>
    <col min="9" max="9" width="1.7109375" style="924" customWidth="1"/>
    <col min="10" max="16384" width="9.140625" style="924"/>
  </cols>
  <sheetData>
    <row r="1" spans="1:9" s="907" customFormat="1" ht="15.75" x14ac:dyDescent="0.25">
      <c r="A1" s="1051"/>
      <c r="B1" s="1133" t="s">
        <v>321</v>
      </c>
      <c r="C1" s="1133"/>
      <c r="D1" s="1402"/>
      <c r="E1" s="1402"/>
      <c r="F1" s="1402"/>
      <c r="G1" s="1132" t="s">
        <v>952</v>
      </c>
      <c r="H1" s="1403"/>
      <c r="I1" s="1051"/>
    </row>
    <row r="2" spans="1:9" s="907" customFormat="1" ht="15.75" x14ac:dyDescent="0.25">
      <c r="A2" s="1051"/>
      <c r="B2" s="1133" t="s">
        <v>658</v>
      </c>
      <c r="C2" s="1133"/>
      <c r="D2" s="1402"/>
      <c r="E2" s="1402"/>
      <c r="F2" s="1402"/>
      <c r="G2" s="1133"/>
      <c r="H2" s="1133"/>
      <c r="I2" s="1051"/>
    </row>
    <row r="3" spans="1:9" s="907" customFormat="1" ht="15.75" x14ac:dyDescent="0.25">
      <c r="A3" s="1051"/>
      <c r="B3" s="1133" t="s">
        <v>622</v>
      </c>
      <c r="C3" s="1133"/>
      <c r="D3" s="1402"/>
      <c r="E3" s="1402"/>
      <c r="F3" s="1402"/>
      <c r="G3" s="1132" t="s">
        <v>951</v>
      </c>
      <c r="H3" s="1401"/>
      <c r="I3" s="1051"/>
    </row>
    <row r="4" spans="1:9" s="907" customFormat="1" ht="15" x14ac:dyDescent="0.2">
      <c r="A4" s="1051"/>
      <c r="B4" s="1051"/>
      <c r="C4" s="1051"/>
      <c r="D4" s="1051"/>
      <c r="E4" s="1051"/>
      <c r="F4" s="1051"/>
      <c r="G4" s="1051"/>
      <c r="H4" s="1051"/>
      <c r="I4" s="1051"/>
    </row>
    <row r="5" spans="1:9" s="913" customFormat="1" ht="30" x14ac:dyDescent="0.4">
      <c r="A5" s="1131"/>
      <c r="B5" s="1400" t="s">
        <v>950</v>
      </c>
      <c r="C5" s="1400"/>
      <c r="D5" s="1130"/>
      <c r="E5" s="1130"/>
      <c r="F5" s="1130"/>
      <c r="G5" s="1130"/>
      <c r="H5" s="1130"/>
      <c r="I5" s="1131"/>
    </row>
    <row r="6" spans="1:9" s="907" customFormat="1" ht="18.75" x14ac:dyDescent="0.25">
      <c r="A6" s="1051"/>
      <c r="B6" s="1399" t="s">
        <v>949</v>
      </c>
      <c r="C6" s="1399"/>
      <c r="D6" s="1398"/>
      <c r="E6" s="1398"/>
      <c r="F6" s="1398"/>
      <c r="G6" s="1398"/>
      <c r="H6" s="1398"/>
      <c r="I6" s="1051"/>
    </row>
    <row r="7" spans="1:9" s="907" customFormat="1" ht="15" x14ac:dyDescent="0.2">
      <c r="A7" s="1051"/>
      <c r="B7" s="1051"/>
      <c r="C7" s="1051"/>
      <c r="D7" s="1051"/>
      <c r="E7" s="1051"/>
      <c r="F7" s="1051"/>
      <c r="G7" s="1051"/>
      <c r="H7" s="1051"/>
      <c r="I7" s="1051"/>
    </row>
    <row r="8" spans="1:9" s="907" customFormat="1" ht="25.5" x14ac:dyDescent="0.2">
      <c r="A8" s="1051"/>
      <c r="B8" s="939" t="s">
        <v>274</v>
      </c>
      <c r="C8" s="939" t="s">
        <v>366</v>
      </c>
      <c r="D8" s="939" t="s">
        <v>366</v>
      </c>
      <c r="E8" s="939" t="s">
        <v>367</v>
      </c>
      <c r="F8" s="940" t="s">
        <v>277</v>
      </c>
      <c r="G8" s="939" t="s">
        <v>400</v>
      </c>
      <c r="H8" s="1397" t="s">
        <v>433</v>
      </c>
      <c r="I8" s="1051"/>
    </row>
    <row r="9" spans="1:9" s="907" customFormat="1" ht="15" x14ac:dyDescent="0.2">
      <c r="A9" s="1051"/>
      <c r="B9" s="1396"/>
      <c r="C9" s="1394"/>
      <c r="D9" s="1394"/>
      <c r="E9" s="1314"/>
      <c r="F9" s="1320">
        <f>D9-C9</f>
        <v>0</v>
      </c>
      <c r="G9" s="1314"/>
      <c r="H9" s="1390">
        <f>SUM(F9*G9)/9</f>
        <v>0</v>
      </c>
      <c r="I9" s="1051"/>
    </row>
    <row r="10" spans="1:9" s="907" customFormat="1" ht="15" x14ac:dyDescent="0.2">
      <c r="A10" s="1051"/>
      <c r="B10" s="1314" t="s">
        <v>203</v>
      </c>
      <c r="C10" s="1394">
        <v>41600</v>
      </c>
      <c r="D10" s="1394">
        <v>42150</v>
      </c>
      <c r="E10" s="1314" t="s">
        <v>206</v>
      </c>
      <c r="F10" s="1320">
        <f t="shared" ref="F10:F31" si="0">+D10-C10</f>
        <v>550</v>
      </c>
      <c r="G10" s="1314">
        <v>4.5</v>
      </c>
      <c r="H10" s="1390">
        <f>SUM(F10*G10)/9</f>
        <v>275</v>
      </c>
      <c r="I10" s="1051"/>
    </row>
    <row r="11" spans="1:9" s="907" customFormat="1" ht="15" x14ac:dyDescent="0.2">
      <c r="A11" s="1051"/>
      <c r="B11" s="1314" t="s">
        <v>203</v>
      </c>
      <c r="C11" s="1394">
        <v>42400</v>
      </c>
      <c r="D11" s="1394">
        <v>43450</v>
      </c>
      <c r="E11" s="1314" t="s">
        <v>206</v>
      </c>
      <c r="F11" s="1320">
        <f t="shared" si="0"/>
        <v>1050</v>
      </c>
      <c r="G11" s="1314">
        <v>4.5</v>
      </c>
      <c r="H11" s="1390">
        <f>SUM(F11*G11)/9</f>
        <v>525</v>
      </c>
      <c r="I11" s="1051"/>
    </row>
    <row r="12" spans="1:9" s="907" customFormat="1" ht="15" x14ac:dyDescent="0.2">
      <c r="A12" s="1051"/>
      <c r="B12" s="1314"/>
      <c r="C12" s="1394"/>
      <c r="D12" s="1394"/>
      <c r="E12" s="1314"/>
      <c r="F12" s="1320">
        <f t="shared" si="0"/>
        <v>0</v>
      </c>
      <c r="G12" s="1314"/>
      <c r="H12" s="1390"/>
      <c r="I12" s="1051"/>
    </row>
    <row r="13" spans="1:9" s="907" customFormat="1" ht="15" x14ac:dyDescent="0.2">
      <c r="A13" s="1051"/>
      <c r="B13" s="1314"/>
      <c r="C13" s="1394"/>
      <c r="D13" s="1394"/>
      <c r="E13" s="1314"/>
      <c r="F13" s="1320">
        <f t="shared" si="0"/>
        <v>0</v>
      </c>
      <c r="G13" s="1314"/>
      <c r="H13" s="1390"/>
      <c r="I13" s="1051"/>
    </row>
    <row r="14" spans="1:9" s="907" customFormat="1" ht="15" x14ac:dyDescent="0.2">
      <c r="A14" s="1051"/>
      <c r="B14" s="1314"/>
      <c r="C14" s="1394"/>
      <c r="D14" s="1394"/>
      <c r="E14" s="1314"/>
      <c r="F14" s="1320">
        <f t="shared" si="0"/>
        <v>0</v>
      </c>
      <c r="G14" s="1314"/>
      <c r="H14" s="1390"/>
      <c r="I14" s="1051"/>
    </row>
    <row r="15" spans="1:9" s="907" customFormat="1" ht="15" x14ac:dyDescent="0.2">
      <c r="A15" s="1051"/>
      <c r="B15" s="1314"/>
      <c r="C15" s="1394"/>
      <c r="D15" s="1394"/>
      <c r="E15" s="1314"/>
      <c r="F15" s="1320">
        <f t="shared" si="0"/>
        <v>0</v>
      </c>
      <c r="G15" s="1314"/>
      <c r="H15" s="1390"/>
      <c r="I15" s="1051"/>
    </row>
    <row r="16" spans="1:9" s="907" customFormat="1" ht="15" x14ac:dyDescent="0.2">
      <c r="A16" s="1051"/>
      <c r="B16" s="1314"/>
      <c r="C16" s="1394"/>
      <c r="D16" s="1394"/>
      <c r="E16" s="1314"/>
      <c r="F16" s="1320">
        <f t="shared" si="0"/>
        <v>0</v>
      </c>
      <c r="G16" s="1314"/>
      <c r="H16" s="1390"/>
      <c r="I16" s="1051"/>
    </row>
    <row r="17" spans="1:9" s="907" customFormat="1" ht="15" x14ac:dyDescent="0.2">
      <c r="A17" s="1051"/>
      <c r="B17" s="1314"/>
      <c r="C17" s="1394"/>
      <c r="D17" s="1394"/>
      <c r="E17" s="1314"/>
      <c r="F17" s="1320">
        <f t="shared" si="0"/>
        <v>0</v>
      </c>
      <c r="G17" s="1314"/>
      <c r="H17" s="1390"/>
      <c r="I17" s="1051"/>
    </row>
    <row r="18" spans="1:9" s="907" customFormat="1" ht="15" x14ac:dyDescent="0.2">
      <c r="A18" s="1051"/>
      <c r="B18" s="1314"/>
      <c r="C18" s="1394"/>
      <c r="D18" s="1394"/>
      <c r="E18" s="1314"/>
      <c r="F18" s="1320">
        <f t="shared" si="0"/>
        <v>0</v>
      </c>
      <c r="G18" s="1364"/>
      <c r="H18" s="1395"/>
      <c r="I18" s="1051"/>
    </row>
    <row r="19" spans="1:9" s="907" customFormat="1" ht="15" x14ac:dyDescent="0.2">
      <c r="A19" s="1051"/>
      <c r="B19" s="1396"/>
      <c r="C19" s="1394"/>
      <c r="D19" s="1394"/>
      <c r="E19" s="1314"/>
      <c r="F19" s="1320">
        <f t="shared" si="0"/>
        <v>0</v>
      </c>
      <c r="G19" s="1314"/>
      <c r="H19" s="1390">
        <f t="shared" ref="H19:H28" si="1">SUM(F19*G19)/9</f>
        <v>0</v>
      </c>
      <c r="I19" s="1051"/>
    </row>
    <row r="20" spans="1:9" s="907" customFormat="1" ht="15" x14ac:dyDescent="0.2">
      <c r="A20" s="1051"/>
      <c r="B20" s="1314"/>
      <c r="C20" s="1394"/>
      <c r="D20" s="1394"/>
      <c r="E20" s="1314"/>
      <c r="F20" s="1320">
        <f t="shared" si="0"/>
        <v>0</v>
      </c>
      <c r="G20" s="1314"/>
      <c r="H20" s="1390">
        <f t="shared" si="1"/>
        <v>0</v>
      </c>
      <c r="I20" s="1051"/>
    </row>
    <row r="21" spans="1:9" s="907" customFormat="1" ht="15" x14ac:dyDescent="0.2">
      <c r="A21" s="1051"/>
      <c r="B21" s="1314"/>
      <c r="C21" s="1394"/>
      <c r="D21" s="1394"/>
      <c r="E21" s="1314"/>
      <c r="F21" s="1320">
        <f t="shared" si="0"/>
        <v>0</v>
      </c>
      <c r="G21" s="1314"/>
      <c r="H21" s="1390">
        <f t="shared" si="1"/>
        <v>0</v>
      </c>
      <c r="I21" s="1051"/>
    </row>
    <row r="22" spans="1:9" s="907" customFormat="1" ht="15" x14ac:dyDescent="0.2">
      <c r="A22" s="1051"/>
      <c r="B22" s="1314"/>
      <c r="C22" s="1394"/>
      <c r="D22" s="1394"/>
      <c r="E22" s="1314"/>
      <c r="F22" s="1320">
        <f t="shared" si="0"/>
        <v>0</v>
      </c>
      <c r="G22" s="1314"/>
      <c r="H22" s="1390">
        <f t="shared" si="1"/>
        <v>0</v>
      </c>
      <c r="I22" s="1051"/>
    </row>
    <row r="23" spans="1:9" s="907" customFormat="1" ht="15" x14ac:dyDescent="0.2">
      <c r="A23" s="1051"/>
      <c r="B23" s="1314"/>
      <c r="C23" s="1394"/>
      <c r="D23" s="1394"/>
      <c r="E23" s="1314"/>
      <c r="F23" s="1320">
        <f t="shared" si="0"/>
        <v>0</v>
      </c>
      <c r="G23" s="1314"/>
      <c r="H23" s="1390">
        <f t="shared" si="1"/>
        <v>0</v>
      </c>
      <c r="I23" s="1051"/>
    </row>
    <row r="24" spans="1:9" s="907" customFormat="1" ht="15" x14ac:dyDescent="0.2">
      <c r="A24" s="1051"/>
      <c r="B24" s="1314"/>
      <c r="C24" s="1394"/>
      <c r="D24" s="1394"/>
      <c r="E24" s="1314"/>
      <c r="F24" s="1320">
        <f t="shared" si="0"/>
        <v>0</v>
      </c>
      <c r="G24" s="1314"/>
      <c r="H24" s="1390">
        <f t="shared" si="1"/>
        <v>0</v>
      </c>
      <c r="I24" s="1051"/>
    </row>
    <row r="25" spans="1:9" s="907" customFormat="1" ht="15" x14ac:dyDescent="0.2">
      <c r="A25" s="1051"/>
      <c r="B25" s="1314"/>
      <c r="C25" s="1394"/>
      <c r="D25" s="1394"/>
      <c r="E25" s="1314"/>
      <c r="F25" s="1320">
        <f t="shared" si="0"/>
        <v>0</v>
      </c>
      <c r="G25" s="1314"/>
      <c r="H25" s="1390">
        <f t="shared" si="1"/>
        <v>0</v>
      </c>
      <c r="I25" s="1051"/>
    </row>
    <row r="26" spans="1:9" s="907" customFormat="1" ht="15" x14ac:dyDescent="0.2">
      <c r="A26" s="1051"/>
      <c r="B26" s="1314"/>
      <c r="C26" s="1394"/>
      <c r="D26" s="1394"/>
      <c r="E26" s="1314"/>
      <c r="F26" s="1320">
        <f t="shared" si="0"/>
        <v>0</v>
      </c>
      <c r="G26" s="1314"/>
      <c r="H26" s="1390">
        <f t="shared" si="1"/>
        <v>0</v>
      </c>
      <c r="I26" s="1051"/>
    </row>
    <row r="27" spans="1:9" s="907" customFormat="1" ht="15" x14ac:dyDescent="0.2">
      <c r="A27" s="1051"/>
      <c r="B27" s="1314"/>
      <c r="C27" s="1394"/>
      <c r="D27" s="1394"/>
      <c r="E27" s="1314"/>
      <c r="F27" s="1320">
        <f t="shared" si="0"/>
        <v>0</v>
      </c>
      <c r="G27" s="1314"/>
      <c r="H27" s="1390">
        <f t="shared" si="1"/>
        <v>0</v>
      </c>
      <c r="I27" s="1051"/>
    </row>
    <row r="28" spans="1:9" s="907" customFormat="1" ht="15" x14ac:dyDescent="0.2">
      <c r="A28" s="1051"/>
      <c r="B28" s="1314"/>
      <c r="C28" s="1394"/>
      <c r="D28" s="1394"/>
      <c r="E28" s="1314"/>
      <c r="F28" s="1320">
        <f t="shared" si="0"/>
        <v>0</v>
      </c>
      <c r="G28" s="1314"/>
      <c r="H28" s="1390">
        <f t="shared" si="1"/>
        <v>0</v>
      </c>
      <c r="I28" s="1051"/>
    </row>
    <row r="29" spans="1:9" s="907" customFormat="1" ht="15" x14ac:dyDescent="0.2">
      <c r="A29" s="1051"/>
      <c r="B29" s="1314"/>
      <c r="C29" s="1394"/>
      <c r="D29" s="1394"/>
      <c r="E29" s="1314"/>
      <c r="F29" s="1320">
        <f t="shared" si="0"/>
        <v>0</v>
      </c>
      <c r="G29" s="1364"/>
      <c r="H29" s="1395"/>
      <c r="I29" s="1051"/>
    </row>
    <row r="30" spans="1:9" s="907" customFormat="1" ht="15" x14ac:dyDescent="0.2">
      <c r="A30" s="1051"/>
      <c r="B30" s="1314"/>
      <c r="C30" s="1394"/>
      <c r="D30" s="1394"/>
      <c r="E30" s="1314"/>
      <c r="F30" s="1320">
        <f t="shared" si="0"/>
        <v>0</v>
      </c>
      <c r="G30" s="1314"/>
      <c r="H30" s="1390">
        <f t="shared" ref="H30:H36" si="2">SUM(F30*G30)/9</f>
        <v>0</v>
      </c>
      <c r="I30" s="1051"/>
    </row>
    <row r="31" spans="1:9" s="907" customFormat="1" ht="15" x14ac:dyDescent="0.2">
      <c r="A31" s="1051"/>
      <c r="B31" s="1314"/>
      <c r="C31" s="1394"/>
      <c r="D31" s="1394"/>
      <c r="E31" s="1314"/>
      <c r="F31" s="1320">
        <f t="shared" si="0"/>
        <v>0</v>
      </c>
      <c r="G31" s="1314"/>
      <c r="H31" s="1390">
        <f t="shared" si="2"/>
        <v>0</v>
      </c>
      <c r="I31" s="1051"/>
    </row>
    <row r="32" spans="1:9" s="907" customFormat="1" ht="15" x14ac:dyDescent="0.2">
      <c r="A32" s="1051"/>
      <c r="B32" s="1314"/>
      <c r="C32" s="1394"/>
      <c r="D32" s="1394"/>
      <c r="E32" s="1314"/>
      <c r="F32" s="1320">
        <f t="shared" ref="F32:F37" si="3">D32-C32</f>
        <v>0</v>
      </c>
      <c r="G32" s="1314"/>
      <c r="H32" s="1390">
        <f t="shared" si="2"/>
        <v>0</v>
      </c>
      <c r="I32" s="1051"/>
    </row>
    <row r="33" spans="1:9" s="907" customFormat="1" ht="15" x14ac:dyDescent="0.2">
      <c r="A33" s="1051"/>
      <c r="B33" s="1314"/>
      <c r="C33" s="1394"/>
      <c r="D33" s="1394"/>
      <c r="E33" s="1314"/>
      <c r="F33" s="1320">
        <f t="shared" si="3"/>
        <v>0</v>
      </c>
      <c r="G33" s="1314"/>
      <c r="H33" s="1390">
        <f t="shared" si="2"/>
        <v>0</v>
      </c>
      <c r="I33" s="1051"/>
    </row>
    <row r="34" spans="1:9" s="907" customFormat="1" ht="15" x14ac:dyDescent="0.2">
      <c r="A34" s="1051"/>
      <c r="B34" s="1314"/>
      <c r="C34" s="1394"/>
      <c r="D34" s="1394"/>
      <c r="E34" s="1314"/>
      <c r="F34" s="1320">
        <f t="shared" si="3"/>
        <v>0</v>
      </c>
      <c r="G34" s="1314"/>
      <c r="H34" s="1390">
        <f t="shared" si="2"/>
        <v>0</v>
      </c>
      <c r="I34" s="1051"/>
    </row>
    <row r="35" spans="1:9" s="907" customFormat="1" ht="15" x14ac:dyDescent="0.2">
      <c r="A35" s="1051"/>
      <c r="B35" s="1314"/>
      <c r="C35" s="1394"/>
      <c r="D35" s="1394"/>
      <c r="E35" s="1314"/>
      <c r="F35" s="1320">
        <f t="shared" si="3"/>
        <v>0</v>
      </c>
      <c r="G35" s="1314"/>
      <c r="H35" s="1390">
        <f t="shared" si="2"/>
        <v>0</v>
      </c>
      <c r="I35" s="1051"/>
    </row>
    <row r="36" spans="1:9" s="907" customFormat="1" ht="15" x14ac:dyDescent="0.2">
      <c r="A36" s="1051"/>
      <c r="B36" s="1314"/>
      <c r="C36" s="1394"/>
      <c r="D36" s="1394"/>
      <c r="E36" s="1314"/>
      <c r="F36" s="1320">
        <f t="shared" si="3"/>
        <v>0</v>
      </c>
      <c r="G36" s="1314"/>
      <c r="H36" s="1390">
        <f t="shared" si="2"/>
        <v>0</v>
      </c>
      <c r="I36" s="1051"/>
    </row>
    <row r="37" spans="1:9" s="907" customFormat="1" ht="15" x14ac:dyDescent="0.2">
      <c r="A37" s="1051"/>
      <c r="B37" s="1314"/>
      <c r="C37" s="1394"/>
      <c r="D37" s="1394"/>
      <c r="E37" s="1314"/>
      <c r="F37" s="1320">
        <f t="shared" si="3"/>
        <v>0</v>
      </c>
      <c r="G37" s="1314"/>
      <c r="H37" s="1390"/>
      <c r="I37" s="1051"/>
    </row>
    <row r="38" spans="1:9" s="907" customFormat="1" ht="15" x14ac:dyDescent="0.2">
      <c r="A38" s="1051"/>
      <c r="B38" s="1393"/>
      <c r="C38" s="1393"/>
      <c r="D38" s="1393"/>
      <c r="E38" s="1393"/>
      <c r="F38" s="1392"/>
      <c r="G38" s="1391" t="s">
        <v>376</v>
      </c>
      <c r="H38" s="1390">
        <f>SUM(H10:H37)</f>
        <v>800</v>
      </c>
      <c r="I38" s="1051"/>
    </row>
    <row r="39" spans="1:9" s="907" customFormat="1" ht="15" x14ac:dyDescent="0.2">
      <c r="A39" s="1051"/>
      <c r="B39" s="1126"/>
      <c r="C39" s="1126"/>
      <c r="D39" s="1126"/>
      <c r="E39" s="1126"/>
      <c r="F39" s="1389"/>
      <c r="G39" s="1388" t="s">
        <v>298</v>
      </c>
      <c r="H39" s="1387">
        <f>ROUNDUP(H38/10,0)*10</f>
        <v>800</v>
      </c>
      <c r="I39" s="1051"/>
    </row>
    <row r="40" spans="1:9" s="907" customFormat="1" ht="15" x14ac:dyDescent="0.2">
      <c r="A40" s="1051"/>
      <c r="B40" s="1051"/>
      <c r="C40" s="1051"/>
      <c r="D40" s="1051"/>
      <c r="E40" s="1051"/>
      <c r="F40" s="1051"/>
      <c r="G40" s="1051"/>
      <c r="H40" s="1051"/>
      <c r="I40" s="1051"/>
    </row>
  </sheetData>
  <pageMargins left="0.5" right="0.1" top="0.5" bottom="0.5" header="0" footer="0"/>
  <pageSetup scale="94" fitToHeight="2" orientation="portrait" blackAndWhite="1" r:id="rId1"/>
  <headerFooter alignWithMargins="0">
    <oddHeader>&amp;L&amp;D</oddHeader>
  </headerFooter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9" tint="-0.499984740745262"/>
    <pageSetUpPr fitToPage="1"/>
  </sheetPr>
  <dimension ref="A1:Q98"/>
  <sheetViews>
    <sheetView showZeros="0" view="pageBreakPreview" topLeftCell="A4" zoomScaleNormal="100" zoomScaleSheetLayoutView="100" workbookViewId="0">
      <selection activeCell="E39" sqref="E39"/>
    </sheetView>
  </sheetViews>
  <sheetFormatPr defaultRowHeight="12.75" x14ac:dyDescent="0.2"/>
  <cols>
    <col min="1" max="1" width="1.7109375" style="104" customWidth="1"/>
    <col min="2" max="2" width="9.140625" style="104"/>
    <col min="3" max="4" width="15.7109375" style="104" customWidth="1"/>
    <col min="5" max="5" width="13.7109375" style="104" customWidth="1"/>
    <col min="6" max="6" width="15.7109375" style="104" customWidth="1"/>
    <col min="7" max="7" width="15.140625" style="104" customWidth="1"/>
    <col min="8" max="8" width="17.85546875" style="104" bestFit="1" customWidth="1"/>
    <col min="9" max="9" width="1.7109375" style="104" customWidth="1"/>
    <col min="10" max="256" width="9.140625" style="104"/>
    <col min="257" max="257" width="1.7109375" style="104" customWidth="1"/>
    <col min="258" max="258" width="9.140625" style="104"/>
    <col min="259" max="260" width="15.7109375" style="104" customWidth="1"/>
    <col min="261" max="261" width="13.7109375" style="104" customWidth="1"/>
    <col min="262" max="264" width="15.7109375" style="104" customWidth="1"/>
    <col min="265" max="265" width="1.7109375" style="104" customWidth="1"/>
    <col min="266" max="512" width="9.140625" style="104"/>
    <col min="513" max="513" width="1.7109375" style="104" customWidth="1"/>
    <col min="514" max="514" width="9.140625" style="104"/>
    <col min="515" max="516" width="15.7109375" style="104" customWidth="1"/>
    <col min="517" max="517" width="13.7109375" style="104" customWidth="1"/>
    <col min="518" max="520" width="15.7109375" style="104" customWidth="1"/>
    <col min="521" max="521" width="1.7109375" style="104" customWidth="1"/>
    <col min="522" max="768" width="9.140625" style="104"/>
    <col min="769" max="769" width="1.7109375" style="104" customWidth="1"/>
    <col min="770" max="770" width="9.140625" style="104"/>
    <col min="771" max="772" width="15.7109375" style="104" customWidth="1"/>
    <col min="773" max="773" width="13.7109375" style="104" customWidth="1"/>
    <col min="774" max="776" width="15.7109375" style="104" customWidth="1"/>
    <col min="777" max="777" width="1.7109375" style="104" customWidth="1"/>
    <col min="778" max="1024" width="9.140625" style="104"/>
    <col min="1025" max="1025" width="1.7109375" style="104" customWidth="1"/>
    <col min="1026" max="1026" width="9.140625" style="104"/>
    <col min="1027" max="1028" width="15.7109375" style="104" customWidth="1"/>
    <col min="1029" max="1029" width="13.7109375" style="104" customWidth="1"/>
    <col min="1030" max="1032" width="15.7109375" style="104" customWidth="1"/>
    <col min="1033" max="1033" width="1.7109375" style="104" customWidth="1"/>
    <col min="1034" max="1280" width="9.140625" style="104"/>
    <col min="1281" max="1281" width="1.7109375" style="104" customWidth="1"/>
    <col min="1282" max="1282" width="9.140625" style="104"/>
    <col min="1283" max="1284" width="15.7109375" style="104" customWidth="1"/>
    <col min="1285" max="1285" width="13.7109375" style="104" customWidth="1"/>
    <col min="1286" max="1288" width="15.7109375" style="104" customWidth="1"/>
    <col min="1289" max="1289" width="1.7109375" style="104" customWidth="1"/>
    <col min="1290" max="1536" width="9.140625" style="104"/>
    <col min="1537" max="1537" width="1.7109375" style="104" customWidth="1"/>
    <col min="1538" max="1538" width="9.140625" style="104"/>
    <col min="1539" max="1540" width="15.7109375" style="104" customWidth="1"/>
    <col min="1541" max="1541" width="13.7109375" style="104" customWidth="1"/>
    <col min="1542" max="1544" width="15.7109375" style="104" customWidth="1"/>
    <col min="1545" max="1545" width="1.7109375" style="104" customWidth="1"/>
    <col min="1546" max="1792" width="9.140625" style="104"/>
    <col min="1793" max="1793" width="1.7109375" style="104" customWidth="1"/>
    <col min="1794" max="1794" width="9.140625" style="104"/>
    <col min="1795" max="1796" width="15.7109375" style="104" customWidth="1"/>
    <col min="1797" max="1797" width="13.7109375" style="104" customWidth="1"/>
    <col min="1798" max="1800" width="15.7109375" style="104" customWidth="1"/>
    <col min="1801" max="1801" width="1.7109375" style="104" customWidth="1"/>
    <col min="1802" max="2048" width="9.140625" style="104"/>
    <col min="2049" max="2049" width="1.7109375" style="104" customWidth="1"/>
    <col min="2050" max="2050" width="9.140625" style="104"/>
    <col min="2051" max="2052" width="15.7109375" style="104" customWidth="1"/>
    <col min="2053" max="2053" width="13.7109375" style="104" customWidth="1"/>
    <col min="2054" max="2056" width="15.7109375" style="104" customWidth="1"/>
    <col min="2057" max="2057" width="1.7109375" style="104" customWidth="1"/>
    <col min="2058" max="2304" width="9.140625" style="104"/>
    <col min="2305" max="2305" width="1.7109375" style="104" customWidth="1"/>
    <col min="2306" max="2306" width="9.140625" style="104"/>
    <col min="2307" max="2308" width="15.7109375" style="104" customWidth="1"/>
    <col min="2309" max="2309" width="13.7109375" style="104" customWidth="1"/>
    <col min="2310" max="2312" width="15.7109375" style="104" customWidth="1"/>
    <col min="2313" max="2313" width="1.7109375" style="104" customWidth="1"/>
    <col min="2314" max="2560" width="9.140625" style="104"/>
    <col min="2561" max="2561" width="1.7109375" style="104" customWidth="1"/>
    <col min="2562" max="2562" width="9.140625" style="104"/>
    <col min="2563" max="2564" width="15.7109375" style="104" customWidth="1"/>
    <col min="2565" max="2565" width="13.7109375" style="104" customWidth="1"/>
    <col min="2566" max="2568" width="15.7109375" style="104" customWidth="1"/>
    <col min="2569" max="2569" width="1.7109375" style="104" customWidth="1"/>
    <col min="2570" max="2816" width="9.140625" style="104"/>
    <col min="2817" max="2817" width="1.7109375" style="104" customWidth="1"/>
    <col min="2818" max="2818" width="9.140625" style="104"/>
    <col min="2819" max="2820" width="15.7109375" style="104" customWidth="1"/>
    <col min="2821" max="2821" width="13.7109375" style="104" customWidth="1"/>
    <col min="2822" max="2824" width="15.7109375" style="104" customWidth="1"/>
    <col min="2825" max="2825" width="1.7109375" style="104" customWidth="1"/>
    <col min="2826" max="3072" width="9.140625" style="104"/>
    <col min="3073" max="3073" width="1.7109375" style="104" customWidth="1"/>
    <col min="3074" max="3074" width="9.140625" style="104"/>
    <col min="3075" max="3076" width="15.7109375" style="104" customWidth="1"/>
    <col min="3077" max="3077" width="13.7109375" style="104" customWidth="1"/>
    <col min="3078" max="3080" width="15.7109375" style="104" customWidth="1"/>
    <col min="3081" max="3081" width="1.7109375" style="104" customWidth="1"/>
    <col min="3082" max="3328" width="9.140625" style="104"/>
    <col min="3329" max="3329" width="1.7109375" style="104" customWidth="1"/>
    <col min="3330" max="3330" width="9.140625" style="104"/>
    <col min="3331" max="3332" width="15.7109375" style="104" customWidth="1"/>
    <col min="3333" max="3333" width="13.7109375" style="104" customWidth="1"/>
    <col min="3334" max="3336" width="15.7109375" style="104" customWidth="1"/>
    <col min="3337" max="3337" width="1.7109375" style="104" customWidth="1"/>
    <col min="3338" max="3584" width="9.140625" style="104"/>
    <col min="3585" max="3585" width="1.7109375" style="104" customWidth="1"/>
    <col min="3586" max="3586" width="9.140625" style="104"/>
    <col min="3587" max="3588" width="15.7109375" style="104" customWidth="1"/>
    <col min="3589" max="3589" width="13.7109375" style="104" customWidth="1"/>
    <col min="3590" max="3592" width="15.7109375" style="104" customWidth="1"/>
    <col min="3593" max="3593" width="1.7109375" style="104" customWidth="1"/>
    <col min="3594" max="3840" width="9.140625" style="104"/>
    <col min="3841" max="3841" width="1.7109375" style="104" customWidth="1"/>
    <col min="3842" max="3842" width="9.140625" style="104"/>
    <col min="3843" max="3844" width="15.7109375" style="104" customWidth="1"/>
    <col min="3845" max="3845" width="13.7109375" style="104" customWidth="1"/>
    <col min="3846" max="3848" width="15.7109375" style="104" customWidth="1"/>
    <col min="3849" max="3849" width="1.7109375" style="104" customWidth="1"/>
    <col min="3850" max="4096" width="9.140625" style="104"/>
    <col min="4097" max="4097" width="1.7109375" style="104" customWidth="1"/>
    <col min="4098" max="4098" width="9.140625" style="104"/>
    <col min="4099" max="4100" width="15.7109375" style="104" customWidth="1"/>
    <col min="4101" max="4101" width="13.7109375" style="104" customWidth="1"/>
    <col min="4102" max="4104" width="15.7109375" style="104" customWidth="1"/>
    <col min="4105" max="4105" width="1.7109375" style="104" customWidth="1"/>
    <col min="4106" max="4352" width="9.140625" style="104"/>
    <col min="4353" max="4353" width="1.7109375" style="104" customWidth="1"/>
    <col min="4354" max="4354" width="9.140625" style="104"/>
    <col min="4355" max="4356" width="15.7109375" style="104" customWidth="1"/>
    <col min="4357" max="4357" width="13.7109375" style="104" customWidth="1"/>
    <col min="4358" max="4360" width="15.7109375" style="104" customWidth="1"/>
    <col min="4361" max="4361" width="1.7109375" style="104" customWidth="1"/>
    <col min="4362" max="4608" width="9.140625" style="104"/>
    <col min="4609" max="4609" width="1.7109375" style="104" customWidth="1"/>
    <col min="4610" max="4610" width="9.140625" style="104"/>
    <col min="4611" max="4612" width="15.7109375" style="104" customWidth="1"/>
    <col min="4613" max="4613" width="13.7109375" style="104" customWidth="1"/>
    <col min="4614" max="4616" width="15.7109375" style="104" customWidth="1"/>
    <col min="4617" max="4617" width="1.7109375" style="104" customWidth="1"/>
    <col min="4618" max="4864" width="9.140625" style="104"/>
    <col min="4865" max="4865" width="1.7109375" style="104" customWidth="1"/>
    <col min="4866" max="4866" width="9.140625" style="104"/>
    <col min="4867" max="4868" width="15.7109375" style="104" customWidth="1"/>
    <col min="4869" max="4869" width="13.7109375" style="104" customWidth="1"/>
    <col min="4870" max="4872" width="15.7109375" style="104" customWidth="1"/>
    <col min="4873" max="4873" width="1.7109375" style="104" customWidth="1"/>
    <col min="4874" max="5120" width="9.140625" style="104"/>
    <col min="5121" max="5121" width="1.7109375" style="104" customWidth="1"/>
    <col min="5122" max="5122" width="9.140625" style="104"/>
    <col min="5123" max="5124" width="15.7109375" style="104" customWidth="1"/>
    <col min="5125" max="5125" width="13.7109375" style="104" customWidth="1"/>
    <col min="5126" max="5128" width="15.7109375" style="104" customWidth="1"/>
    <col min="5129" max="5129" width="1.7109375" style="104" customWidth="1"/>
    <col min="5130" max="5376" width="9.140625" style="104"/>
    <col min="5377" max="5377" width="1.7109375" style="104" customWidth="1"/>
    <col min="5378" max="5378" width="9.140625" style="104"/>
    <col min="5379" max="5380" width="15.7109375" style="104" customWidth="1"/>
    <col min="5381" max="5381" width="13.7109375" style="104" customWidth="1"/>
    <col min="5382" max="5384" width="15.7109375" style="104" customWidth="1"/>
    <col min="5385" max="5385" width="1.7109375" style="104" customWidth="1"/>
    <col min="5386" max="5632" width="9.140625" style="104"/>
    <col min="5633" max="5633" width="1.7109375" style="104" customWidth="1"/>
    <col min="5634" max="5634" width="9.140625" style="104"/>
    <col min="5635" max="5636" width="15.7109375" style="104" customWidth="1"/>
    <col min="5637" max="5637" width="13.7109375" style="104" customWidth="1"/>
    <col min="5638" max="5640" width="15.7109375" style="104" customWidth="1"/>
    <col min="5641" max="5641" width="1.7109375" style="104" customWidth="1"/>
    <col min="5642" max="5888" width="9.140625" style="104"/>
    <col min="5889" max="5889" width="1.7109375" style="104" customWidth="1"/>
    <col min="5890" max="5890" width="9.140625" style="104"/>
    <col min="5891" max="5892" width="15.7109375" style="104" customWidth="1"/>
    <col min="5893" max="5893" width="13.7109375" style="104" customWidth="1"/>
    <col min="5894" max="5896" width="15.7109375" style="104" customWidth="1"/>
    <col min="5897" max="5897" width="1.7109375" style="104" customWidth="1"/>
    <col min="5898" max="6144" width="9.140625" style="104"/>
    <col min="6145" max="6145" width="1.7109375" style="104" customWidth="1"/>
    <col min="6146" max="6146" width="9.140625" style="104"/>
    <col min="6147" max="6148" width="15.7109375" style="104" customWidth="1"/>
    <col min="6149" max="6149" width="13.7109375" style="104" customWidth="1"/>
    <col min="6150" max="6152" width="15.7109375" style="104" customWidth="1"/>
    <col min="6153" max="6153" width="1.7109375" style="104" customWidth="1"/>
    <col min="6154" max="6400" width="9.140625" style="104"/>
    <col min="6401" max="6401" width="1.7109375" style="104" customWidth="1"/>
    <col min="6402" max="6402" width="9.140625" style="104"/>
    <col min="6403" max="6404" width="15.7109375" style="104" customWidth="1"/>
    <col min="6405" max="6405" width="13.7109375" style="104" customWidth="1"/>
    <col min="6406" max="6408" width="15.7109375" style="104" customWidth="1"/>
    <col min="6409" max="6409" width="1.7109375" style="104" customWidth="1"/>
    <col min="6410" max="6656" width="9.140625" style="104"/>
    <col min="6657" max="6657" width="1.7109375" style="104" customWidth="1"/>
    <col min="6658" max="6658" width="9.140625" style="104"/>
    <col min="6659" max="6660" width="15.7109375" style="104" customWidth="1"/>
    <col min="6661" max="6661" width="13.7109375" style="104" customWidth="1"/>
    <col min="6662" max="6664" width="15.7109375" style="104" customWidth="1"/>
    <col min="6665" max="6665" width="1.7109375" style="104" customWidth="1"/>
    <col min="6666" max="6912" width="9.140625" style="104"/>
    <col min="6913" max="6913" width="1.7109375" style="104" customWidth="1"/>
    <col min="6914" max="6914" width="9.140625" style="104"/>
    <col min="6915" max="6916" width="15.7109375" style="104" customWidth="1"/>
    <col min="6917" max="6917" width="13.7109375" style="104" customWidth="1"/>
    <col min="6918" max="6920" width="15.7109375" style="104" customWidth="1"/>
    <col min="6921" max="6921" width="1.7109375" style="104" customWidth="1"/>
    <col min="6922" max="7168" width="9.140625" style="104"/>
    <col min="7169" max="7169" width="1.7109375" style="104" customWidth="1"/>
    <col min="7170" max="7170" width="9.140625" style="104"/>
    <col min="7171" max="7172" width="15.7109375" style="104" customWidth="1"/>
    <col min="7173" max="7173" width="13.7109375" style="104" customWidth="1"/>
    <col min="7174" max="7176" width="15.7109375" style="104" customWidth="1"/>
    <col min="7177" max="7177" width="1.7109375" style="104" customWidth="1"/>
    <col min="7178" max="7424" width="9.140625" style="104"/>
    <col min="7425" max="7425" width="1.7109375" style="104" customWidth="1"/>
    <col min="7426" max="7426" width="9.140625" style="104"/>
    <col min="7427" max="7428" width="15.7109375" style="104" customWidth="1"/>
    <col min="7429" max="7429" width="13.7109375" style="104" customWidth="1"/>
    <col min="7430" max="7432" width="15.7109375" style="104" customWidth="1"/>
    <col min="7433" max="7433" width="1.7109375" style="104" customWidth="1"/>
    <col min="7434" max="7680" width="9.140625" style="104"/>
    <col min="7681" max="7681" width="1.7109375" style="104" customWidth="1"/>
    <col min="7682" max="7682" width="9.140625" style="104"/>
    <col min="7683" max="7684" width="15.7109375" style="104" customWidth="1"/>
    <col min="7685" max="7685" width="13.7109375" style="104" customWidth="1"/>
    <col min="7686" max="7688" width="15.7109375" style="104" customWidth="1"/>
    <col min="7689" max="7689" width="1.7109375" style="104" customWidth="1"/>
    <col min="7690" max="7936" width="9.140625" style="104"/>
    <col min="7937" max="7937" width="1.7109375" style="104" customWidth="1"/>
    <col min="7938" max="7938" width="9.140625" style="104"/>
    <col min="7939" max="7940" width="15.7109375" style="104" customWidth="1"/>
    <col min="7941" max="7941" width="13.7109375" style="104" customWidth="1"/>
    <col min="7942" max="7944" width="15.7109375" style="104" customWidth="1"/>
    <col min="7945" max="7945" width="1.7109375" style="104" customWidth="1"/>
    <col min="7946" max="8192" width="9.140625" style="104"/>
    <col min="8193" max="8193" width="1.7109375" style="104" customWidth="1"/>
    <col min="8194" max="8194" width="9.140625" style="104"/>
    <col min="8195" max="8196" width="15.7109375" style="104" customWidth="1"/>
    <col min="8197" max="8197" width="13.7109375" style="104" customWidth="1"/>
    <col min="8198" max="8200" width="15.7109375" style="104" customWidth="1"/>
    <col min="8201" max="8201" width="1.7109375" style="104" customWidth="1"/>
    <col min="8202" max="8448" width="9.140625" style="104"/>
    <col min="8449" max="8449" width="1.7109375" style="104" customWidth="1"/>
    <col min="8450" max="8450" width="9.140625" style="104"/>
    <col min="8451" max="8452" width="15.7109375" style="104" customWidth="1"/>
    <col min="8453" max="8453" width="13.7109375" style="104" customWidth="1"/>
    <col min="8454" max="8456" width="15.7109375" style="104" customWidth="1"/>
    <col min="8457" max="8457" width="1.7109375" style="104" customWidth="1"/>
    <col min="8458" max="8704" width="9.140625" style="104"/>
    <col min="8705" max="8705" width="1.7109375" style="104" customWidth="1"/>
    <col min="8706" max="8706" width="9.140625" style="104"/>
    <col min="8707" max="8708" width="15.7109375" style="104" customWidth="1"/>
    <col min="8709" max="8709" width="13.7109375" style="104" customWidth="1"/>
    <col min="8710" max="8712" width="15.7109375" style="104" customWidth="1"/>
    <col min="8713" max="8713" width="1.7109375" style="104" customWidth="1"/>
    <col min="8714" max="8960" width="9.140625" style="104"/>
    <col min="8961" max="8961" width="1.7109375" style="104" customWidth="1"/>
    <col min="8962" max="8962" width="9.140625" style="104"/>
    <col min="8963" max="8964" width="15.7109375" style="104" customWidth="1"/>
    <col min="8965" max="8965" width="13.7109375" style="104" customWidth="1"/>
    <col min="8966" max="8968" width="15.7109375" style="104" customWidth="1"/>
    <col min="8969" max="8969" width="1.7109375" style="104" customWidth="1"/>
    <col min="8970" max="9216" width="9.140625" style="104"/>
    <col min="9217" max="9217" width="1.7109375" style="104" customWidth="1"/>
    <col min="9218" max="9218" width="9.140625" style="104"/>
    <col min="9219" max="9220" width="15.7109375" style="104" customWidth="1"/>
    <col min="9221" max="9221" width="13.7109375" style="104" customWidth="1"/>
    <col min="9222" max="9224" width="15.7109375" style="104" customWidth="1"/>
    <col min="9225" max="9225" width="1.7109375" style="104" customWidth="1"/>
    <col min="9226" max="9472" width="9.140625" style="104"/>
    <col min="9473" max="9473" width="1.7109375" style="104" customWidth="1"/>
    <col min="9474" max="9474" width="9.140625" style="104"/>
    <col min="9475" max="9476" width="15.7109375" style="104" customWidth="1"/>
    <col min="9477" max="9477" width="13.7109375" style="104" customWidth="1"/>
    <col min="9478" max="9480" width="15.7109375" style="104" customWidth="1"/>
    <col min="9481" max="9481" width="1.7109375" style="104" customWidth="1"/>
    <col min="9482" max="9728" width="9.140625" style="104"/>
    <col min="9729" max="9729" width="1.7109375" style="104" customWidth="1"/>
    <col min="9730" max="9730" width="9.140625" style="104"/>
    <col min="9731" max="9732" width="15.7109375" style="104" customWidth="1"/>
    <col min="9733" max="9733" width="13.7109375" style="104" customWidth="1"/>
    <col min="9734" max="9736" width="15.7109375" style="104" customWidth="1"/>
    <col min="9737" max="9737" width="1.7109375" style="104" customWidth="1"/>
    <col min="9738" max="9984" width="9.140625" style="104"/>
    <col min="9985" max="9985" width="1.7109375" style="104" customWidth="1"/>
    <col min="9986" max="9986" width="9.140625" style="104"/>
    <col min="9987" max="9988" width="15.7109375" style="104" customWidth="1"/>
    <col min="9989" max="9989" width="13.7109375" style="104" customWidth="1"/>
    <col min="9990" max="9992" width="15.7109375" style="104" customWidth="1"/>
    <col min="9993" max="9993" width="1.7109375" style="104" customWidth="1"/>
    <col min="9994" max="10240" width="9.140625" style="104"/>
    <col min="10241" max="10241" width="1.7109375" style="104" customWidth="1"/>
    <col min="10242" max="10242" width="9.140625" style="104"/>
    <col min="10243" max="10244" width="15.7109375" style="104" customWidth="1"/>
    <col min="10245" max="10245" width="13.7109375" style="104" customWidth="1"/>
    <col min="10246" max="10248" width="15.7109375" style="104" customWidth="1"/>
    <col min="10249" max="10249" width="1.7109375" style="104" customWidth="1"/>
    <col min="10250" max="10496" width="9.140625" style="104"/>
    <col min="10497" max="10497" width="1.7109375" style="104" customWidth="1"/>
    <col min="10498" max="10498" width="9.140625" style="104"/>
    <col min="10499" max="10500" width="15.7109375" style="104" customWidth="1"/>
    <col min="10501" max="10501" width="13.7109375" style="104" customWidth="1"/>
    <col min="10502" max="10504" width="15.7109375" style="104" customWidth="1"/>
    <col min="10505" max="10505" width="1.7109375" style="104" customWidth="1"/>
    <col min="10506" max="10752" width="9.140625" style="104"/>
    <col min="10753" max="10753" width="1.7109375" style="104" customWidth="1"/>
    <col min="10754" max="10754" width="9.140625" style="104"/>
    <col min="10755" max="10756" width="15.7109375" style="104" customWidth="1"/>
    <col min="10757" max="10757" width="13.7109375" style="104" customWidth="1"/>
    <col min="10758" max="10760" width="15.7109375" style="104" customWidth="1"/>
    <col min="10761" max="10761" width="1.7109375" style="104" customWidth="1"/>
    <col min="10762" max="11008" width="9.140625" style="104"/>
    <col min="11009" max="11009" width="1.7109375" style="104" customWidth="1"/>
    <col min="11010" max="11010" width="9.140625" style="104"/>
    <col min="11011" max="11012" width="15.7109375" style="104" customWidth="1"/>
    <col min="11013" max="11013" width="13.7109375" style="104" customWidth="1"/>
    <col min="11014" max="11016" width="15.7109375" style="104" customWidth="1"/>
    <col min="11017" max="11017" width="1.7109375" style="104" customWidth="1"/>
    <col min="11018" max="11264" width="9.140625" style="104"/>
    <col min="11265" max="11265" width="1.7109375" style="104" customWidth="1"/>
    <col min="11266" max="11266" width="9.140625" style="104"/>
    <col min="11267" max="11268" width="15.7109375" style="104" customWidth="1"/>
    <col min="11269" max="11269" width="13.7109375" style="104" customWidth="1"/>
    <col min="11270" max="11272" width="15.7109375" style="104" customWidth="1"/>
    <col min="11273" max="11273" width="1.7109375" style="104" customWidth="1"/>
    <col min="11274" max="11520" width="9.140625" style="104"/>
    <col min="11521" max="11521" width="1.7109375" style="104" customWidth="1"/>
    <col min="11522" max="11522" width="9.140625" style="104"/>
    <col min="11523" max="11524" width="15.7109375" style="104" customWidth="1"/>
    <col min="11525" max="11525" width="13.7109375" style="104" customWidth="1"/>
    <col min="11526" max="11528" width="15.7109375" style="104" customWidth="1"/>
    <col min="11529" max="11529" width="1.7109375" style="104" customWidth="1"/>
    <col min="11530" max="11776" width="9.140625" style="104"/>
    <col min="11777" max="11777" width="1.7109375" style="104" customWidth="1"/>
    <col min="11778" max="11778" width="9.140625" style="104"/>
    <col min="11779" max="11780" width="15.7109375" style="104" customWidth="1"/>
    <col min="11781" max="11781" width="13.7109375" style="104" customWidth="1"/>
    <col min="11782" max="11784" width="15.7109375" style="104" customWidth="1"/>
    <col min="11785" max="11785" width="1.7109375" style="104" customWidth="1"/>
    <col min="11786" max="12032" width="9.140625" style="104"/>
    <col min="12033" max="12033" width="1.7109375" style="104" customWidth="1"/>
    <col min="12034" max="12034" width="9.140625" style="104"/>
    <col min="12035" max="12036" width="15.7109375" style="104" customWidth="1"/>
    <col min="12037" max="12037" width="13.7109375" style="104" customWidth="1"/>
    <col min="12038" max="12040" width="15.7109375" style="104" customWidth="1"/>
    <col min="12041" max="12041" width="1.7109375" style="104" customWidth="1"/>
    <col min="12042" max="12288" width="9.140625" style="104"/>
    <col min="12289" max="12289" width="1.7109375" style="104" customWidth="1"/>
    <col min="12290" max="12290" width="9.140625" style="104"/>
    <col min="12291" max="12292" width="15.7109375" style="104" customWidth="1"/>
    <col min="12293" max="12293" width="13.7109375" style="104" customWidth="1"/>
    <col min="12294" max="12296" width="15.7109375" style="104" customWidth="1"/>
    <col min="12297" max="12297" width="1.7109375" style="104" customWidth="1"/>
    <col min="12298" max="12544" width="9.140625" style="104"/>
    <col min="12545" max="12545" width="1.7109375" style="104" customWidth="1"/>
    <col min="12546" max="12546" width="9.140625" style="104"/>
    <col min="12547" max="12548" width="15.7109375" style="104" customWidth="1"/>
    <col min="12549" max="12549" width="13.7109375" style="104" customWidth="1"/>
    <col min="12550" max="12552" width="15.7109375" style="104" customWidth="1"/>
    <col min="12553" max="12553" width="1.7109375" style="104" customWidth="1"/>
    <col min="12554" max="12800" width="9.140625" style="104"/>
    <col min="12801" max="12801" width="1.7109375" style="104" customWidth="1"/>
    <col min="12802" max="12802" width="9.140625" style="104"/>
    <col min="12803" max="12804" width="15.7109375" style="104" customWidth="1"/>
    <col min="12805" max="12805" width="13.7109375" style="104" customWidth="1"/>
    <col min="12806" max="12808" width="15.7109375" style="104" customWidth="1"/>
    <col min="12809" max="12809" width="1.7109375" style="104" customWidth="1"/>
    <col min="12810" max="13056" width="9.140625" style="104"/>
    <col min="13057" max="13057" width="1.7109375" style="104" customWidth="1"/>
    <col min="13058" max="13058" width="9.140625" style="104"/>
    <col min="13059" max="13060" width="15.7109375" style="104" customWidth="1"/>
    <col min="13061" max="13061" width="13.7109375" style="104" customWidth="1"/>
    <col min="13062" max="13064" width="15.7109375" style="104" customWidth="1"/>
    <col min="13065" max="13065" width="1.7109375" style="104" customWidth="1"/>
    <col min="13066" max="13312" width="9.140625" style="104"/>
    <col min="13313" max="13313" width="1.7109375" style="104" customWidth="1"/>
    <col min="13314" max="13314" width="9.140625" style="104"/>
    <col min="13315" max="13316" width="15.7109375" style="104" customWidth="1"/>
    <col min="13317" max="13317" width="13.7109375" style="104" customWidth="1"/>
    <col min="13318" max="13320" width="15.7109375" style="104" customWidth="1"/>
    <col min="13321" max="13321" width="1.7109375" style="104" customWidth="1"/>
    <col min="13322" max="13568" width="9.140625" style="104"/>
    <col min="13569" max="13569" width="1.7109375" style="104" customWidth="1"/>
    <col min="13570" max="13570" width="9.140625" style="104"/>
    <col min="13571" max="13572" width="15.7109375" style="104" customWidth="1"/>
    <col min="13573" max="13573" width="13.7109375" style="104" customWidth="1"/>
    <col min="13574" max="13576" width="15.7109375" style="104" customWidth="1"/>
    <col min="13577" max="13577" width="1.7109375" style="104" customWidth="1"/>
    <col min="13578" max="13824" width="9.140625" style="104"/>
    <col min="13825" max="13825" width="1.7109375" style="104" customWidth="1"/>
    <col min="13826" max="13826" width="9.140625" style="104"/>
    <col min="13827" max="13828" width="15.7109375" style="104" customWidth="1"/>
    <col min="13829" max="13829" width="13.7109375" style="104" customWidth="1"/>
    <col min="13830" max="13832" width="15.7109375" style="104" customWidth="1"/>
    <col min="13833" max="13833" width="1.7109375" style="104" customWidth="1"/>
    <col min="13834" max="14080" width="9.140625" style="104"/>
    <col min="14081" max="14081" width="1.7109375" style="104" customWidth="1"/>
    <col min="14082" max="14082" width="9.140625" style="104"/>
    <col min="14083" max="14084" width="15.7109375" style="104" customWidth="1"/>
    <col min="14085" max="14085" width="13.7109375" style="104" customWidth="1"/>
    <col min="14086" max="14088" width="15.7109375" style="104" customWidth="1"/>
    <col min="14089" max="14089" width="1.7109375" style="104" customWidth="1"/>
    <col min="14090" max="14336" width="9.140625" style="104"/>
    <col min="14337" max="14337" width="1.7109375" style="104" customWidth="1"/>
    <col min="14338" max="14338" width="9.140625" style="104"/>
    <col min="14339" max="14340" width="15.7109375" style="104" customWidth="1"/>
    <col min="14341" max="14341" width="13.7109375" style="104" customWidth="1"/>
    <col min="14342" max="14344" width="15.7109375" style="104" customWidth="1"/>
    <col min="14345" max="14345" width="1.7109375" style="104" customWidth="1"/>
    <col min="14346" max="14592" width="9.140625" style="104"/>
    <col min="14593" max="14593" width="1.7109375" style="104" customWidth="1"/>
    <col min="14594" max="14594" width="9.140625" style="104"/>
    <col min="14595" max="14596" width="15.7109375" style="104" customWidth="1"/>
    <col min="14597" max="14597" width="13.7109375" style="104" customWidth="1"/>
    <col min="14598" max="14600" width="15.7109375" style="104" customWidth="1"/>
    <col min="14601" max="14601" width="1.7109375" style="104" customWidth="1"/>
    <col min="14602" max="14848" width="9.140625" style="104"/>
    <col min="14849" max="14849" width="1.7109375" style="104" customWidth="1"/>
    <col min="14850" max="14850" width="9.140625" style="104"/>
    <col min="14851" max="14852" width="15.7109375" style="104" customWidth="1"/>
    <col min="14853" max="14853" width="13.7109375" style="104" customWidth="1"/>
    <col min="14854" max="14856" width="15.7109375" style="104" customWidth="1"/>
    <col min="14857" max="14857" width="1.7109375" style="104" customWidth="1"/>
    <col min="14858" max="15104" width="9.140625" style="104"/>
    <col min="15105" max="15105" width="1.7109375" style="104" customWidth="1"/>
    <col min="15106" max="15106" width="9.140625" style="104"/>
    <col min="15107" max="15108" width="15.7109375" style="104" customWidth="1"/>
    <col min="15109" max="15109" width="13.7109375" style="104" customWidth="1"/>
    <col min="15110" max="15112" width="15.7109375" style="104" customWidth="1"/>
    <col min="15113" max="15113" width="1.7109375" style="104" customWidth="1"/>
    <col min="15114" max="15360" width="9.140625" style="104"/>
    <col min="15361" max="15361" width="1.7109375" style="104" customWidth="1"/>
    <col min="15362" max="15362" width="9.140625" style="104"/>
    <col min="15363" max="15364" width="15.7109375" style="104" customWidth="1"/>
    <col min="15365" max="15365" width="13.7109375" style="104" customWidth="1"/>
    <col min="15366" max="15368" width="15.7109375" style="104" customWidth="1"/>
    <col min="15369" max="15369" width="1.7109375" style="104" customWidth="1"/>
    <col min="15370" max="15616" width="9.140625" style="104"/>
    <col min="15617" max="15617" width="1.7109375" style="104" customWidth="1"/>
    <col min="15618" max="15618" width="9.140625" style="104"/>
    <col min="15619" max="15620" width="15.7109375" style="104" customWidth="1"/>
    <col min="15621" max="15621" width="13.7109375" style="104" customWidth="1"/>
    <col min="15622" max="15624" width="15.7109375" style="104" customWidth="1"/>
    <col min="15625" max="15625" width="1.7109375" style="104" customWidth="1"/>
    <col min="15626" max="15872" width="9.140625" style="104"/>
    <col min="15873" max="15873" width="1.7109375" style="104" customWidth="1"/>
    <col min="15874" max="15874" width="9.140625" style="104"/>
    <col min="15875" max="15876" width="15.7109375" style="104" customWidth="1"/>
    <col min="15877" max="15877" width="13.7109375" style="104" customWidth="1"/>
    <col min="15878" max="15880" width="15.7109375" style="104" customWidth="1"/>
    <col min="15881" max="15881" width="1.7109375" style="104" customWidth="1"/>
    <col min="15882" max="16128" width="9.140625" style="104"/>
    <col min="16129" max="16129" width="1.7109375" style="104" customWidth="1"/>
    <col min="16130" max="16130" width="9.140625" style="104"/>
    <col min="16131" max="16132" width="15.7109375" style="104" customWidth="1"/>
    <col min="16133" max="16133" width="13.7109375" style="104" customWidth="1"/>
    <col min="16134" max="16136" width="15.7109375" style="104" customWidth="1"/>
    <col min="16137" max="16137" width="1.7109375" style="104" customWidth="1"/>
    <col min="16138" max="16384" width="9.140625" style="104"/>
  </cols>
  <sheetData>
    <row r="1" spans="1:17" s="309" customFormat="1" ht="15" x14ac:dyDescent="0.2">
      <c r="A1" s="333"/>
      <c r="B1" s="449"/>
      <c r="C1" s="449"/>
      <c r="D1" s="449"/>
      <c r="E1" s="449"/>
      <c r="F1" s="449"/>
      <c r="G1" s="449"/>
      <c r="H1" s="449"/>
      <c r="I1" s="333"/>
    </row>
    <row r="2" spans="1:17" s="309" customFormat="1" ht="15.75" x14ac:dyDescent="0.25">
      <c r="A2" s="333"/>
      <c r="B2" s="334" t="s">
        <v>321</v>
      </c>
      <c r="C2" s="334"/>
      <c r="D2" s="334"/>
      <c r="E2" s="334"/>
      <c r="F2" s="334"/>
      <c r="G2" s="336"/>
      <c r="H2" s="336" t="str">
        <f>"SHEET    OF   "&amp;english_quan!L1</f>
        <v xml:space="preserve">SHEET    OF   </v>
      </c>
      <c r="I2" s="333"/>
    </row>
    <row r="3" spans="1:17" s="309" customFormat="1" ht="15.75" x14ac:dyDescent="0.25">
      <c r="A3" s="333"/>
      <c r="B3" s="334" t="s">
        <v>569</v>
      </c>
      <c r="C3" s="334"/>
      <c r="D3" s="334"/>
      <c r="E3" s="334"/>
      <c r="F3" s="334"/>
      <c r="G3" s="334"/>
      <c r="H3" s="334"/>
      <c r="I3" s="333"/>
    </row>
    <row r="4" spans="1:17" s="309" customFormat="1" ht="15.75" x14ac:dyDescent="0.25">
      <c r="A4" s="333"/>
      <c r="B4" s="334" t="s">
        <v>697</v>
      </c>
      <c r="C4" s="334"/>
      <c r="D4" s="334"/>
      <c r="E4" s="334"/>
      <c r="F4" s="334"/>
      <c r="H4" s="336" t="s">
        <v>531</v>
      </c>
      <c r="I4" s="333"/>
    </row>
    <row r="5" spans="1:17" s="309" customFormat="1" ht="15" x14ac:dyDescent="0.2">
      <c r="A5" s="333"/>
      <c r="B5" s="333"/>
      <c r="C5" s="333"/>
      <c r="D5" s="333"/>
      <c r="E5" s="333"/>
      <c r="F5" s="333"/>
      <c r="G5" s="333"/>
      <c r="H5" s="333"/>
      <c r="I5" s="333"/>
    </row>
    <row r="6" spans="1:17" s="313" customFormat="1" ht="30" x14ac:dyDescent="0.4">
      <c r="A6" s="340"/>
      <c r="B6" s="339" t="s">
        <v>549</v>
      </c>
      <c r="C6" s="339"/>
      <c r="D6" s="339"/>
      <c r="E6" s="339"/>
      <c r="F6" s="339"/>
      <c r="G6" s="339"/>
      <c r="H6" s="339"/>
      <c r="I6" s="340"/>
    </row>
    <row r="7" spans="1:17" s="309" customFormat="1" ht="15" x14ac:dyDescent="0.2">
      <c r="A7" s="333"/>
      <c r="B7" s="333"/>
      <c r="C7" s="333"/>
      <c r="D7" s="333"/>
      <c r="E7" s="333"/>
      <c r="F7" s="333"/>
      <c r="G7" s="333"/>
      <c r="H7" s="333"/>
      <c r="I7" s="333"/>
    </row>
    <row r="8" spans="1:17" s="316" customFormat="1" ht="14.25" customHeight="1" x14ac:dyDescent="0.25">
      <c r="A8" s="427"/>
      <c r="B8" s="1516" t="s">
        <v>274</v>
      </c>
      <c r="C8" s="1516" t="s">
        <v>366</v>
      </c>
      <c r="D8" s="1516" t="s">
        <v>366</v>
      </c>
      <c r="E8" s="1516" t="s">
        <v>367</v>
      </c>
      <c r="F8" s="450"/>
      <c r="G8" s="1519" t="s">
        <v>543</v>
      </c>
      <c r="H8" s="1513" t="s">
        <v>546</v>
      </c>
      <c r="I8" s="427"/>
    </row>
    <row r="9" spans="1:17" s="316" customFormat="1" ht="15" x14ac:dyDescent="0.25">
      <c r="A9" s="427"/>
      <c r="B9" s="1517"/>
      <c r="C9" s="1517"/>
      <c r="D9" s="1517"/>
      <c r="E9" s="1517"/>
      <c r="F9" s="451" t="s">
        <v>277</v>
      </c>
      <c r="G9" s="1520"/>
      <c r="H9" s="1514"/>
      <c r="I9" s="427"/>
    </row>
    <row r="10" spans="1:17" s="316" customFormat="1" ht="15" x14ac:dyDescent="0.25">
      <c r="A10" s="427"/>
      <c r="B10" s="1518"/>
      <c r="C10" s="1518"/>
      <c r="D10" s="1518"/>
      <c r="E10" s="1518"/>
      <c r="F10" s="451"/>
      <c r="G10" s="1521"/>
      <c r="H10" s="1515"/>
      <c r="I10" s="427"/>
    </row>
    <row r="11" spans="1:17" s="316" customFormat="1" ht="15" x14ac:dyDescent="0.2">
      <c r="A11" s="427"/>
      <c r="B11" s="947" t="s">
        <v>329</v>
      </c>
      <c r="C11" s="961">
        <v>40720</v>
      </c>
      <c r="D11" s="345">
        <v>40872</v>
      </c>
      <c r="E11" s="947" t="s">
        <v>206</v>
      </c>
      <c r="F11" s="1124">
        <f>+D11-C11</f>
        <v>152</v>
      </c>
      <c r="G11" s="344"/>
      <c r="H11" s="346">
        <f>G19</f>
        <v>450</v>
      </c>
      <c r="I11" s="427"/>
      <c r="K11" s="309"/>
      <c r="L11" s="309"/>
      <c r="M11" s="309"/>
      <c r="N11" s="309"/>
    </row>
    <row r="12" spans="1:17" s="309" customFormat="1" ht="15" x14ac:dyDescent="0.2">
      <c r="A12" s="333"/>
      <c r="B12" s="947"/>
      <c r="C12" s="345"/>
      <c r="D12" s="345"/>
      <c r="E12" s="947"/>
      <c r="F12" s="344"/>
      <c r="G12" s="344"/>
      <c r="H12" s="346"/>
      <c r="I12" s="333"/>
      <c r="P12" s="316"/>
      <c r="Q12" s="316"/>
    </row>
    <row r="13" spans="1:17" s="309" customFormat="1" ht="15" x14ac:dyDescent="0.2">
      <c r="A13" s="333"/>
      <c r="B13" s="947"/>
      <c r="C13" s="345"/>
      <c r="D13" s="345"/>
      <c r="E13" s="947"/>
      <c r="F13" s="318"/>
      <c r="G13" s="344">
        <v>0</v>
      </c>
      <c r="H13" s="346"/>
      <c r="I13" s="333"/>
      <c r="P13" s="316"/>
      <c r="Q13" s="316"/>
    </row>
    <row r="14" spans="1:17" s="309" customFormat="1" ht="15" x14ac:dyDescent="0.2">
      <c r="A14" s="333"/>
      <c r="B14" s="947"/>
      <c r="C14" s="345"/>
      <c r="D14" s="345"/>
      <c r="E14" s="947"/>
      <c r="F14" s="318"/>
      <c r="G14" s="344"/>
      <c r="H14" s="580"/>
      <c r="I14" s="333"/>
      <c r="Q14" s="316"/>
    </row>
    <row r="15" spans="1:17" s="309" customFormat="1" ht="15" x14ac:dyDescent="0.2">
      <c r="A15" s="333"/>
      <c r="B15" s="947"/>
      <c r="C15" s="345"/>
      <c r="D15" s="345"/>
      <c r="E15" s="947"/>
      <c r="F15" s="318"/>
      <c r="G15" s="344">
        <v>0</v>
      </c>
      <c r="H15" s="580"/>
      <c r="I15" s="333"/>
      <c r="Q15" s="316"/>
    </row>
    <row r="16" spans="1:17" s="309" customFormat="1" ht="15" x14ac:dyDescent="0.2">
      <c r="A16" s="333"/>
      <c r="B16" s="947"/>
      <c r="C16" s="345"/>
      <c r="D16" s="345"/>
      <c r="E16" s="947"/>
      <c r="F16" s="318"/>
      <c r="G16" s="344"/>
      <c r="H16" s="580"/>
      <c r="I16" s="333"/>
      <c r="Q16" s="316"/>
    </row>
    <row r="17" spans="1:9" s="309" customFormat="1" ht="15" x14ac:dyDescent="0.2">
      <c r="A17" s="333"/>
      <c r="B17" s="947"/>
      <c r="C17" s="453"/>
      <c r="D17" s="453"/>
      <c r="E17" s="317"/>
      <c r="F17" s="317"/>
      <c r="G17" s="344"/>
      <c r="H17" s="580"/>
      <c r="I17" s="333"/>
    </row>
    <row r="18" spans="1:9" s="309" customFormat="1" ht="15" x14ac:dyDescent="0.2">
      <c r="A18" s="333"/>
      <c r="B18" s="947"/>
      <c r="C18" s="453"/>
      <c r="D18" s="453"/>
      <c r="E18" s="317"/>
      <c r="F18" s="317"/>
      <c r="G18" s="344"/>
      <c r="H18" s="580" t="s">
        <v>19</v>
      </c>
      <c r="I18" s="333"/>
    </row>
    <row r="19" spans="1:9" s="309" customFormat="1" ht="15" x14ac:dyDescent="0.2">
      <c r="A19" s="333"/>
      <c r="B19" s="947"/>
      <c r="C19" s="956" t="s">
        <v>548</v>
      </c>
      <c r="D19" s="453"/>
      <c r="E19" s="317"/>
      <c r="F19" s="955" t="s">
        <v>547</v>
      </c>
      <c r="G19" s="344">
        <v>450</v>
      </c>
      <c r="H19" s="580"/>
      <c r="I19" s="333"/>
    </row>
    <row r="20" spans="1:9" s="309" customFormat="1" ht="15" x14ac:dyDescent="0.2">
      <c r="A20" s="333"/>
      <c r="B20" s="947"/>
      <c r="C20" s="453"/>
      <c r="D20" s="453"/>
      <c r="E20" s="317"/>
      <c r="F20" s="318"/>
      <c r="G20" s="344"/>
      <c r="H20" s="580"/>
      <c r="I20" s="333"/>
    </row>
    <row r="21" spans="1:9" s="309" customFormat="1" ht="15" x14ac:dyDescent="0.2">
      <c r="A21" s="333"/>
      <c r="B21" s="947"/>
      <c r="C21" s="453"/>
      <c r="D21" s="453"/>
      <c r="E21" s="317"/>
      <c r="F21" s="318"/>
      <c r="G21" s="344"/>
      <c r="H21" s="580"/>
      <c r="I21" s="333"/>
    </row>
    <row r="22" spans="1:9" s="309" customFormat="1" ht="15" x14ac:dyDescent="0.2">
      <c r="A22" s="333"/>
      <c r="B22" s="947"/>
      <c r="C22" s="453"/>
      <c r="D22" s="453"/>
      <c r="E22" s="317"/>
      <c r="F22" s="986"/>
      <c r="G22" s="344"/>
      <c r="H22" s="580"/>
      <c r="I22" s="333"/>
    </row>
    <row r="23" spans="1:9" s="309" customFormat="1" ht="15" x14ac:dyDescent="0.2">
      <c r="A23" s="333"/>
      <c r="B23" s="947"/>
      <c r="C23" s="453"/>
      <c r="D23" s="453"/>
      <c r="E23" s="317"/>
      <c r="F23" s="318"/>
      <c r="G23" s="344"/>
      <c r="H23" s="580"/>
      <c r="I23" s="333"/>
    </row>
    <row r="24" spans="1:9" s="309" customFormat="1" ht="15" x14ac:dyDescent="0.2">
      <c r="A24" s="333"/>
      <c r="B24" s="947"/>
      <c r="C24" s="453"/>
      <c r="D24" s="453"/>
      <c r="E24" s="317"/>
      <c r="F24" s="318"/>
      <c r="G24" s="344"/>
      <c r="H24" s="580"/>
      <c r="I24" s="333"/>
    </row>
    <row r="25" spans="1:9" s="309" customFormat="1" ht="15" x14ac:dyDescent="0.2">
      <c r="A25" s="333"/>
      <c r="B25" s="947"/>
      <c r="C25" s="453"/>
      <c r="D25" s="453"/>
      <c r="E25" s="317"/>
      <c r="F25" s="318"/>
      <c r="G25" s="344"/>
      <c r="H25" s="580"/>
      <c r="I25" s="333"/>
    </row>
    <row r="26" spans="1:9" s="309" customFormat="1" ht="15" x14ac:dyDescent="0.2">
      <c r="A26" s="333"/>
      <c r="B26" s="947"/>
      <c r="C26" s="453"/>
      <c r="D26" s="453"/>
      <c r="E26" s="317"/>
      <c r="F26" s="318"/>
      <c r="G26" s="344"/>
      <c r="H26" s="580"/>
      <c r="I26" s="333"/>
    </row>
    <row r="27" spans="1:9" s="309" customFormat="1" ht="15" x14ac:dyDescent="0.2">
      <c r="A27" s="333"/>
      <c r="B27" s="947"/>
      <c r="C27" s="453"/>
      <c r="D27" s="453"/>
      <c r="E27" s="317"/>
      <c r="F27" s="318"/>
      <c r="G27" s="344"/>
      <c r="H27" s="580"/>
      <c r="I27" s="333"/>
    </row>
    <row r="28" spans="1:9" s="309" customFormat="1" ht="15" x14ac:dyDescent="0.2">
      <c r="A28" s="333"/>
      <c r="B28" s="317"/>
      <c r="C28" s="453"/>
      <c r="D28" s="453"/>
      <c r="E28" s="317"/>
      <c r="F28" s="317"/>
      <c r="G28" s="344"/>
      <c r="H28" s="580"/>
      <c r="I28" s="333"/>
    </row>
    <row r="29" spans="1:9" s="309" customFormat="1" ht="15" x14ac:dyDescent="0.2">
      <c r="A29" s="333"/>
      <c r="B29" s="470"/>
      <c r="C29" s="453"/>
      <c r="D29" s="453"/>
      <c r="E29" s="317"/>
      <c r="F29" s="317"/>
      <c r="G29" s="344"/>
      <c r="H29" s="580"/>
      <c r="I29" s="333"/>
    </row>
    <row r="30" spans="1:9" s="309" customFormat="1" ht="15" x14ac:dyDescent="0.2">
      <c r="A30" s="333"/>
      <c r="B30" s="470"/>
      <c r="C30" s="956"/>
      <c r="D30" s="453"/>
      <c r="E30" s="317"/>
      <c r="F30" s="955"/>
      <c r="G30" s="344"/>
      <c r="H30" s="580"/>
      <c r="I30" s="333"/>
    </row>
    <row r="31" spans="1:9" s="309" customFormat="1" ht="15" x14ac:dyDescent="0.2">
      <c r="A31" s="333"/>
      <c r="B31" s="317"/>
      <c r="C31" s="453"/>
      <c r="D31" s="453"/>
      <c r="E31" s="317"/>
      <c r="F31" s="318"/>
      <c r="G31" s="344"/>
      <c r="H31" s="580"/>
      <c r="I31" s="333"/>
    </row>
    <row r="32" spans="1:9" s="309" customFormat="1" ht="15" x14ac:dyDescent="0.2">
      <c r="A32" s="333"/>
      <c r="B32" s="470"/>
      <c r="C32" s="453"/>
      <c r="D32" s="453"/>
      <c r="E32" s="317"/>
      <c r="F32" s="318"/>
      <c r="G32" s="344"/>
      <c r="H32" s="580"/>
      <c r="I32" s="333"/>
    </row>
    <row r="33" spans="1:9" s="309" customFormat="1" ht="15" x14ac:dyDescent="0.2">
      <c r="A33" s="333"/>
      <c r="B33" s="954"/>
      <c r="C33" s="453"/>
      <c r="D33" s="453"/>
      <c r="E33" s="317"/>
      <c r="F33" s="318"/>
      <c r="G33" s="344"/>
      <c r="H33" s="580"/>
      <c r="I33" s="333"/>
    </row>
    <row r="34" spans="1:9" s="309" customFormat="1" ht="15" x14ac:dyDescent="0.2">
      <c r="A34" s="333"/>
      <c r="B34" s="954"/>
      <c r="C34" s="453"/>
      <c r="D34" s="453"/>
      <c r="E34" s="317"/>
      <c r="F34" s="318"/>
      <c r="G34" s="344"/>
      <c r="H34" s="580"/>
      <c r="I34" s="333"/>
    </row>
    <row r="35" spans="1:9" s="309" customFormat="1" ht="15" x14ac:dyDescent="0.2">
      <c r="A35" s="333"/>
      <c r="B35" s="470"/>
      <c r="C35" s="453"/>
      <c r="D35" s="453"/>
      <c r="E35" s="317"/>
      <c r="F35" s="317"/>
      <c r="G35" s="344"/>
      <c r="H35" s="580"/>
      <c r="I35" s="333"/>
    </row>
    <row r="36" spans="1:9" s="309" customFormat="1" ht="15" x14ac:dyDescent="0.2">
      <c r="A36" s="333"/>
      <c r="B36" s="470"/>
      <c r="C36" s="453"/>
      <c r="D36" s="453"/>
      <c r="E36" s="317"/>
      <c r="F36" s="317"/>
      <c r="G36" s="344"/>
      <c r="H36" s="346"/>
      <c r="I36" s="333"/>
    </row>
    <row r="37" spans="1:9" s="309" customFormat="1" ht="15" x14ac:dyDescent="0.2">
      <c r="A37" s="333"/>
      <c r="B37" s="470"/>
      <c r="C37" s="453"/>
      <c r="D37" s="453"/>
      <c r="E37" s="317"/>
      <c r="F37" s="318"/>
      <c r="G37" s="344"/>
      <c r="H37" s="346"/>
      <c r="I37" s="333"/>
    </row>
    <row r="38" spans="1:9" s="309" customFormat="1" ht="15" x14ac:dyDescent="0.2">
      <c r="A38" s="333"/>
      <c r="B38" s="470"/>
      <c r="C38" s="453"/>
      <c r="D38" s="453"/>
      <c r="E38" s="317"/>
      <c r="F38" s="318"/>
      <c r="G38" s="344"/>
      <c r="H38" s="346"/>
      <c r="I38" s="333"/>
    </row>
    <row r="39" spans="1:9" s="309" customFormat="1" ht="15" x14ac:dyDescent="0.2">
      <c r="A39" s="333"/>
      <c r="B39" s="470"/>
      <c r="C39" s="453"/>
      <c r="D39" s="453"/>
      <c r="E39" s="452"/>
      <c r="F39" s="344"/>
      <c r="G39" s="344"/>
      <c r="H39" s="346">
        <f t="shared" ref="H39:H45" si="0">SUM(IF(G39=0,F39,F39*G39))</f>
        <v>0</v>
      </c>
      <c r="I39" s="333"/>
    </row>
    <row r="40" spans="1:9" s="309" customFormat="1" ht="15" x14ac:dyDescent="0.2">
      <c r="A40" s="333"/>
      <c r="B40" s="470"/>
      <c r="C40" s="453"/>
      <c r="D40" s="453"/>
      <c r="E40" s="452"/>
      <c r="F40" s="344"/>
      <c r="G40" s="344"/>
      <c r="H40" s="346">
        <f t="shared" si="0"/>
        <v>0</v>
      </c>
      <c r="I40" s="333"/>
    </row>
    <row r="41" spans="1:9" s="309" customFormat="1" ht="15" x14ac:dyDescent="0.2">
      <c r="A41" s="333"/>
      <c r="B41" s="470"/>
      <c r="C41" s="453"/>
      <c r="D41" s="453"/>
      <c r="E41" s="452"/>
      <c r="F41" s="344"/>
      <c r="G41" s="344"/>
      <c r="H41" s="346">
        <f t="shared" si="0"/>
        <v>0</v>
      </c>
      <c r="I41" s="333"/>
    </row>
    <row r="42" spans="1:9" s="309" customFormat="1" ht="15" x14ac:dyDescent="0.2">
      <c r="A42" s="333"/>
      <c r="B42" s="470"/>
      <c r="C42" s="453"/>
      <c r="D42" s="453"/>
      <c r="E42" s="452"/>
      <c r="F42" s="344"/>
      <c r="G42" s="344"/>
      <c r="H42" s="346">
        <f t="shared" si="0"/>
        <v>0</v>
      </c>
      <c r="I42" s="333"/>
    </row>
    <row r="43" spans="1:9" s="309" customFormat="1" ht="15" x14ac:dyDescent="0.2">
      <c r="A43" s="333"/>
      <c r="B43" s="470"/>
      <c r="C43" s="453"/>
      <c r="D43" s="453"/>
      <c r="E43" s="452"/>
      <c r="F43" s="344"/>
      <c r="G43" s="344"/>
      <c r="H43" s="346">
        <f t="shared" si="0"/>
        <v>0</v>
      </c>
      <c r="I43" s="333"/>
    </row>
    <row r="44" spans="1:9" s="309" customFormat="1" ht="15" x14ac:dyDescent="0.2">
      <c r="A44" s="333"/>
      <c r="B44" s="470"/>
      <c r="C44" s="453"/>
      <c r="D44" s="453"/>
      <c r="E44" s="452"/>
      <c r="F44" s="344"/>
      <c r="G44" s="344"/>
      <c r="H44" s="346">
        <f t="shared" si="0"/>
        <v>0</v>
      </c>
      <c r="I44" s="333"/>
    </row>
    <row r="45" spans="1:9" s="309" customFormat="1" ht="15" x14ac:dyDescent="0.2">
      <c r="A45" s="333"/>
      <c r="B45" s="452"/>
      <c r="C45" s="453"/>
      <c r="D45" s="453"/>
      <c r="E45" s="452"/>
      <c r="F45" s="344">
        <f>D45-C45</f>
        <v>0</v>
      </c>
      <c r="G45" s="344"/>
      <c r="H45" s="346">
        <f t="shared" si="0"/>
        <v>0</v>
      </c>
      <c r="I45" s="333"/>
    </row>
    <row r="46" spans="1:9" ht="15" x14ac:dyDescent="0.2">
      <c r="A46" s="333"/>
      <c r="B46" s="454"/>
      <c r="C46" s="455"/>
      <c r="D46" s="456"/>
      <c r="E46" s="456"/>
      <c r="F46" s="456"/>
      <c r="G46" s="457"/>
      <c r="H46" s="346"/>
      <c r="I46" s="333"/>
    </row>
    <row r="47" spans="1:9" ht="18.75" customHeight="1" x14ac:dyDescent="0.2">
      <c r="A47" s="333"/>
      <c r="B47" s="458"/>
      <c r="C47" s="459"/>
      <c r="D47" s="460"/>
      <c r="E47" s="460"/>
      <c r="F47" s="460"/>
      <c r="G47" s="461"/>
      <c r="H47" s="435">
        <f>SUM(H8:H46)</f>
        <v>450</v>
      </c>
      <c r="I47" s="333"/>
    </row>
    <row r="48" spans="1:9" ht="15" x14ac:dyDescent="0.2">
      <c r="A48" s="333"/>
      <c r="B48" s="463"/>
      <c r="C48" s="463"/>
      <c r="D48" s="463"/>
      <c r="E48" s="463"/>
      <c r="F48" s="464"/>
      <c r="G48" s="461" t="s">
        <v>298</v>
      </c>
      <c r="H48" s="440">
        <f>ROUNDUP(H47/10,0)*10</f>
        <v>450</v>
      </c>
      <c r="I48" s="333"/>
    </row>
    <row r="49" spans="1:9" s="309" customFormat="1" ht="15" x14ac:dyDescent="0.2">
      <c r="A49" s="333"/>
      <c r="B49" s="353"/>
      <c r="C49" s="353"/>
      <c r="D49" s="353"/>
      <c r="E49" s="353"/>
      <c r="F49" s="353"/>
      <c r="G49" s="353"/>
      <c r="H49" s="353"/>
      <c r="I49" s="333"/>
    </row>
    <row r="50" spans="1:9" s="309" customFormat="1" ht="15" x14ac:dyDescent="0.2">
      <c r="A50" s="319"/>
      <c r="B50" s="308"/>
      <c r="C50" s="308"/>
      <c r="D50" s="308"/>
      <c r="E50" s="308"/>
      <c r="F50" s="308"/>
      <c r="G50" s="308"/>
      <c r="H50" s="308"/>
      <c r="I50" s="307"/>
    </row>
    <row r="51" spans="1:9" s="309" customFormat="1" ht="15" x14ac:dyDescent="0.2">
      <c r="A51" s="307"/>
      <c r="B51" s="314"/>
      <c r="C51" s="314"/>
      <c r="D51" s="308"/>
      <c r="E51" s="308"/>
      <c r="F51" s="308"/>
      <c r="G51" s="308"/>
      <c r="H51" s="308"/>
      <c r="I51" s="307"/>
    </row>
    <row r="52" spans="1:9" s="309" customFormat="1" ht="15" x14ac:dyDescent="0.2">
      <c r="A52" s="307"/>
      <c r="B52" s="314"/>
      <c r="C52" s="314"/>
      <c r="D52" s="307"/>
      <c r="E52" s="308"/>
      <c r="F52" s="308"/>
      <c r="G52" s="307"/>
      <c r="H52" s="307"/>
      <c r="I52" s="307"/>
    </row>
    <row r="53" spans="1:9" s="309" customFormat="1" ht="15" x14ac:dyDescent="0.2">
      <c r="A53" s="307"/>
      <c r="B53" s="314"/>
      <c r="C53" s="314"/>
      <c r="D53" s="307"/>
      <c r="E53" s="308"/>
      <c r="F53" s="308"/>
      <c r="G53" s="320"/>
      <c r="H53" s="321"/>
      <c r="I53" s="307"/>
    </row>
    <row r="54" spans="1:9" s="309" customFormat="1" ht="15" x14ac:dyDescent="0.2">
      <c r="A54" s="307"/>
      <c r="B54" s="307"/>
      <c r="C54" s="307"/>
      <c r="D54" s="307"/>
      <c r="E54" s="307"/>
      <c r="F54" s="307"/>
      <c r="G54" s="307"/>
      <c r="H54" s="307"/>
      <c r="I54" s="307"/>
    </row>
    <row r="55" spans="1:9" s="309" customFormat="1" ht="15" customHeight="1" x14ac:dyDescent="0.4">
      <c r="A55" s="311"/>
      <c r="B55" s="312"/>
      <c r="C55" s="312"/>
      <c r="D55" s="312"/>
      <c r="E55" s="312"/>
      <c r="F55" s="312"/>
      <c r="G55" s="312"/>
      <c r="H55" s="312"/>
      <c r="I55" s="311"/>
    </row>
    <row r="56" spans="1:9" s="309" customFormat="1" ht="15" x14ac:dyDescent="0.2">
      <c r="A56" s="307"/>
      <c r="B56" s="307"/>
      <c r="C56" s="307"/>
      <c r="D56" s="307"/>
      <c r="E56" s="307"/>
      <c r="F56" s="307"/>
      <c r="G56" s="307"/>
      <c r="H56" s="307"/>
      <c r="I56" s="307"/>
    </row>
    <row r="57" spans="1:9" s="309" customFormat="1" ht="15.75" x14ac:dyDescent="0.25">
      <c r="A57" s="314"/>
      <c r="B57" s="642"/>
      <c r="C57" s="642"/>
      <c r="D57" s="642"/>
      <c r="E57" s="642"/>
      <c r="F57" s="642"/>
      <c r="G57" s="642"/>
      <c r="H57" s="642"/>
      <c r="I57" s="314"/>
    </row>
    <row r="58" spans="1:9" s="309" customFormat="1" ht="15.75" x14ac:dyDescent="0.25">
      <c r="A58" s="314"/>
      <c r="B58" s="642"/>
      <c r="C58" s="642"/>
      <c r="D58" s="642"/>
      <c r="E58" s="642"/>
      <c r="F58" s="642"/>
      <c r="G58" s="642"/>
      <c r="H58" s="642"/>
      <c r="I58" s="314"/>
    </row>
    <row r="59" spans="1:9" s="309" customFormat="1" ht="15.75" x14ac:dyDescent="0.25">
      <c r="A59" s="314"/>
      <c r="B59" s="642"/>
      <c r="C59" s="642"/>
      <c r="D59" s="642"/>
      <c r="E59" s="642"/>
      <c r="F59" s="642"/>
      <c r="G59" s="642"/>
      <c r="H59" s="642"/>
      <c r="I59" s="314"/>
    </row>
    <row r="60" spans="1:9" s="309" customFormat="1" ht="15.75" x14ac:dyDescent="0.25">
      <c r="A60" s="314"/>
      <c r="B60" s="642"/>
      <c r="C60" s="642"/>
      <c r="D60" s="642"/>
      <c r="E60" s="642"/>
      <c r="F60" s="642"/>
      <c r="G60" s="642"/>
      <c r="H60" s="642"/>
      <c r="I60" s="314"/>
    </row>
    <row r="61" spans="1:9" s="309" customFormat="1" ht="15" x14ac:dyDescent="0.2">
      <c r="A61" s="307"/>
      <c r="B61" s="465"/>
      <c r="C61" s="465"/>
      <c r="D61" s="465"/>
      <c r="E61" s="465"/>
      <c r="F61" s="465"/>
      <c r="G61" s="465"/>
      <c r="H61" s="465"/>
      <c r="I61" s="307"/>
    </row>
    <row r="62" spans="1:9" s="309" customFormat="1" ht="15" x14ac:dyDescent="0.2">
      <c r="A62" s="307"/>
      <c r="B62" s="465"/>
      <c r="C62" s="465"/>
      <c r="D62" s="465"/>
      <c r="E62" s="465"/>
      <c r="F62" s="465"/>
      <c r="G62" s="465"/>
      <c r="H62" s="465"/>
      <c r="I62" s="307"/>
    </row>
    <row r="63" spans="1:9" s="309" customFormat="1" ht="15" x14ac:dyDescent="0.2">
      <c r="A63" s="307"/>
      <c r="B63" s="465"/>
      <c r="C63" s="465"/>
      <c r="D63" s="465"/>
      <c r="E63" s="465"/>
      <c r="F63" s="465"/>
      <c r="G63" s="465"/>
      <c r="H63" s="465"/>
      <c r="I63" s="307"/>
    </row>
    <row r="64" spans="1:9" s="309" customFormat="1" ht="15" x14ac:dyDescent="0.2">
      <c r="A64" s="307"/>
      <c r="B64" s="465"/>
      <c r="C64" s="465"/>
      <c r="D64" s="465"/>
      <c r="E64" s="465"/>
      <c r="F64" s="465"/>
      <c r="G64" s="465"/>
      <c r="H64" s="465"/>
      <c r="I64" s="307"/>
    </row>
    <row r="65" spans="1:9" ht="15" x14ac:dyDescent="0.2">
      <c r="A65" s="307"/>
      <c r="B65" s="465"/>
      <c r="C65" s="465"/>
      <c r="D65" s="465"/>
      <c r="E65" s="465"/>
      <c r="F65" s="465"/>
      <c r="G65" s="465"/>
      <c r="H65" s="465"/>
      <c r="I65" s="307"/>
    </row>
    <row r="66" spans="1:9" ht="15" x14ac:dyDescent="0.2">
      <c r="A66" s="307"/>
      <c r="B66" s="465"/>
      <c r="C66" s="465"/>
      <c r="D66" s="465"/>
      <c r="E66" s="465"/>
      <c r="F66" s="465"/>
      <c r="G66" s="465"/>
      <c r="H66" s="465"/>
      <c r="I66" s="307"/>
    </row>
    <row r="67" spans="1:9" ht="15" x14ac:dyDescent="0.2">
      <c r="A67" s="307"/>
      <c r="B67" s="465"/>
      <c r="C67" s="465"/>
      <c r="D67" s="465"/>
      <c r="E67" s="465"/>
      <c r="F67" s="465"/>
      <c r="G67" s="465"/>
      <c r="H67" s="465"/>
      <c r="I67" s="307"/>
    </row>
    <row r="68" spans="1:9" ht="15" x14ac:dyDescent="0.2">
      <c r="A68" s="307"/>
      <c r="B68" s="465"/>
      <c r="C68" s="465"/>
      <c r="D68" s="465"/>
      <c r="E68" s="465"/>
      <c r="F68" s="465"/>
      <c r="G68" s="465"/>
      <c r="H68" s="465"/>
      <c r="I68" s="307"/>
    </row>
    <row r="69" spans="1:9" ht="15" x14ac:dyDescent="0.2">
      <c r="A69" s="307"/>
      <c r="B69" s="465"/>
      <c r="C69" s="465"/>
      <c r="D69" s="465"/>
      <c r="E69" s="465"/>
      <c r="F69" s="465"/>
      <c r="G69" s="465"/>
      <c r="H69" s="465"/>
      <c r="I69" s="307"/>
    </row>
    <row r="70" spans="1:9" ht="15" x14ac:dyDescent="0.2">
      <c r="A70" s="307"/>
      <c r="B70" s="465"/>
      <c r="C70" s="465"/>
      <c r="D70" s="465"/>
      <c r="E70" s="465"/>
      <c r="F70" s="465"/>
      <c r="G70" s="465"/>
      <c r="H70" s="465"/>
      <c r="I70" s="307"/>
    </row>
    <row r="71" spans="1:9" ht="15" x14ac:dyDescent="0.2">
      <c r="A71" s="307"/>
      <c r="B71" s="465"/>
      <c r="C71" s="465"/>
      <c r="D71" s="465"/>
      <c r="E71" s="465"/>
      <c r="F71" s="465"/>
      <c r="G71" s="465"/>
      <c r="H71" s="465"/>
      <c r="I71" s="307"/>
    </row>
    <row r="72" spans="1:9" ht="15" x14ac:dyDescent="0.2">
      <c r="A72" s="307"/>
      <c r="B72" s="465"/>
      <c r="C72" s="465"/>
      <c r="D72" s="465"/>
      <c r="E72" s="465"/>
      <c r="F72" s="465"/>
      <c r="G72" s="465"/>
      <c r="H72" s="465"/>
      <c r="I72" s="307"/>
    </row>
    <row r="73" spans="1:9" ht="15" x14ac:dyDescent="0.2">
      <c r="A73" s="307"/>
      <c r="B73" s="465"/>
      <c r="C73" s="465"/>
      <c r="D73" s="465"/>
      <c r="E73" s="465"/>
      <c r="F73" s="465"/>
      <c r="G73" s="465"/>
      <c r="H73" s="465"/>
      <c r="I73" s="307"/>
    </row>
    <row r="74" spans="1:9" ht="15" x14ac:dyDescent="0.2">
      <c r="A74" s="307"/>
      <c r="B74" s="465"/>
      <c r="C74" s="465"/>
      <c r="D74" s="465"/>
      <c r="E74" s="465"/>
      <c r="F74" s="465"/>
      <c r="G74" s="465"/>
      <c r="H74" s="465"/>
      <c r="I74" s="307"/>
    </row>
    <row r="75" spans="1:9" ht="15" x14ac:dyDescent="0.2">
      <c r="A75" s="307"/>
      <c r="B75" s="465"/>
      <c r="C75" s="465"/>
      <c r="D75" s="465"/>
      <c r="E75" s="465"/>
      <c r="F75" s="465"/>
      <c r="G75" s="465"/>
      <c r="H75" s="465"/>
      <c r="I75" s="307"/>
    </row>
    <row r="76" spans="1:9" ht="15" x14ac:dyDescent="0.2">
      <c r="A76" s="307"/>
      <c r="B76" s="465"/>
      <c r="C76" s="465"/>
      <c r="D76" s="465"/>
      <c r="E76" s="465"/>
      <c r="F76" s="465"/>
      <c r="G76" s="465"/>
      <c r="H76" s="465"/>
      <c r="I76" s="307"/>
    </row>
    <row r="77" spans="1:9" ht="15" x14ac:dyDescent="0.2">
      <c r="A77" s="307"/>
      <c r="B77" s="465"/>
      <c r="C77" s="465"/>
      <c r="D77" s="465"/>
      <c r="E77" s="465"/>
      <c r="F77" s="465"/>
      <c r="G77" s="465"/>
      <c r="H77" s="465"/>
      <c r="I77" s="307"/>
    </row>
    <row r="78" spans="1:9" ht="15" x14ac:dyDescent="0.2">
      <c r="A78" s="307"/>
      <c r="B78" s="465"/>
      <c r="C78" s="465"/>
      <c r="D78" s="465"/>
      <c r="E78" s="465"/>
      <c r="F78" s="465"/>
      <c r="G78" s="465"/>
      <c r="H78" s="465"/>
      <c r="I78" s="307"/>
    </row>
    <row r="79" spans="1:9" ht="15" x14ac:dyDescent="0.2">
      <c r="A79" s="307"/>
      <c r="B79" s="465"/>
      <c r="C79" s="465"/>
      <c r="D79" s="465"/>
      <c r="E79" s="465"/>
      <c r="F79" s="465"/>
      <c r="G79" s="465"/>
      <c r="H79" s="465"/>
      <c r="I79" s="307"/>
    </row>
    <row r="80" spans="1:9" ht="15" x14ac:dyDescent="0.2">
      <c r="A80" s="307"/>
      <c r="B80" s="465"/>
      <c r="C80" s="465"/>
      <c r="D80" s="465"/>
      <c r="E80" s="465"/>
      <c r="F80" s="465"/>
      <c r="G80" s="465"/>
      <c r="H80" s="465"/>
      <c r="I80" s="307"/>
    </row>
    <row r="81" spans="1:9" ht="15" x14ac:dyDescent="0.2">
      <c r="A81" s="307"/>
      <c r="B81" s="465"/>
      <c r="C81" s="465"/>
      <c r="D81" s="465"/>
      <c r="E81" s="465"/>
      <c r="F81" s="465"/>
      <c r="G81" s="465"/>
      <c r="H81" s="465"/>
      <c r="I81" s="307"/>
    </row>
    <row r="82" spans="1:9" ht="15" x14ac:dyDescent="0.2">
      <c r="A82" s="307"/>
      <c r="B82" s="465"/>
      <c r="C82" s="465"/>
      <c r="D82" s="465"/>
      <c r="E82" s="465"/>
      <c r="F82" s="465"/>
      <c r="G82" s="465"/>
      <c r="H82" s="465"/>
      <c r="I82" s="307"/>
    </row>
    <row r="83" spans="1:9" ht="15" x14ac:dyDescent="0.2">
      <c r="A83" s="307"/>
      <c r="B83" s="465"/>
      <c r="C83" s="465"/>
      <c r="D83" s="465"/>
      <c r="E83" s="465"/>
      <c r="F83" s="465"/>
      <c r="G83" s="465"/>
      <c r="H83" s="465"/>
      <c r="I83" s="307"/>
    </row>
    <row r="84" spans="1:9" ht="15" x14ac:dyDescent="0.2">
      <c r="A84" s="307"/>
      <c r="B84" s="465"/>
      <c r="C84" s="465"/>
      <c r="D84" s="465"/>
      <c r="E84" s="465"/>
      <c r="F84" s="465"/>
      <c r="G84" s="465"/>
      <c r="H84" s="465"/>
      <c r="I84" s="307"/>
    </row>
    <row r="85" spans="1:9" ht="15" x14ac:dyDescent="0.2">
      <c r="A85" s="307"/>
      <c r="B85" s="465"/>
      <c r="C85" s="465"/>
      <c r="D85" s="465"/>
      <c r="E85" s="465"/>
      <c r="F85" s="465"/>
      <c r="G85" s="465"/>
      <c r="H85" s="465"/>
      <c r="I85" s="307"/>
    </row>
    <row r="86" spans="1:9" ht="15" x14ac:dyDescent="0.2">
      <c r="A86" s="307"/>
      <c r="B86" s="465"/>
      <c r="C86" s="465"/>
      <c r="D86" s="465"/>
      <c r="E86" s="465"/>
      <c r="F86" s="465"/>
      <c r="G86" s="465"/>
      <c r="H86" s="465"/>
      <c r="I86" s="307"/>
    </row>
    <row r="87" spans="1:9" ht="15" x14ac:dyDescent="0.2">
      <c r="A87" s="307"/>
      <c r="B87" s="465"/>
      <c r="C87" s="465"/>
      <c r="D87" s="465"/>
      <c r="E87" s="465"/>
      <c r="F87" s="465"/>
      <c r="G87" s="465"/>
      <c r="H87" s="465"/>
      <c r="I87" s="307"/>
    </row>
    <row r="88" spans="1:9" ht="15" x14ac:dyDescent="0.2">
      <c r="A88" s="307"/>
      <c r="B88" s="465"/>
      <c r="C88" s="465"/>
      <c r="D88" s="465"/>
      <c r="E88" s="465"/>
      <c r="F88" s="465"/>
      <c r="G88" s="465"/>
      <c r="H88" s="465"/>
      <c r="I88" s="307"/>
    </row>
    <row r="89" spans="1:9" ht="15" x14ac:dyDescent="0.2">
      <c r="A89" s="307"/>
      <c r="B89" s="465"/>
      <c r="C89" s="465"/>
      <c r="D89" s="465"/>
      <c r="E89" s="465"/>
      <c r="F89" s="465"/>
      <c r="G89" s="465"/>
      <c r="H89" s="465"/>
      <c r="I89" s="307"/>
    </row>
    <row r="90" spans="1:9" ht="15" x14ac:dyDescent="0.2">
      <c r="A90" s="307"/>
      <c r="B90" s="465"/>
      <c r="C90" s="465"/>
      <c r="D90" s="465"/>
      <c r="E90" s="465"/>
      <c r="F90" s="465"/>
      <c r="G90" s="465"/>
      <c r="H90" s="465"/>
      <c r="I90" s="307"/>
    </row>
    <row r="91" spans="1:9" ht="15" x14ac:dyDescent="0.2">
      <c r="A91" s="307"/>
      <c r="B91" s="465"/>
      <c r="C91" s="465"/>
      <c r="D91" s="465"/>
      <c r="E91" s="465"/>
      <c r="F91" s="465"/>
      <c r="G91" s="465"/>
      <c r="H91" s="465"/>
      <c r="I91" s="307"/>
    </row>
    <row r="92" spans="1:9" ht="15" x14ac:dyDescent="0.2">
      <c r="A92" s="307"/>
      <c r="B92" s="314"/>
      <c r="C92" s="314"/>
      <c r="D92" s="314"/>
      <c r="E92" s="314"/>
      <c r="F92" s="314"/>
      <c r="G92" s="322"/>
      <c r="H92" s="314"/>
      <c r="I92" s="307"/>
    </row>
    <row r="93" spans="1:9" ht="15" x14ac:dyDescent="0.2">
      <c r="A93" s="307"/>
      <c r="B93" s="314"/>
      <c r="C93" s="314"/>
      <c r="D93" s="314"/>
      <c r="E93" s="314"/>
      <c r="F93" s="314"/>
      <c r="G93" s="322"/>
      <c r="H93" s="314"/>
      <c r="I93" s="307"/>
    </row>
    <row r="94" spans="1:9" ht="15" x14ac:dyDescent="0.2">
      <c r="A94" s="307"/>
      <c r="B94" s="323"/>
      <c r="C94" s="323"/>
      <c r="D94" s="324"/>
      <c r="E94" s="324"/>
      <c r="F94" s="324"/>
      <c r="G94" s="322"/>
      <c r="H94" s="308"/>
      <c r="I94" s="307"/>
    </row>
    <row r="95" spans="1:9" ht="15" x14ac:dyDescent="0.2">
      <c r="A95" s="307"/>
      <c r="B95" s="325"/>
      <c r="C95" s="325"/>
      <c r="D95" s="324"/>
      <c r="E95" s="324"/>
      <c r="F95" s="324"/>
      <c r="G95" s="322"/>
      <c r="H95" s="308"/>
      <c r="I95" s="307"/>
    </row>
    <row r="96" spans="1:9" ht="15" x14ac:dyDescent="0.2">
      <c r="A96" s="307"/>
      <c r="B96" s="308"/>
      <c r="C96" s="308"/>
      <c r="D96" s="308"/>
      <c r="E96" s="308"/>
      <c r="F96" s="308"/>
      <c r="G96" s="322"/>
      <c r="H96" s="308"/>
      <c r="I96" s="307"/>
    </row>
    <row r="97" spans="1:9" ht="15" x14ac:dyDescent="0.2">
      <c r="A97" s="307"/>
      <c r="B97" s="307"/>
      <c r="C97" s="307"/>
      <c r="D97" s="307"/>
      <c r="E97" s="307"/>
      <c r="F97" s="307"/>
      <c r="G97" s="307"/>
      <c r="H97" s="307"/>
      <c r="I97" s="307"/>
    </row>
    <row r="98" spans="1:9" x14ac:dyDescent="0.2">
      <c r="A98" s="308"/>
      <c r="B98" s="308"/>
      <c r="C98" s="308"/>
      <c r="D98" s="308"/>
      <c r="E98" s="308"/>
      <c r="F98" s="308"/>
      <c r="G98" s="308"/>
      <c r="H98" s="308"/>
      <c r="I98" s="308"/>
    </row>
  </sheetData>
  <mergeCells count="6">
    <mergeCell ref="H8:H10"/>
    <mergeCell ref="B8:B10"/>
    <mergeCell ref="C8:C10"/>
    <mergeCell ref="D8:D10"/>
    <mergeCell ref="E8:E10"/>
    <mergeCell ref="G8:G10"/>
  </mergeCells>
  <pageMargins left="0.5" right="0.1" top="0.5" bottom="0.5" header="0" footer="0"/>
  <pageSetup scale="97" orientation="portrait" blackAndWhite="1" r:id="rId1"/>
  <headerFooter alignWithMargins="0">
    <oddHeader>&amp;L&amp;D</oddHeader>
  </headerFooter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9" tint="-0.499984740745262"/>
  </sheetPr>
  <dimension ref="A1:P58"/>
  <sheetViews>
    <sheetView showZeros="0" view="pageBreakPreview" topLeftCell="C7" zoomScale="115" zoomScaleNormal="100" zoomScaleSheetLayoutView="115" workbookViewId="0">
      <selection activeCell="G34" sqref="G34"/>
    </sheetView>
  </sheetViews>
  <sheetFormatPr defaultRowHeight="12.75" x14ac:dyDescent="0.2"/>
  <cols>
    <col min="1" max="1" width="1.7109375" style="104" customWidth="1"/>
    <col min="2" max="2" width="9.7109375" style="104" customWidth="1"/>
    <col min="3" max="4" width="20.7109375" style="104" customWidth="1"/>
    <col min="5" max="5" width="10.7109375" style="104" customWidth="1"/>
    <col min="6" max="10" width="11.7109375" style="104" customWidth="1"/>
    <col min="11" max="11" width="1.7109375" style="104" customWidth="1"/>
    <col min="12" max="13" width="9.140625" style="104"/>
    <col min="14" max="14" width="10.28515625" style="104" bestFit="1" customWidth="1"/>
    <col min="15" max="15" width="9.140625" style="104"/>
    <col min="16" max="16" width="11.7109375" style="104" customWidth="1"/>
    <col min="17" max="258" width="9.140625" style="104"/>
    <col min="259" max="259" width="1.7109375" style="104" customWidth="1"/>
    <col min="260" max="260" width="9.7109375" style="104" customWidth="1"/>
    <col min="261" max="262" width="20.7109375" style="104" customWidth="1"/>
    <col min="263" max="263" width="10.7109375" style="104" customWidth="1"/>
    <col min="264" max="266" width="11.7109375" style="104" customWidth="1"/>
    <col min="267" max="267" width="1.7109375" style="104" customWidth="1"/>
    <col min="268" max="514" width="9.140625" style="104"/>
    <col min="515" max="515" width="1.7109375" style="104" customWidth="1"/>
    <col min="516" max="516" width="9.7109375" style="104" customWidth="1"/>
    <col min="517" max="518" width="20.7109375" style="104" customWidth="1"/>
    <col min="519" max="519" width="10.7109375" style="104" customWidth="1"/>
    <col min="520" max="522" width="11.7109375" style="104" customWidth="1"/>
    <col min="523" max="523" width="1.7109375" style="104" customWidth="1"/>
    <col min="524" max="770" width="9.140625" style="104"/>
    <col min="771" max="771" width="1.7109375" style="104" customWidth="1"/>
    <col min="772" max="772" width="9.7109375" style="104" customWidth="1"/>
    <col min="773" max="774" width="20.7109375" style="104" customWidth="1"/>
    <col min="775" max="775" width="10.7109375" style="104" customWidth="1"/>
    <col min="776" max="778" width="11.7109375" style="104" customWidth="1"/>
    <col min="779" max="779" width="1.7109375" style="104" customWidth="1"/>
    <col min="780" max="1026" width="9.140625" style="104"/>
    <col min="1027" max="1027" width="1.7109375" style="104" customWidth="1"/>
    <col min="1028" max="1028" width="9.7109375" style="104" customWidth="1"/>
    <col min="1029" max="1030" width="20.7109375" style="104" customWidth="1"/>
    <col min="1031" max="1031" width="10.7109375" style="104" customWidth="1"/>
    <col min="1032" max="1034" width="11.7109375" style="104" customWidth="1"/>
    <col min="1035" max="1035" width="1.7109375" style="104" customWidth="1"/>
    <col min="1036" max="1282" width="9.140625" style="104"/>
    <col min="1283" max="1283" width="1.7109375" style="104" customWidth="1"/>
    <col min="1284" max="1284" width="9.7109375" style="104" customWidth="1"/>
    <col min="1285" max="1286" width="20.7109375" style="104" customWidth="1"/>
    <col min="1287" max="1287" width="10.7109375" style="104" customWidth="1"/>
    <col min="1288" max="1290" width="11.7109375" style="104" customWidth="1"/>
    <col min="1291" max="1291" width="1.7109375" style="104" customWidth="1"/>
    <col min="1292" max="1538" width="9.140625" style="104"/>
    <col min="1539" max="1539" width="1.7109375" style="104" customWidth="1"/>
    <col min="1540" max="1540" width="9.7109375" style="104" customWidth="1"/>
    <col min="1541" max="1542" width="20.7109375" style="104" customWidth="1"/>
    <col min="1543" max="1543" width="10.7109375" style="104" customWidth="1"/>
    <col min="1544" max="1546" width="11.7109375" style="104" customWidth="1"/>
    <col min="1547" max="1547" width="1.7109375" style="104" customWidth="1"/>
    <col min="1548" max="1794" width="9.140625" style="104"/>
    <col min="1795" max="1795" width="1.7109375" style="104" customWidth="1"/>
    <col min="1796" max="1796" width="9.7109375" style="104" customWidth="1"/>
    <col min="1797" max="1798" width="20.7109375" style="104" customWidth="1"/>
    <col min="1799" max="1799" width="10.7109375" style="104" customWidth="1"/>
    <col min="1800" max="1802" width="11.7109375" style="104" customWidth="1"/>
    <col min="1803" max="1803" width="1.7109375" style="104" customWidth="1"/>
    <col min="1804" max="2050" width="9.140625" style="104"/>
    <col min="2051" max="2051" width="1.7109375" style="104" customWidth="1"/>
    <col min="2052" max="2052" width="9.7109375" style="104" customWidth="1"/>
    <col min="2053" max="2054" width="20.7109375" style="104" customWidth="1"/>
    <col min="2055" max="2055" width="10.7109375" style="104" customWidth="1"/>
    <col min="2056" max="2058" width="11.7109375" style="104" customWidth="1"/>
    <col min="2059" max="2059" width="1.7109375" style="104" customWidth="1"/>
    <col min="2060" max="2306" width="9.140625" style="104"/>
    <col min="2307" max="2307" width="1.7109375" style="104" customWidth="1"/>
    <col min="2308" max="2308" width="9.7109375" style="104" customWidth="1"/>
    <col min="2309" max="2310" width="20.7109375" style="104" customWidth="1"/>
    <col min="2311" max="2311" width="10.7109375" style="104" customWidth="1"/>
    <col min="2312" max="2314" width="11.7109375" style="104" customWidth="1"/>
    <col min="2315" max="2315" width="1.7109375" style="104" customWidth="1"/>
    <col min="2316" max="2562" width="9.140625" style="104"/>
    <col min="2563" max="2563" width="1.7109375" style="104" customWidth="1"/>
    <col min="2564" max="2564" width="9.7109375" style="104" customWidth="1"/>
    <col min="2565" max="2566" width="20.7109375" style="104" customWidth="1"/>
    <col min="2567" max="2567" width="10.7109375" style="104" customWidth="1"/>
    <col min="2568" max="2570" width="11.7109375" style="104" customWidth="1"/>
    <col min="2571" max="2571" width="1.7109375" style="104" customWidth="1"/>
    <col min="2572" max="2818" width="9.140625" style="104"/>
    <col min="2819" max="2819" width="1.7109375" style="104" customWidth="1"/>
    <col min="2820" max="2820" width="9.7109375" style="104" customWidth="1"/>
    <col min="2821" max="2822" width="20.7109375" style="104" customWidth="1"/>
    <col min="2823" max="2823" width="10.7109375" style="104" customWidth="1"/>
    <col min="2824" max="2826" width="11.7109375" style="104" customWidth="1"/>
    <col min="2827" max="2827" width="1.7109375" style="104" customWidth="1"/>
    <col min="2828" max="3074" width="9.140625" style="104"/>
    <col min="3075" max="3075" width="1.7109375" style="104" customWidth="1"/>
    <col min="3076" max="3076" width="9.7109375" style="104" customWidth="1"/>
    <col min="3077" max="3078" width="20.7109375" style="104" customWidth="1"/>
    <col min="3079" max="3079" width="10.7109375" style="104" customWidth="1"/>
    <col min="3080" max="3082" width="11.7109375" style="104" customWidth="1"/>
    <col min="3083" max="3083" width="1.7109375" style="104" customWidth="1"/>
    <col min="3084" max="3330" width="9.140625" style="104"/>
    <col min="3331" max="3331" width="1.7109375" style="104" customWidth="1"/>
    <col min="3332" max="3332" width="9.7109375" style="104" customWidth="1"/>
    <col min="3333" max="3334" width="20.7109375" style="104" customWidth="1"/>
    <col min="3335" max="3335" width="10.7109375" style="104" customWidth="1"/>
    <col min="3336" max="3338" width="11.7109375" style="104" customWidth="1"/>
    <col min="3339" max="3339" width="1.7109375" style="104" customWidth="1"/>
    <col min="3340" max="3586" width="9.140625" style="104"/>
    <col min="3587" max="3587" width="1.7109375" style="104" customWidth="1"/>
    <col min="3588" max="3588" width="9.7109375" style="104" customWidth="1"/>
    <col min="3589" max="3590" width="20.7109375" style="104" customWidth="1"/>
    <col min="3591" max="3591" width="10.7109375" style="104" customWidth="1"/>
    <col min="3592" max="3594" width="11.7109375" style="104" customWidth="1"/>
    <col min="3595" max="3595" width="1.7109375" style="104" customWidth="1"/>
    <col min="3596" max="3842" width="9.140625" style="104"/>
    <col min="3843" max="3843" width="1.7109375" style="104" customWidth="1"/>
    <col min="3844" max="3844" width="9.7109375" style="104" customWidth="1"/>
    <col min="3845" max="3846" width="20.7109375" style="104" customWidth="1"/>
    <col min="3847" max="3847" width="10.7109375" style="104" customWidth="1"/>
    <col min="3848" max="3850" width="11.7109375" style="104" customWidth="1"/>
    <col min="3851" max="3851" width="1.7109375" style="104" customWidth="1"/>
    <col min="3852" max="4098" width="9.140625" style="104"/>
    <col min="4099" max="4099" width="1.7109375" style="104" customWidth="1"/>
    <col min="4100" max="4100" width="9.7109375" style="104" customWidth="1"/>
    <col min="4101" max="4102" width="20.7109375" style="104" customWidth="1"/>
    <col min="4103" max="4103" width="10.7109375" style="104" customWidth="1"/>
    <col min="4104" max="4106" width="11.7109375" style="104" customWidth="1"/>
    <col min="4107" max="4107" width="1.7109375" style="104" customWidth="1"/>
    <col min="4108" max="4354" width="9.140625" style="104"/>
    <col min="4355" max="4355" width="1.7109375" style="104" customWidth="1"/>
    <col min="4356" max="4356" width="9.7109375" style="104" customWidth="1"/>
    <col min="4357" max="4358" width="20.7109375" style="104" customWidth="1"/>
    <col min="4359" max="4359" width="10.7109375" style="104" customWidth="1"/>
    <col min="4360" max="4362" width="11.7109375" style="104" customWidth="1"/>
    <col min="4363" max="4363" width="1.7109375" style="104" customWidth="1"/>
    <col min="4364" max="4610" width="9.140625" style="104"/>
    <col min="4611" max="4611" width="1.7109375" style="104" customWidth="1"/>
    <col min="4612" max="4612" width="9.7109375" style="104" customWidth="1"/>
    <col min="4613" max="4614" width="20.7109375" style="104" customWidth="1"/>
    <col min="4615" max="4615" width="10.7109375" style="104" customWidth="1"/>
    <col min="4616" max="4618" width="11.7109375" style="104" customWidth="1"/>
    <col min="4619" max="4619" width="1.7109375" style="104" customWidth="1"/>
    <col min="4620" max="4866" width="9.140625" style="104"/>
    <col min="4867" max="4867" width="1.7109375" style="104" customWidth="1"/>
    <col min="4868" max="4868" width="9.7109375" style="104" customWidth="1"/>
    <col min="4869" max="4870" width="20.7109375" style="104" customWidth="1"/>
    <col min="4871" max="4871" width="10.7109375" style="104" customWidth="1"/>
    <col min="4872" max="4874" width="11.7109375" style="104" customWidth="1"/>
    <col min="4875" max="4875" width="1.7109375" style="104" customWidth="1"/>
    <col min="4876" max="5122" width="9.140625" style="104"/>
    <col min="5123" max="5123" width="1.7109375" style="104" customWidth="1"/>
    <col min="5124" max="5124" width="9.7109375" style="104" customWidth="1"/>
    <col min="5125" max="5126" width="20.7109375" style="104" customWidth="1"/>
    <col min="5127" max="5127" width="10.7109375" style="104" customWidth="1"/>
    <col min="5128" max="5130" width="11.7109375" style="104" customWidth="1"/>
    <col min="5131" max="5131" width="1.7109375" style="104" customWidth="1"/>
    <col min="5132" max="5378" width="9.140625" style="104"/>
    <col min="5379" max="5379" width="1.7109375" style="104" customWidth="1"/>
    <col min="5380" max="5380" width="9.7109375" style="104" customWidth="1"/>
    <col min="5381" max="5382" width="20.7109375" style="104" customWidth="1"/>
    <col min="5383" max="5383" width="10.7109375" style="104" customWidth="1"/>
    <col min="5384" max="5386" width="11.7109375" style="104" customWidth="1"/>
    <col min="5387" max="5387" width="1.7109375" style="104" customWidth="1"/>
    <col min="5388" max="5634" width="9.140625" style="104"/>
    <col min="5635" max="5635" width="1.7109375" style="104" customWidth="1"/>
    <col min="5636" max="5636" width="9.7109375" style="104" customWidth="1"/>
    <col min="5637" max="5638" width="20.7109375" style="104" customWidth="1"/>
    <col min="5639" max="5639" width="10.7109375" style="104" customWidth="1"/>
    <col min="5640" max="5642" width="11.7109375" style="104" customWidth="1"/>
    <col min="5643" max="5643" width="1.7109375" style="104" customWidth="1"/>
    <col min="5644" max="5890" width="9.140625" style="104"/>
    <col min="5891" max="5891" width="1.7109375" style="104" customWidth="1"/>
    <col min="5892" max="5892" width="9.7109375" style="104" customWidth="1"/>
    <col min="5893" max="5894" width="20.7109375" style="104" customWidth="1"/>
    <col min="5895" max="5895" width="10.7109375" style="104" customWidth="1"/>
    <col min="5896" max="5898" width="11.7109375" style="104" customWidth="1"/>
    <col min="5899" max="5899" width="1.7109375" style="104" customWidth="1"/>
    <col min="5900" max="6146" width="9.140625" style="104"/>
    <col min="6147" max="6147" width="1.7109375" style="104" customWidth="1"/>
    <col min="6148" max="6148" width="9.7109375" style="104" customWidth="1"/>
    <col min="6149" max="6150" width="20.7109375" style="104" customWidth="1"/>
    <col min="6151" max="6151" width="10.7109375" style="104" customWidth="1"/>
    <col min="6152" max="6154" width="11.7109375" style="104" customWidth="1"/>
    <col min="6155" max="6155" width="1.7109375" style="104" customWidth="1"/>
    <col min="6156" max="6402" width="9.140625" style="104"/>
    <col min="6403" max="6403" width="1.7109375" style="104" customWidth="1"/>
    <col min="6404" max="6404" width="9.7109375" style="104" customWidth="1"/>
    <col min="6405" max="6406" width="20.7109375" style="104" customWidth="1"/>
    <col min="6407" max="6407" width="10.7109375" style="104" customWidth="1"/>
    <col min="6408" max="6410" width="11.7109375" style="104" customWidth="1"/>
    <col min="6411" max="6411" width="1.7109375" style="104" customWidth="1"/>
    <col min="6412" max="6658" width="9.140625" style="104"/>
    <col min="6659" max="6659" width="1.7109375" style="104" customWidth="1"/>
    <col min="6660" max="6660" width="9.7109375" style="104" customWidth="1"/>
    <col min="6661" max="6662" width="20.7109375" style="104" customWidth="1"/>
    <col min="6663" max="6663" width="10.7109375" style="104" customWidth="1"/>
    <col min="6664" max="6666" width="11.7109375" style="104" customWidth="1"/>
    <col min="6667" max="6667" width="1.7109375" style="104" customWidth="1"/>
    <col min="6668" max="6914" width="9.140625" style="104"/>
    <col min="6915" max="6915" width="1.7109375" style="104" customWidth="1"/>
    <col min="6916" max="6916" width="9.7109375" style="104" customWidth="1"/>
    <col min="6917" max="6918" width="20.7109375" style="104" customWidth="1"/>
    <col min="6919" max="6919" width="10.7109375" style="104" customWidth="1"/>
    <col min="6920" max="6922" width="11.7109375" style="104" customWidth="1"/>
    <col min="6923" max="6923" width="1.7109375" style="104" customWidth="1"/>
    <col min="6924" max="7170" width="9.140625" style="104"/>
    <col min="7171" max="7171" width="1.7109375" style="104" customWidth="1"/>
    <col min="7172" max="7172" width="9.7109375" style="104" customWidth="1"/>
    <col min="7173" max="7174" width="20.7109375" style="104" customWidth="1"/>
    <col min="7175" max="7175" width="10.7109375" style="104" customWidth="1"/>
    <col min="7176" max="7178" width="11.7109375" style="104" customWidth="1"/>
    <col min="7179" max="7179" width="1.7109375" style="104" customWidth="1"/>
    <col min="7180" max="7426" width="9.140625" style="104"/>
    <col min="7427" max="7427" width="1.7109375" style="104" customWidth="1"/>
    <col min="7428" max="7428" width="9.7109375" style="104" customWidth="1"/>
    <col min="7429" max="7430" width="20.7109375" style="104" customWidth="1"/>
    <col min="7431" max="7431" width="10.7109375" style="104" customWidth="1"/>
    <col min="7432" max="7434" width="11.7109375" style="104" customWidth="1"/>
    <col min="7435" max="7435" width="1.7109375" style="104" customWidth="1"/>
    <col min="7436" max="7682" width="9.140625" style="104"/>
    <col min="7683" max="7683" width="1.7109375" style="104" customWidth="1"/>
    <col min="7684" max="7684" width="9.7109375" style="104" customWidth="1"/>
    <col min="7685" max="7686" width="20.7109375" style="104" customWidth="1"/>
    <col min="7687" max="7687" width="10.7109375" style="104" customWidth="1"/>
    <col min="7688" max="7690" width="11.7109375" style="104" customWidth="1"/>
    <col min="7691" max="7691" width="1.7109375" style="104" customWidth="1"/>
    <col min="7692" max="7938" width="9.140625" style="104"/>
    <col min="7939" max="7939" width="1.7109375" style="104" customWidth="1"/>
    <col min="7940" max="7940" width="9.7109375" style="104" customWidth="1"/>
    <col min="7941" max="7942" width="20.7109375" style="104" customWidth="1"/>
    <col min="7943" max="7943" width="10.7109375" style="104" customWidth="1"/>
    <col min="7944" max="7946" width="11.7109375" style="104" customWidth="1"/>
    <col min="7947" max="7947" width="1.7109375" style="104" customWidth="1"/>
    <col min="7948" max="8194" width="9.140625" style="104"/>
    <col min="8195" max="8195" width="1.7109375" style="104" customWidth="1"/>
    <col min="8196" max="8196" width="9.7109375" style="104" customWidth="1"/>
    <col min="8197" max="8198" width="20.7109375" style="104" customWidth="1"/>
    <col min="8199" max="8199" width="10.7109375" style="104" customWidth="1"/>
    <col min="8200" max="8202" width="11.7109375" style="104" customWidth="1"/>
    <col min="8203" max="8203" width="1.7109375" style="104" customWidth="1"/>
    <col min="8204" max="8450" width="9.140625" style="104"/>
    <col min="8451" max="8451" width="1.7109375" style="104" customWidth="1"/>
    <col min="8452" max="8452" width="9.7109375" style="104" customWidth="1"/>
    <col min="8453" max="8454" width="20.7109375" style="104" customWidth="1"/>
    <col min="8455" max="8455" width="10.7109375" style="104" customWidth="1"/>
    <col min="8456" max="8458" width="11.7109375" style="104" customWidth="1"/>
    <col min="8459" max="8459" width="1.7109375" style="104" customWidth="1"/>
    <col min="8460" max="8706" width="9.140625" style="104"/>
    <col min="8707" max="8707" width="1.7109375" style="104" customWidth="1"/>
    <col min="8708" max="8708" width="9.7109375" style="104" customWidth="1"/>
    <col min="8709" max="8710" width="20.7109375" style="104" customWidth="1"/>
    <col min="8711" max="8711" width="10.7109375" style="104" customWidth="1"/>
    <col min="8712" max="8714" width="11.7109375" style="104" customWidth="1"/>
    <col min="8715" max="8715" width="1.7109375" style="104" customWidth="1"/>
    <col min="8716" max="8962" width="9.140625" style="104"/>
    <col min="8963" max="8963" width="1.7109375" style="104" customWidth="1"/>
    <col min="8964" max="8964" width="9.7109375" style="104" customWidth="1"/>
    <col min="8965" max="8966" width="20.7109375" style="104" customWidth="1"/>
    <col min="8967" max="8967" width="10.7109375" style="104" customWidth="1"/>
    <col min="8968" max="8970" width="11.7109375" style="104" customWidth="1"/>
    <col min="8971" max="8971" width="1.7109375" style="104" customWidth="1"/>
    <col min="8972" max="9218" width="9.140625" style="104"/>
    <col min="9219" max="9219" width="1.7109375" style="104" customWidth="1"/>
    <col min="9220" max="9220" width="9.7109375" style="104" customWidth="1"/>
    <col min="9221" max="9222" width="20.7109375" style="104" customWidth="1"/>
    <col min="9223" max="9223" width="10.7109375" style="104" customWidth="1"/>
    <col min="9224" max="9226" width="11.7109375" style="104" customWidth="1"/>
    <col min="9227" max="9227" width="1.7109375" style="104" customWidth="1"/>
    <col min="9228" max="9474" width="9.140625" style="104"/>
    <col min="9475" max="9475" width="1.7109375" style="104" customWidth="1"/>
    <col min="9476" max="9476" width="9.7109375" style="104" customWidth="1"/>
    <col min="9477" max="9478" width="20.7109375" style="104" customWidth="1"/>
    <col min="9479" max="9479" width="10.7109375" style="104" customWidth="1"/>
    <col min="9480" max="9482" width="11.7109375" style="104" customWidth="1"/>
    <col min="9483" max="9483" width="1.7109375" style="104" customWidth="1"/>
    <col min="9484" max="9730" width="9.140625" style="104"/>
    <col min="9731" max="9731" width="1.7109375" style="104" customWidth="1"/>
    <col min="9732" max="9732" width="9.7109375" style="104" customWidth="1"/>
    <col min="9733" max="9734" width="20.7109375" style="104" customWidth="1"/>
    <col min="9735" max="9735" width="10.7109375" style="104" customWidth="1"/>
    <col min="9736" max="9738" width="11.7109375" style="104" customWidth="1"/>
    <col min="9739" max="9739" width="1.7109375" style="104" customWidth="1"/>
    <col min="9740" max="9986" width="9.140625" style="104"/>
    <col min="9987" max="9987" width="1.7109375" style="104" customWidth="1"/>
    <col min="9988" max="9988" width="9.7109375" style="104" customWidth="1"/>
    <col min="9989" max="9990" width="20.7109375" style="104" customWidth="1"/>
    <col min="9991" max="9991" width="10.7109375" style="104" customWidth="1"/>
    <col min="9992" max="9994" width="11.7109375" style="104" customWidth="1"/>
    <col min="9995" max="9995" width="1.7109375" style="104" customWidth="1"/>
    <col min="9996" max="10242" width="9.140625" style="104"/>
    <col min="10243" max="10243" width="1.7109375" style="104" customWidth="1"/>
    <col min="10244" max="10244" width="9.7109375" style="104" customWidth="1"/>
    <col min="10245" max="10246" width="20.7109375" style="104" customWidth="1"/>
    <col min="10247" max="10247" width="10.7109375" style="104" customWidth="1"/>
    <col min="10248" max="10250" width="11.7109375" style="104" customWidth="1"/>
    <col min="10251" max="10251" width="1.7109375" style="104" customWidth="1"/>
    <col min="10252" max="10498" width="9.140625" style="104"/>
    <col min="10499" max="10499" width="1.7109375" style="104" customWidth="1"/>
    <col min="10500" max="10500" width="9.7109375" style="104" customWidth="1"/>
    <col min="10501" max="10502" width="20.7109375" style="104" customWidth="1"/>
    <col min="10503" max="10503" width="10.7109375" style="104" customWidth="1"/>
    <col min="10504" max="10506" width="11.7109375" style="104" customWidth="1"/>
    <col min="10507" max="10507" width="1.7109375" style="104" customWidth="1"/>
    <col min="10508" max="10754" width="9.140625" style="104"/>
    <col min="10755" max="10755" width="1.7109375" style="104" customWidth="1"/>
    <col min="10756" max="10756" width="9.7109375" style="104" customWidth="1"/>
    <col min="10757" max="10758" width="20.7109375" style="104" customWidth="1"/>
    <col min="10759" max="10759" width="10.7109375" style="104" customWidth="1"/>
    <col min="10760" max="10762" width="11.7109375" style="104" customWidth="1"/>
    <col min="10763" max="10763" width="1.7109375" style="104" customWidth="1"/>
    <col min="10764" max="11010" width="9.140625" style="104"/>
    <col min="11011" max="11011" width="1.7109375" style="104" customWidth="1"/>
    <col min="11012" max="11012" width="9.7109375" style="104" customWidth="1"/>
    <col min="11013" max="11014" width="20.7109375" style="104" customWidth="1"/>
    <col min="11015" max="11015" width="10.7109375" style="104" customWidth="1"/>
    <col min="11016" max="11018" width="11.7109375" style="104" customWidth="1"/>
    <col min="11019" max="11019" width="1.7109375" style="104" customWidth="1"/>
    <col min="11020" max="11266" width="9.140625" style="104"/>
    <col min="11267" max="11267" width="1.7109375" style="104" customWidth="1"/>
    <col min="11268" max="11268" width="9.7109375" style="104" customWidth="1"/>
    <col min="11269" max="11270" width="20.7109375" style="104" customWidth="1"/>
    <col min="11271" max="11271" width="10.7109375" style="104" customWidth="1"/>
    <col min="11272" max="11274" width="11.7109375" style="104" customWidth="1"/>
    <col min="11275" max="11275" width="1.7109375" style="104" customWidth="1"/>
    <col min="11276" max="11522" width="9.140625" style="104"/>
    <col min="11523" max="11523" width="1.7109375" style="104" customWidth="1"/>
    <col min="11524" max="11524" width="9.7109375" style="104" customWidth="1"/>
    <col min="11525" max="11526" width="20.7109375" style="104" customWidth="1"/>
    <col min="11527" max="11527" width="10.7109375" style="104" customWidth="1"/>
    <col min="11528" max="11530" width="11.7109375" style="104" customWidth="1"/>
    <col min="11531" max="11531" width="1.7109375" style="104" customWidth="1"/>
    <col min="11532" max="11778" width="9.140625" style="104"/>
    <col min="11779" max="11779" width="1.7109375" style="104" customWidth="1"/>
    <col min="11780" max="11780" width="9.7109375" style="104" customWidth="1"/>
    <col min="11781" max="11782" width="20.7109375" style="104" customWidth="1"/>
    <col min="11783" max="11783" width="10.7109375" style="104" customWidth="1"/>
    <col min="11784" max="11786" width="11.7109375" style="104" customWidth="1"/>
    <col min="11787" max="11787" width="1.7109375" style="104" customWidth="1"/>
    <col min="11788" max="12034" width="9.140625" style="104"/>
    <col min="12035" max="12035" width="1.7109375" style="104" customWidth="1"/>
    <col min="12036" max="12036" width="9.7109375" style="104" customWidth="1"/>
    <col min="12037" max="12038" width="20.7109375" style="104" customWidth="1"/>
    <col min="12039" max="12039" width="10.7109375" style="104" customWidth="1"/>
    <col min="12040" max="12042" width="11.7109375" style="104" customWidth="1"/>
    <col min="12043" max="12043" width="1.7109375" style="104" customWidth="1"/>
    <col min="12044" max="12290" width="9.140625" style="104"/>
    <col min="12291" max="12291" width="1.7109375" style="104" customWidth="1"/>
    <col min="12292" max="12292" width="9.7109375" style="104" customWidth="1"/>
    <col min="12293" max="12294" width="20.7109375" style="104" customWidth="1"/>
    <col min="12295" max="12295" width="10.7109375" style="104" customWidth="1"/>
    <col min="12296" max="12298" width="11.7109375" style="104" customWidth="1"/>
    <col min="12299" max="12299" width="1.7109375" style="104" customWidth="1"/>
    <col min="12300" max="12546" width="9.140625" style="104"/>
    <col min="12547" max="12547" width="1.7109375" style="104" customWidth="1"/>
    <col min="12548" max="12548" width="9.7109375" style="104" customWidth="1"/>
    <col min="12549" max="12550" width="20.7109375" style="104" customWidth="1"/>
    <col min="12551" max="12551" width="10.7109375" style="104" customWidth="1"/>
    <col min="12552" max="12554" width="11.7109375" style="104" customWidth="1"/>
    <col min="12555" max="12555" width="1.7109375" style="104" customWidth="1"/>
    <col min="12556" max="12802" width="9.140625" style="104"/>
    <col min="12803" max="12803" width="1.7109375" style="104" customWidth="1"/>
    <col min="12804" max="12804" width="9.7109375" style="104" customWidth="1"/>
    <col min="12805" max="12806" width="20.7109375" style="104" customWidth="1"/>
    <col min="12807" max="12807" width="10.7109375" style="104" customWidth="1"/>
    <col min="12808" max="12810" width="11.7109375" style="104" customWidth="1"/>
    <col min="12811" max="12811" width="1.7109375" style="104" customWidth="1"/>
    <col min="12812" max="13058" width="9.140625" style="104"/>
    <col min="13059" max="13059" width="1.7109375" style="104" customWidth="1"/>
    <col min="13060" max="13060" width="9.7109375" style="104" customWidth="1"/>
    <col min="13061" max="13062" width="20.7109375" style="104" customWidth="1"/>
    <col min="13063" max="13063" width="10.7109375" style="104" customWidth="1"/>
    <col min="13064" max="13066" width="11.7109375" style="104" customWidth="1"/>
    <col min="13067" max="13067" width="1.7109375" style="104" customWidth="1"/>
    <col min="13068" max="13314" width="9.140625" style="104"/>
    <col min="13315" max="13315" width="1.7109375" style="104" customWidth="1"/>
    <col min="13316" max="13316" width="9.7109375" style="104" customWidth="1"/>
    <col min="13317" max="13318" width="20.7109375" style="104" customWidth="1"/>
    <col min="13319" max="13319" width="10.7109375" style="104" customWidth="1"/>
    <col min="13320" max="13322" width="11.7109375" style="104" customWidth="1"/>
    <col min="13323" max="13323" width="1.7109375" style="104" customWidth="1"/>
    <col min="13324" max="13570" width="9.140625" style="104"/>
    <col min="13571" max="13571" width="1.7109375" style="104" customWidth="1"/>
    <col min="13572" max="13572" width="9.7109375" style="104" customWidth="1"/>
    <col min="13573" max="13574" width="20.7109375" style="104" customWidth="1"/>
    <col min="13575" max="13575" width="10.7109375" style="104" customWidth="1"/>
    <col min="13576" max="13578" width="11.7109375" style="104" customWidth="1"/>
    <col min="13579" max="13579" width="1.7109375" style="104" customWidth="1"/>
    <col min="13580" max="13826" width="9.140625" style="104"/>
    <col min="13827" max="13827" width="1.7109375" style="104" customWidth="1"/>
    <col min="13828" max="13828" width="9.7109375" style="104" customWidth="1"/>
    <col min="13829" max="13830" width="20.7109375" style="104" customWidth="1"/>
    <col min="13831" max="13831" width="10.7109375" style="104" customWidth="1"/>
    <col min="13832" max="13834" width="11.7109375" style="104" customWidth="1"/>
    <col min="13835" max="13835" width="1.7109375" style="104" customWidth="1"/>
    <col min="13836" max="14082" width="9.140625" style="104"/>
    <col min="14083" max="14083" width="1.7109375" style="104" customWidth="1"/>
    <col min="14084" max="14084" width="9.7109375" style="104" customWidth="1"/>
    <col min="14085" max="14086" width="20.7109375" style="104" customWidth="1"/>
    <col min="14087" max="14087" width="10.7109375" style="104" customWidth="1"/>
    <col min="14088" max="14090" width="11.7109375" style="104" customWidth="1"/>
    <col min="14091" max="14091" width="1.7109375" style="104" customWidth="1"/>
    <col min="14092" max="14338" width="9.140625" style="104"/>
    <col min="14339" max="14339" width="1.7109375" style="104" customWidth="1"/>
    <col min="14340" max="14340" width="9.7109375" style="104" customWidth="1"/>
    <col min="14341" max="14342" width="20.7109375" style="104" customWidth="1"/>
    <col min="14343" max="14343" width="10.7109375" style="104" customWidth="1"/>
    <col min="14344" max="14346" width="11.7109375" style="104" customWidth="1"/>
    <col min="14347" max="14347" width="1.7109375" style="104" customWidth="1"/>
    <col min="14348" max="14594" width="9.140625" style="104"/>
    <col min="14595" max="14595" width="1.7109375" style="104" customWidth="1"/>
    <col min="14596" max="14596" width="9.7109375" style="104" customWidth="1"/>
    <col min="14597" max="14598" width="20.7109375" style="104" customWidth="1"/>
    <col min="14599" max="14599" width="10.7109375" style="104" customWidth="1"/>
    <col min="14600" max="14602" width="11.7109375" style="104" customWidth="1"/>
    <col min="14603" max="14603" width="1.7109375" style="104" customWidth="1"/>
    <col min="14604" max="14850" width="9.140625" style="104"/>
    <col min="14851" max="14851" width="1.7109375" style="104" customWidth="1"/>
    <col min="14852" max="14852" width="9.7109375" style="104" customWidth="1"/>
    <col min="14853" max="14854" width="20.7109375" style="104" customWidth="1"/>
    <col min="14855" max="14855" width="10.7109375" style="104" customWidth="1"/>
    <col min="14856" max="14858" width="11.7109375" style="104" customWidth="1"/>
    <col min="14859" max="14859" width="1.7109375" style="104" customWidth="1"/>
    <col min="14860" max="15106" width="9.140625" style="104"/>
    <col min="15107" max="15107" width="1.7109375" style="104" customWidth="1"/>
    <col min="15108" max="15108" width="9.7109375" style="104" customWidth="1"/>
    <col min="15109" max="15110" width="20.7109375" style="104" customWidth="1"/>
    <col min="15111" max="15111" width="10.7109375" style="104" customWidth="1"/>
    <col min="15112" max="15114" width="11.7109375" style="104" customWidth="1"/>
    <col min="15115" max="15115" width="1.7109375" style="104" customWidth="1"/>
    <col min="15116" max="15362" width="9.140625" style="104"/>
    <col min="15363" max="15363" width="1.7109375" style="104" customWidth="1"/>
    <col min="15364" max="15364" width="9.7109375" style="104" customWidth="1"/>
    <col min="15365" max="15366" width="20.7109375" style="104" customWidth="1"/>
    <col min="15367" max="15367" width="10.7109375" style="104" customWidth="1"/>
    <col min="15368" max="15370" width="11.7109375" style="104" customWidth="1"/>
    <col min="15371" max="15371" width="1.7109375" style="104" customWidth="1"/>
    <col min="15372" max="15618" width="9.140625" style="104"/>
    <col min="15619" max="15619" width="1.7109375" style="104" customWidth="1"/>
    <col min="15620" max="15620" width="9.7109375" style="104" customWidth="1"/>
    <col min="15621" max="15622" width="20.7109375" style="104" customWidth="1"/>
    <col min="15623" max="15623" width="10.7109375" style="104" customWidth="1"/>
    <col min="15624" max="15626" width="11.7109375" style="104" customWidth="1"/>
    <col min="15627" max="15627" width="1.7109375" style="104" customWidth="1"/>
    <col min="15628" max="15874" width="9.140625" style="104"/>
    <col min="15875" max="15875" width="1.7109375" style="104" customWidth="1"/>
    <col min="15876" max="15876" width="9.7109375" style="104" customWidth="1"/>
    <col min="15877" max="15878" width="20.7109375" style="104" customWidth="1"/>
    <col min="15879" max="15879" width="10.7109375" style="104" customWidth="1"/>
    <col min="15880" max="15882" width="11.7109375" style="104" customWidth="1"/>
    <col min="15883" max="15883" width="1.7109375" style="104" customWidth="1"/>
    <col min="15884" max="16130" width="9.140625" style="104"/>
    <col min="16131" max="16131" width="1.7109375" style="104" customWidth="1"/>
    <col min="16132" max="16132" width="9.7109375" style="104" customWidth="1"/>
    <col min="16133" max="16134" width="20.7109375" style="104" customWidth="1"/>
    <col min="16135" max="16135" width="10.7109375" style="104" customWidth="1"/>
    <col min="16136" max="16138" width="11.7109375" style="104" customWidth="1"/>
    <col min="16139" max="16139" width="1.7109375" style="104" customWidth="1"/>
    <col min="16140" max="16384" width="9.140625" style="104"/>
  </cols>
  <sheetData>
    <row r="1" spans="1:16" s="309" customFormat="1" ht="15.75" x14ac:dyDescent="0.25">
      <c r="A1" s="333"/>
      <c r="B1" s="334" t="s">
        <v>321</v>
      </c>
      <c r="C1" s="334"/>
      <c r="D1" s="334"/>
      <c r="E1" s="334"/>
      <c r="F1" s="334"/>
      <c r="G1" s="334"/>
      <c r="H1" s="334"/>
      <c r="I1" s="336" t="str">
        <f>"SHEET    OF   "&amp;english_quan!L1</f>
        <v xml:space="preserve">SHEET    OF   </v>
      </c>
      <c r="J1" s="337"/>
      <c r="K1" s="333"/>
    </row>
    <row r="2" spans="1:16" s="309" customFormat="1" ht="15.75" x14ac:dyDescent="0.25">
      <c r="A2" s="333"/>
      <c r="B2" s="334" t="s">
        <v>569</v>
      </c>
      <c r="C2" s="334"/>
      <c r="D2" s="334"/>
      <c r="E2" s="334"/>
      <c r="F2" s="334"/>
      <c r="G2" s="334"/>
      <c r="H2" s="334"/>
      <c r="I2" s="334"/>
      <c r="J2" s="334"/>
      <c r="K2" s="333"/>
    </row>
    <row r="3" spans="1:16" s="309" customFormat="1" ht="15.75" x14ac:dyDescent="0.25">
      <c r="A3" s="333"/>
      <c r="B3" s="334" t="s">
        <v>697</v>
      </c>
      <c r="C3" s="334"/>
      <c r="D3" s="334"/>
      <c r="E3" s="334"/>
      <c r="F3" s="334"/>
      <c r="G3" s="334"/>
      <c r="H3" s="334"/>
      <c r="I3" s="336" t="s">
        <v>530</v>
      </c>
      <c r="J3" s="337"/>
      <c r="K3" s="333"/>
    </row>
    <row r="4" spans="1:16" s="309" customFormat="1" ht="15" x14ac:dyDescent="0.2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</row>
    <row r="5" spans="1:16" s="313" customFormat="1" ht="30" x14ac:dyDescent="0.4">
      <c r="A5" s="340"/>
      <c r="B5" s="524" t="s">
        <v>482</v>
      </c>
      <c r="C5" s="524"/>
      <c r="D5" s="339"/>
      <c r="E5" s="339"/>
      <c r="F5" s="339"/>
      <c r="G5" s="339"/>
      <c r="H5" s="339"/>
      <c r="I5" s="339"/>
      <c r="J5" s="339"/>
      <c r="K5" s="340"/>
    </row>
    <row r="6" spans="1:16" s="313" customFormat="1" ht="27.75" customHeight="1" x14ac:dyDescent="0.4">
      <c r="A6" s="340"/>
      <c r="B6" s="525"/>
      <c r="C6" s="525"/>
      <c r="D6" s="526"/>
      <c r="E6" s="526"/>
      <c r="F6" s="526"/>
      <c r="G6" s="526"/>
      <c r="H6" s="526"/>
      <c r="I6" s="526"/>
      <c r="J6" s="526"/>
      <c r="K6" s="340"/>
    </row>
    <row r="7" spans="1:16" s="309" customFormat="1" ht="15" customHeight="1" x14ac:dyDescent="0.2">
      <c r="A7" s="333"/>
      <c r="B7" s="1529" t="s">
        <v>274</v>
      </c>
      <c r="C7" s="1529" t="s">
        <v>366</v>
      </c>
      <c r="D7" s="1529" t="s">
        <v>366</v>
      </c>
      <c r="E7" s="1529" t="s">
        <v>367</v>
      </c>
      <c r="F7" s="1527" t="s">
        <v>277</v>
      </c>
      <c r="G7" s="1527" t="s">
        <v>749</v>
      </c>
      <c r="H7" s="1529" t="s">
        <v>544</v>
      </c>
      <c r="I7" s="1529" t="s">
        <v>483</v>
      </c>
      <c r="J7" s="1527" t="s">
        <v>748</v>
      </c>
      <c r="K7" s="333"/>
    </row>
    <row r="8" spans="1:16" s="309" customFormat="1" ht="15" x14ac:dyDescent="0.2">
      <c r="A8" s="333"/>
      <c r="B8" s="1530"/>
      <c r="C8" s="1531"/>
      <c r="D8" s="1531"/>
      <c r="E8" s="1530"/>
      <c r="F8" s="1532"/>
      <c r="G8" s="1588"/>
      <c r="H8" s="1530"/>
      <c r="I8" s="1530"/>
      <c r="J8" s="1528"/>
      <c r="K8" s="333"/>
    </row>
    <row r="9" spans="1:16" s="309" customFormat="1" ht="15" x14ac:dyDescent="0.2">
      <c r="A9" s="333"/>
      <c r="B9" s="980" t="s">
        <v>329</v>
      </c>
      <c r="C9" s="1155">
        <v>24693.75</v>
      </c>
      <c r="D9" s="1155">
        <v>25000</v>
      </c>
      <c r="E9" s="980" t="s">
        <v>205</v>
      </c>
      <c r="F9" s="977">
        <f>+D9-C9</f>
        <v>306.25</v>
      </c>
      <c r="G9" s="977"/>
      <c r="H9" s="578"/>
      <c r="I9" s="527">
        <v>1</v>
      </c>
      <c r="J9" s="574">
        <v>1</v>
      </c>
      <c r="K9" s="333"/>
      <c r="P9" s="1158"/>
    </row>
    <row r="10" spans="1:16" s="309" customFormat="1" ht="15" x14ac:dyDescent="0.2">
      <c r="A10" s="333"/>
      <c r="B10" s="980" t="s">
        <v>329</v>
      </c>
      <c r="C10" s="1155">
        <v>25257.5</v>
      </c>
      <c r="D10" s="1155">
        <v>25560</v>
      </c>
      <c r="E10" s="976" t="s">
        <v>205</v>
      </c>
      <c r="F10" s="977">
        <v>306.25</v>
      </c>
      <c r="G10" s="977"/>
      <c r="H10" s="578"/>
      <c r="I10" s="527">
        <v>1</v>
      </c>
      <c r="J10" s="574">
        <v>1</v>
      </c>
      <c r="K10" s="333"/>
      <c r="P10" s="1158"/>
    </row>
    <row r="11" spans="1:16" s="309" customFormat="1" ht="15" x14ac:dyDescent="0.2">
      <c r="A11" s="333"/>
      <c r="B11" s="980" t="s">
        <v>329</v>
      </c>
      <c r="C11" s="1155">
        <v>28120</v>
      </c>
      <c r="D11" s="1155">
        <v>28638.75</v>
      </c>
      <c r="E11" s="976" t="s">
        <v>206</v>
      </c>
      <c r="F11" s="977">
        <f>+D11-C11</f>
        <v>518.75</v>
      </c>
      <c r="G11" s="977"/>
      <c r="H11" s="578"/>
      <c r="I11" s="527">
        <v>1</v>
      </c>
      <c r="J11" s="574">
        <v>1</v>
      </c>
      <c r="K11" s="333"/>
      <c r="P11" s="1158"/>
    </row>
    <row r="12" spans="1:16" s="309" customFormat="1" ht="15" x14ac:dyDescent="0.2">
      <c r="A12" s="333"/>
      <c r="B12" s="980" t="s">
        <v>329</v>
      </c>
      <c r="C12" s="1155">
        <v>28190</v>
      </c>
      <c r="D12" s="1155">
        <v>28708.75</v>
      </c>
      <c r="E12" s="982" t="s">
        <v>205</v>
      </c>
      <c r="F12" s="977">
        <f>+D12-C12</f>
        <v>518.75</v>
      </c>
      <c r="G12" s="977"/>
      <c r="H12" s="578"/>
      <c r="I12" s="527">
        <v>1</v>
      </c>
      <c r="J12" s="574">
        <v>1</v>
      </c>
      <c r="K12" s="333"/>
      <c r="P12" s="1158"/>
    </row>
    <row r="13" spans="1:16" s="309" customFormat="1" ht="15" x14ac:dyDescent="0.2">
      <c r="A13" s="333"/>
      <c r="B13" s="980" t="s">
        <v>329</v>
      </c>
      <c r="C13" s="1155">
        <v>29020.07</v>
      </c>
      <c r="D13" s="1155">
        <v>30123.200000000001</v>
      </c>
      <c r="E13" s="976" t="s">
        <v>206</v>
      </c>
      <c r="F13" s="977">
        <v>968.75</v>
      </c>
      <c r="G13" s="977">
        <f>25+100+37.5</f>
        <v>162.5</v>
      </c>
      <c r="H13" s="578"/>
      <c r="I13" s="527">
        <v>1</v>
      </c>
      <c r="J13" s="574">
        <v>1</v>
      </c>
      <c r="K13" s="333"/>
      <c r="P13" s="1158"/>
    </row>
    <row r="14" spans="1:16" s="309" customFormat="1" ht="15" x14ac:dyDescent="0.2">
      <c r="A14" s="333"/>
      <c r="B14" s="980" t="s">
        <v>329</v>
      </c>
      <c r="C14" s="1155">
        <v>29150</v>
      </c>
      <c r="D14" s="1155">
        <v>30168.75</v>
      </c>
      <c r="E14" s="976" t="s">
        <v>205</v>
      </c>
      <c r="F14" s="977">
        <f>+D14-C14</f>
        <v>1018.75</v>
      </c>
      <c r="G14" s="977"/>
      <c r="H14" s="578"/>
      <c r="I14" s="527">
        <v>1</v>
      </c>
      <c r="J14" s="574">
        <v>1</v>
      </c>
      <c r="K14" s="333"/>
      <c r="P14" s="1158"/>
    </row>
    <row r="15" spans="1:16" s="309" customFormat="1" ht="15" x14ac:dyDescent="0.2">
      <c r="A15" s="333"/>
      <c r="B15" s="980" t="s">
        <v>329</v>
      </c>
      <c r="C15" s="1155">
        <v>31060</v>
      </c>
      <c r="D15" s="1155">
        <v>31565</v>
      </c>
      <c r="E15" s="982" t="s">
        <v>206</v>
      </c>
      <c r="F15" s="977">
        <v>506.25</v>
      </c>
      <c r="G15" s="977"/>
      <c r="H15" s="578"/>
      <c r="I15" s="527">
        <v>1</v>
      </c>
      <c r="J15" s="574">
        <v>1</v>
      </c>
      <c r="K15" s="333"/>
      <c r="P15" s="1158"/>
    </row>
    <row r="16" spans="1:16" s="309" customFormat="1" ht="15" x14ac:dyDescent="0.2">
      <c r="A16" s="333"/>
      <c r="B16" s="980" t="s">
        <v>329</v>
      </c>
      <c r="C16" s="1155">
        <v>31170</v>
      </c>
      <c r="D16" s="1155">
        <v>31597</v>
      </c>
      <c r="E16" s="982" t="s">
        <v>205</v>
      </c>
      <c r="F16" s="977">
        <v>325</v>
      </c>
      <c r="G16" s="977">
        <v>100</v>
      </c>
      <c r="H16" s="527">
        <v>1</v>
      </c>
      <c r="I16" s="527">
        <v>1</v>
      </c>
      <c r="J16" s="574"/>
      <c r="K16" s="333"/>
      <c r="P16" s="1158"/>
    </row>
    <row r="17" spans="1:16" s="309" customFormat="1" ht="15" x14ac:dyDescent="0.2">
      <c r="A17" s="333"/>
      <c r="B17" s="527" t="s">
        <v>329</v>
      </c>
      <c r="C17" s="1155">
        <v>32593.75</v>
      </c>
      <c r="D17" s="1155">
        <v>32900</v>
      </c>
      <c r="E17" s="511" t="s">
        <v>205</v>
      </c>
      <c r="F17" s="977">
        <f>+D17-C17</f>
        <v>306.25</v>
      </c>
      <c r="G17" s="977"/>
      <c r="H17" s="578"/>
      <c r="I17" s="527">
        <v>1</v>
      </c>
      <c r="J17" s="574">
        <v>1</v>
      </c>
      <c r="K17" s="333"/>
      <c r="P17" s="1158"/>
    </row>
    <row r="18" spans="1:16" s="309" customFormat="1" ht="15" x14ac:dyDescent="0.2">
      <c r="A18" s="333"/>
      <c r="B18" s="980" t="s">
        <v>329</v>
      </c>
      <c r="C18" s="1155">
        <v>32595</v>
      </c>
      <c r="D18" s="1155">
        <v>32888.75</v>
      </c>
      <c r="E18" s="976" t="s">
        <v>206</v>
      </c>
      <c r="F18" s="977">
        <f>+D18-C18</f>
        <v>293.75</v>
      </c>
      <c r="G18" s="977"/>
      <c r="H18" s="578"/>
      <c r="I18" s="527">
        <v>1</v>
      </c>
      <c r="J18" s="574">
        <v>1</v>
      </c>
      <c r="K18" s="333"/>
      <c r="P18" s="1158"/>
    </row>
    <row r="19" spans="1:16" s="309" customFormat="1" ht="15" x14ac:dyDescent="0.2">
      <c r="A19" s="333"/>
      <c r="B19" s="527" t="s">
        <v>329</v>
      </c>
      <c r="C19" s="1155">
        <v>34365</v>
      </c>
      <c r="D19" s="1155">
        <v>35071.25</v>
      </c>
      <c r="E19" s="511" t="s">
        <v>206</v>
      </c>
      <c r="F19" s="977">
        <f>+D19-C19</f>
        <v>706.25</v>
      </c>
      <c r="G19" s="578"/>
      <c r="H19" s="578"/>
      <c r="I19" s="527">
        <v>1</v>
      </c>
      <c r="J19" s="574">
        <v>1</v>
      </c>
      <c r="K19" s="333"/>
      <c r="P19" s="1158"/>
    </row>
    <row r="20" spans="1:16" s="309" customFormat="1" ht="15" x14ac:dyDescent="0.2">
      <c r="A20" s="333"/>
      <c r="B20" s="954" t="s">
        <v>203</v>
      </c>
      <c r="C20" s="1155">
        <v>34466.25</v>
      </c>
      <c r="D20" s="1155">
        <v>34885</v>
      </c>
      <c r="E20" s="950" t="s">
        <v>205</v>
      </c>
      <c r="F20" s="977">
        <f>+D20-C20</f>
        <v>418.75</v>
      </c>
      <c r="G20" s="578"/>
      <c r="H20" s="578"/>
      <c r="I20" s="527">
        <v>1</v>
      </c>
      <c r="J20" s="574">
        <v>1</v>
      </c>
      <c r="K20" s="333"/>
      <c r="P20" s="1158"/>
    </row>
    <row r="21" spans="1:16" s="309" customFormat="1" ht="15" x14ac:dyDescent="0.2">
      <c r="A21" s="333"/>
      <c r="B21" s="954" t="s">
        <v>203</v>
      </c>
      <c r="C21" s="1155">
        <v>40644</v>
      </c>
      <c r="D21" s="1155">
        <v>40862.75</v>
      </c>
      <c r="E21" s="950" t="s">
        <v>206</v>
      </c>
      <c r="F21" s="977">
        <f>+D21-C21</f>
        <v>218.75</v>
      </c>
      <c r="G21" s="578"/>
      <c r="H21" s="578"/>
      <c r="I21" s="527">
        <v>1</v>
      </c>
      <c r="J21" s="574">
        <v>1</v>
      </c>
      <c r="K21" s="333"/>
      <c r="P21" s="1158"/>
    </row>
    <row r="22" spans="1:16" s="309" customFormat="1" ht="15" x14ac:dyDescent="0.2">
      <c r="A22" s="333"/>
      <c r="B22" s="527"/>
      <c r="C22" s="528"/>
      <c r="D22" s="528"/>
      <c r="E22" s="511"/>
      <c r="F22" s="578"/>
      <c r="G22" s="578"/>
      <c r="H22" s="578"/>
      <c r="I22" s="527"/>
      <c r="J22" s="574"/>
      <c r="K22" s="333"/>
    </row>
    <row r="23" spans="1:16" s="309" customFormat="1" ht="15" x14ac:dyDescent="0.2">
      <c r="A23" s="333"/>
      <c r="B23" s="954"/>
      <c r="C23" s="528"/>
      <c r="D23" s="528"/>
      <c r="E23" s="950"/>
      <c r="F23" s="578"/>
      <c r="G23" s="578"/>
      <c r="H23" s="578"/>
      <c r="I23" s="527"/>
      <c r="J23" s="574"/>
      <c r="K23" s="333"/>
    </row>
    <row r="24" spans="1:16" s="309" customFormat="1" ht="15" x14ac:dyDescent="0.2">
      <c r="A24" s="333"/>
      <c r="B24" s="527"/>
      <c r="C24" s="528"/>
      <c r="D24" s="528"/>
      <c r="E24" s="511"/>
      <c r="F24" s="578"/>
      <c r="G24" s="578"/>
      <c r="H24" s="578"/>
      <c r="I24" s="527"/>
      <c r="J24" s="574"/>
      <c r="K24" s="333"/>
    </row>
    <row r="25" spans="1:16" s="309" customFormat="1" ht="15" x14ac:dyDescent="0.2">
      <c r="A25" s="333"/>
      <c r="B25" s="527"/>
      <c r="C25" s="528"/>
      <c r="D25" s="528"/>
      <c r="E25" s="511"/>
      <c r="F25" s="578"/>
      <c r="G25" s="578"/>
      <c r="H25" s="578"/>
      <c r="I25" s="527"/>
      <c r="J25" s="574"/>
      <c r="K25" s="333"/>
      <c r="P25" s="1158"/>
    </row>
    <row r="26" spans="1:16" s="309" customFormat="1" ht="15" x14ac:dyDescent="0.2">
      <c r="A26" s="333"/>
      <c r="B26" s="511"/>
      <c r="C26" s="528"/>
      <c r="D26" s="528"/>
      <c r="E26" s="511"/>
      <c r="F26" s="578">
        <f t="shared" ref="F26:F45" si="0">D26-C26</f>
        <v>0</v>
      </c>
      <c r="G26" s="578"/>
      <c r="H26" s="578"/>
      <c r="I26" s="512"/>
      <c r="J26" s="529"/>
      <c r="K26" s="333"/>
    </row>
    <row r="27" spans="1:16" s="309" customFormat="1" ht="15" x14ac:dyDescent="0.2">
      <c r="A27" s="333"/>
      <c r="B27" s="511"/>
      <c r="C27" s="528"/>
      <c r="D27" s="528"/>
      <c r="E27" s="511" t="s">
        <v>485</v>
      </c>
      <c r="F27" s="578">
        <f>SUM(F9:F26)</f>
        <v>6412.5</v>
      </c>
      <c r="G27" s="578">
        <f>SUM(G9:G26)</f>
        <v>262.5</v>
      </c>
      <c r="H27" s="512">
        <f>SUM(H9:H26)</f>
        <v>1</v>
      </c>
      <c r="I27" s="512">
        <f>SUM(I9:I26)</f>
        <v>13</v>
      </c>
      <c r="J27" s="529">
        <f>SUM(J9:J26)</f>
        <v>12</v>
      </c>
      <c r="K27" s="333"/>
      <c r="N27" s="1157"/>
    </row>
    <row r="28" spans="1:16" s="309" customFormat="1" ht="15" x14ac:dyDescent="0.2">
      <c r="A28" s="333"/>
      <c r="B28" s="511"/>
      <c r="C28" s="528" t="s">
        <v>392</v>
      </c>
      <c r="D28" s="511"/>
      <c r="E28" s="529"/>
      <c r="F28" s="529"/>
      <c r="G28" s="529"/>
      <c r="H28" s="529"/>
      <c r="I28" s="512"/>
      <c r="J28" s="529"/>
      <c r="K28" s="333"/>
    </row>
    <row r="29" spans="1:16" s="309" customFormat="1" ht="15" x14ac:dyDescent="0.2">
      <c r="A29" s="333"/>
      <c r="B29" s="511"/>
      <c r="C29" s="528" t="s">
        <v>483</v>
      </c>
      <c r="D29" s="511">
        <v>6.25</v>
      </c>
      <c r="E29" s="529">
        <f>I27</f>
        <v>13</v>
      </c>
      <c r="F29" s="529">
        <f>D29*E29</f>
        <v>81.25</v>
      </c>
      <c r="G29" s="529"/>
      <c r="H29" s="529"/>
      <c r="I29" s="512"/>
      <c r="J29" s="529"/>
      <c r="K29" s="333"/>
    </row>
    <row r="30" spans="1:16" s="309" customFormat="1" ht="15" x14ac:dyDescent="0.2">
      <c r="A30" s="333"/>
      <c r="B30" s="511"/>
      <c r="C30" s="528" t="s">
        <v>484</v>
      </c>
      <c r="D30" s="511">
        <v>50</v>
      </c>
      <c r="E30" s="529">
        <f>J27</f>
        <v>12</v>
      </c>
      <c r="F30" s="529">
        <f>D30*E30</f>
        <v>600</v>
      </c>
      <c r="G30" s="529"/>
      <c r="H30" s="529"/>
      <c r="I30" s="512"/>
      <c r="J30" s="529"/>
      <c r="K30" s="333"/>
    </row>
    <row r="31" spans="1:16" s="309" customFormat="1" ht="15" x14ac:dyDescent="0.2">
      <c r="A31" s="333"/>
      <c r="B31" s="511"/>
      <c r="C31" s="951" t="s">
        <v>544</v>
      </c>
      <c r="D31" s="511">
        <v>6.25</v>
      </c>
      <c r="E31" s="512">
        <f>H27</f>
        <v>1</v>
      </c>
      <c r="F31" s="529">
        <f>D31*E31</f>
        <v>6.25</v>
      </c>
      <c r="G31" s="529"/>
      <c r="H31" s="529"/>
      <c r="I31" s="512"/>
      <c r="J31" s="529"/>
      <c r="K31" s="333"/>
    </row>
    <row r="32" spans="1:16" s="309" customFormat="1" ht="15" x14ac:dyDescent="0.2">
      <c r="A32" s="333"/>
      <c r="B32" s="511"/>
      <c r="C32" s="528"/>
      <c r="D32" s="528"/>
      <c r="E32" s="511"/>
      <c r="F32" s="578"/>
      <c r="G32" s="578"/>
      <c r="H32" s="578"/>
      <c r="I32" s="512"/>
      <c r="J32" s="529"/>
      <c r="K32" s="333"/>
    </row>
    <row r="33" spans="1:11" s="309" customFormat="1" ht="15" x14ac:dyDescent="0.2">
      <c r="A33" s="333"/>
      <c r="B33" s="511"/>
      <c r="C33" s="528"/>
      <c r="D33" s="528"/>
      <c r="E33" s="511" t="s">
        <v>376</v>
      </c>
      <c r="F33" s="578">
        <f>F27-F29-F30-F31</f>
        <v>5725</v>
      </c>
      <c r="G33" s="578">
        <f>G27-G29-G30-G31</f>
        <v>262.5</v>
      </c>
      <c r="H33" s="578"/>
      <c r="I33" s="512"/>
      <c r="J33" s="529"/>
      <c r="K33" s="333"/>
    </row>
    <row r="34" spans="1:11" s="309" customFormat="1" ht="15" x14ac:dyDescent="0.2">
      <c r="A34" s="333"/>
      <c r="B34" s="511"/>
      <c r="C34" s="528"/>
      <c r="D34" s="528"/>
      <c r="E34" s="511" t="s">
        <v>298</v>
      </c>
      <c r="F34" s="1156">
        <v>5725</v>
      </c>
      <c r="G34" s="1156">
        <v>262.5</v>
      </c>
      <c r="H34" s="579"/>
      <c r="I34" s="512"/>
      <c r="J34" s="529"/>
      <c r="K34" s="333"/>
    </row>
    <row r="35" spans="1:11" s="309" customFormat="1" ht="15" x14ac:dyDescent="0.2">
      <c r="A35" s="333"/>
      <c r="B35" s="511"/>
      <c r="C35" s="528"/>
      <c r="D35" s="528"/>
      <c r="E35" s="511"/>
      <c r="F35" s="529">
        <f t="shared" si="0"/>
        <v>0</v>
      </c>
      <c r="G35" s="529"/>
      <c r="H35" s="529"/>
      <c r="I35" s="512"/>
      <c r="J35" s="529"/>
      <c r="K35" s="333"/>
    </row>
    <row r="36" spans="1:11" s="309" customFormat="1" ht="15" x14ac:dyDescent="0.2">
      <c r="A36" s="333"/>
      <c r="B36" s="511"/>
      <c r="C36" s="528"/>
      <c r="D36" s="528"/>
      <c r="E36" s="511"/>
      <c r="F36" s="529">
        <f t="shared" si="0"/>
        <v>0</v>
      </c>
      <c r="G36" s="529"/>
      <c r="H36" s="529"/>
      <c r="I36" s="512"/>
      <c r="J36" s="529"/>
      <c r="K36" s="333"/>
    </row>
    <row r="37" spans="1:11" s="309" customFormat="1" ht="15" x14ac:dyDescent="0.2">
      <c r="A37" s="333"/>
      <c r="B37" s="511"/>
      <c r="C37" s="528"/>
      <c r="D37" s="528"/>
      <c r="E37" s="511"/>
      <c r="F37" s="529">
        <f t="shared" si="0"/>
        <v>0</v>
      </c>
      <c r="G37" s="529"/>
      <c r="H37" s="529"/>
      <c r="I37" s="512"/>
      <c r="J37" s="529"/>
      <c r="K37" s="333"/>
    </row>
    <row r="38" spans="1:11" s="309" customFormat="1" ht="15" x14ac:dyDescent="0.2">
      <c r="A38" s="333"/>
      <c r="B38" s="511"/>
      <c r="C38" s="528"/>
      <c r="D38" s="528"/>
      <c r="E38" s="511"/>
      <c r="F38" s="529">
        <f t="shared" si="0"/>
        <v>0</v>
      </c>
      <c r="G38" s="529"/>
      <c r="H38" s="529"/>
      <c r="I38" s="512"/>
      <c r="J38" s="529"/>
      <c r="K38" s="333"/>
    </row>
    <row r="39" spans="1:11" s="309" customFormat="1" ht="15" x14ac:dyDescent="0.2">
      <c r="A39" s="333"/>
      <c r="B39" s="511"/>
      <c r="C39" s="528"/>
      <c r="D39" s="528"/>
      <c r="E39" s="511"/>
      <c r="F39" s="529">
        <f t="shared" si="0"/>
        <v>0</v>
      </c>
      <c r="G39" s="529"/>
      <c r="H39" s="529"/>
      <c r="I39" s="512"/>
      <c r="J39" s="529"/>
      <c r="K39" s="333"/>
    </row>
    <row r="40" spans="1:11" s="309" customFormat="1" ht="15" x14ac:dyDescent="0.2">
      <c r="A40" s="333"/>
      <c r="B40" s="511"/>
      <c r="C40" s="528"/>
      <c r="D40" s="528"/>
      <c r="E40" s="511"/>
      <c r="F40" s="529">
        <f t="shared" si="0"/>
        <v>0</v>
      </c>
      <c r="G40" s="529"/>
      <c r="H40" s="529"/>
      <c r="I40" s="512"/>
      <c r="J40" s="529"/>
      <c r="K40" s="333"/>
    </row>
    <row r="41" spans="1:11" s="309" customFormat="1" ht="15" x14ac:dyDescent="0.2">
      <c r="A41" s="333"/>
      <c r="B41" s="511"/>
      <c r="C41" s="528"/>
      <c r="D41" s="528"/>
      <c r="E41" s="511"/>
      <c r="F41" s="529">
        <f t="shared" si="0"/>
        <v>0</v>
      </c>
      <c r="G41" s="529"/>
      <c r="H41" s="529"/>
      <c r="I41" s="512"/>
      <c r="J41" s="529"/>
      <c r="K41" s="333"/>
    </row>
    <row r="42" spans="1:11" s="309" customFormat="1" ht="15" x14ac:dyDescent="0.2">
      <c r="A42" s="333"/>
      <c r="B42" s="511"/>
      <c r="C42" s="528"/>
      <c r="D42" s="528"/>
      <c r="E42" s="511"/>
      <c r="F42" s="529">
        <f t="shared" si="0"/>
        <v>0</v>
      </c>
      <c r="G42" s="529"/>
      <c r="H42" s="529"/>
      <c r="I42" s="512"/>
      <c r="J42" s="529"/>
      <c r="K42" s="333"/>
    </row>
    <row r="43" spans="1:11" s="309" customFormat="1" ht="15" x14ac:dyDescent="0.2">
      <c r="A43" s="333"/>
      <c r="B43" s="511"/>
      <c r="C43" s="528"/>
      <c r="D43" s="528"/>
      <c r="E43" s="511"/>
      <c r="F43" s="529">
        <f t="shared" si="0"/>
        <v>0</v>
      </c>
      <c r="G43" s="529"/>
      <c r="H43" s="529"/>
      <c r="I43" s="512"/>
      <c r="J43" s="529"/>
      <c r="K43" s="333"/>
    </row>
    <row r="44" spans="1:11" s="309" customFormat="1" ht="15" x14ac:dyDescent="0.2">
      <c r="A44" s="333"/>
      <c r="B44" s="511"/>
      <c r="C44" s="528"/>
      <c r="D44" s="528"/>
      <c r="E44" s="511"/>
      <c r="F44" s="529"/>
      <c r="G44" s="529"/>
      <c r="H44" s="529"/>
      <c r="I44" s="512"/>
      <c r="J44" s="529"/>
      <c r="K44" s="333"/>
    </row>
    <row r="45" spans="1:11" s="309" customFormat="1" ht="15" x14ac:dyDescent="0.2">
      <c r="A45" s="333"/>
      <c r="B45" s="511"/>
      <c r="C45" s="528"/>
      <c r="D45" s="528"/>
      <c r="E45" s="511"/>
      <c r="F45" s="529">
        <f t="shared" si="0"/>
        <v>0</v>
      </c>
      <c r="G45" s="529"/>
      <c r="H45" s="529"/>
      <c r="I45" s="512"/>
      <c r="J45" s="529">
        <f t="shared" ref="J45" si="1">IF(I45=0,F45/9,(F45*I45)/9)</f>
        <v>0</v>
      </c>
      <c r="K45" s="333"/>
    </row>
    <row r="46" spans="1:11" s="309" customFormat="1" ht="15" x14ac:dyDescent="0.2">
      <c r="A46" s="333"/>
      <c r="B46" s="530"/>
      <c r="C46" s="530"/>
      <c r="D46" s="530"/>
      <c r="E46" s="530"/>
      <c r="F46" s="577"/>
      <c r="G46" s="577"/>
      <c r="H46" s="577"/>
      <c r="I46" s="511"/>
      <c r="J46" s="514"/>
      <c r="K46" s="333"/>
    </row>
    <row r="47" spans="1:11" s="309" customFormat="1" ht="15" x14ac:dyDescent="0.2">
      <c r="A47" s="333"/>
      <c r="B47" s="532"/>
      <c r="C47" s="532"/>
      <c r="D47" s="532"/>
      <c r="E47" s="532"/>
      <c r="F47" s="533"/>
      <c r="G47" s="533"/>
      <c r="H47" s="533"/>
      <c r="I47" s="534"/>
      <c r="J47" s="440"/>
      <c r="K47" s="333"/>
    </row>
    <row r="48" spans="1:11" s="309" customFormat="1" ht="15" x14ac:dyDescent="0.2">
      <c r="A48" s="333"/>
      <c r="B48" s="333"/>
      <c r="C48" s="333"/>
      <c r="D48" s="333"/>
      <c r="E48" s="333"/>
      <c r="F48" s="575"/>
      <c r="G48" s="575"/>
      <c r="H48" s="575"/>
      <c r="I48" s="333"/>
      <c r="J48" s="576"/>
      <c r="K48" s="333"/>
    </row>
    <row r="49" s="309" customFormat="1" ht="15" x14ac:dyDescent="0.2"/>
    <row r="50" s="309" customFormat="1" ht="15" x14ac:dyDescent="0.2"/>
    <row r="51" s="309" customFormat="1" ht="15" x14ac:dyDescent="0.2"/>
    <row r="52" s="309" customFormat="1" ht="15" x14ac:dyDescent="0.2"/>
    <row r="53" s="309" customFormat="1" ht="15" x14ac:dyDescent="0.2"/>
    <row r="54" s="309" customFormat="1" ht="15" x14ac:dyDescent="0.2"/>
    <row r="55" s="309" customFormat="1" ht="15" x14ac:dyDescent="0.2"/>
    <row r="56" s="309" customFormat="1" ht="15" x14ac:dyDescent="0.2"/>
    <row r="57" s="309" customFormat="1" ht="15" x14ac:dyDescent="0.2"/>
    <row r="58" s="309" customFormat="1" ht="15" x14ac:dyDescent="0.2"/>
  </sheetData>
  <mergeCells count="9">
    <mergeCell ref="J7:J8"/>
    <mergeCell ref="B7:B8"/>
    <mergeCell ref="C7:C8"/>
    <mergeCell ref="D7:D8"/>
    <mergeCell ref="E7:E8"/>
    <mergeCell ref="F7:F8"/>
    <mergeCell ref="I7:I8"/>
    <mergeCell ref="H7:H8"/>
    <mergeCell ref="G7:G8"/>
  </mergeCells>
  <pageMargins left="0.5" right="0.1" top="0.5" bottom="0.5" header="0" footer="0"/>
  <pageSetup scale="84" orientation="portrait" blackAndWhite="1" r:id="rId1"/>
  <headerFooter alignWithMargins="0">
    <oddHeader>&amp;L&amp;D</oddHeader>
  </headerFooter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9" tint="-0.499984740745262"/>
  </sheetPr>
  <dimension ref="A1:I276"/>
  <sheetViews>
    <sheetView showZeros="0" view="pageBreakPreview" topLeftCell="A13" zoomScale="115" zoomScaleNormal="100" zoomScaleSheetLayoutView="115" workbookViewId="0">
      <selection activeCell="E39" sqref="E39"/>
    </sheetView>
  </sheetViews>
  <sheetFormatPr defaultRowHeight="12.75" x14ac:dyDescent="0.2"/>
  <cols>
    <col min="1" max="1" width="1.7109375" style="104" customWidth="1"/>
    <col min="2" max="2" width="12.7109375" style="104" customWidth="1"/>
    <col min="3" max="4" width="18.7109375" style="104" customWidth="1"/>
    <col min="5" max="5" width="10.85546875" style="104" customWidth="1"/>
    <col min="6" max="7" width="12.7109375" style="104" customWidth="1"/>
    <col min="8" max="8" width="11.140625" style="104" customWidth="1"/>
    <col min="9" max="9" width="1.7109375" style="104" customWidth="1"/>
    <col min="10" max="256" width="9.140625" style="104"/>
    <col min="257" max="257" width="1.7109375" style="104" customWidth="1"/>
    <col min="258" max="258" width="12.7109375" style="104" customWidth="1"/>
    <col min="259" max="260" width="18.7109375" style="104" customWidth="1"/>
    <col min="261" max="261" width="10.85546875" style="104" customWidth="1"/>
    <col min="262" max="263" width="12.7109375" style="104" customWidth="1"/>
    <col min="264" max="264" width="11.140625" style="104" customWidth="1"/>
    <col min="265" max="265" width="1.7109375" style="104" customWidth="1"/>
    <col min="266" max="512" width="9.140625" style="104"/>
    <col min="513" max="513" width="1.7109375" style="104" customWidth="1"/>
    <col min="514" max="514" width="12.7109375" style="104" customWidth="1"/>
    <col min="515" max="516" width="18.7109375" style="104" customWidth="1"/>
    <col min="517" max="517" width="10.85546875" style="104" customWidth="1"/>
    <col min="518" max="519" width="12.7109375" style="104" customWidth="1"/>
    <col min="520" max="520" width="11.140625" style="104" customWidth="1"/>
    <col min="521" max="521" width="1.7109375" style="104" customWidth="1"/>
    <col min="522" max="768" width="9.140625" style="104"/>
    <col min="769" max="769" width="1.7109375" style="104" customWidth="1"/>
    <col min="770" max="770" width="12.7109375" style="104" customWidth="1"/>
    <col min="771" max="772" width="18.7109375" style="104" customWidth="1"/>
    <col min="773" max="773" width="10.85546875" style="104" customWidth="1"/>
    <col min="774" max="775" width="12.7109375" style="104" customWidth="1"/>
    <col min="776" max="776" width="11.140625" style="104" customWidth="1"/>
    <col min="777" max="777" width="1.7109375" style="104" customWidth="1"/>
    <col min="778" max="1024" width="9.140625" style="104"/>
    <col min="1025" max="1025" width="1.7109375" style="104" customWidth="1"/>
    <col min="1026" max="1026" width="12.7109375" style="104" customWidth="1"/>
    <col min="1027" max="1028" width="18.7109375" style="104" customWidth="1"/>
    <col min="1029" max="1029" width="10.85546875" style="104" customWidth="1"/>
    <col min="1030" max="1031" width="12.7109375" style="104" customWidth="1"/>
    <col min="1032" max="1032" width="11.140625" style="104" customWidth="1"/>
    <col min="1033" max="1033" width="1.7109375" style="104" customWidth="1"/>
    <col min="1034" max="1280" width="9.140625" style="104"/>
    <col min="1281" max="1281" width="1.7109375" style="104" customWidth="1"/>
    <col min="1282" max="1282" width="12.7109375" style="104" customWidth="1"/>
    <col min="1283" max="1284" width="18.7109375" style="104" customWidth="1"/>
    <col min="1285" max="1285" width="10.85546875" style="104" customWidth="1"/>
    <col min="1286" max="1287" width="12.7109375" style="104" customWidth="1"/>
    <col min="1288" max="1288" width="11.140625" style="104" customWidth="1"/>
    <col min="1289" max="1289" width="1.7109375" style="104" customWidth="1"/>
    <col min="1290" max="1536" width="9.140625" style="104"/>
    <col min="1537" max="1537" width="1.7109375" style="104" customWidth="1"/>
    <col min="1538" max="1538" width="12.7109375" style="104" customWidth="1"/>
    <col min="1539" max="1540" width="18.7109375" style="104" customWidth="1"/>
    <col min="1541" max="1541" width="10.85546875" style="104" customWidth="1"/>
    <col min="1542" max="1543" width="12.7109375" style="104" customWidth="1"/>
    <col min="1544" max="1544" width="11.140625" style="104" customWidth="1"/>
    <col min="1545" max="1545" width="1.7109375" style="104" customWidth="1"/>
    <col min="1546" max="1792" width="9.140625" style="104"/>
    <col min="1793" max="1793" width="1.7109375" style="104" customWidth="1"/>
    <col min="1794" max="1794" width="12.7109375" style="104" customWidth="1"/>
    <col min="1795" max="1796" width="18.7109375" style="104" customWidth="1"/>
    <col min="1797" max="1797" width="10.85546875" style="104" customWidth="1"/>
    <col min="1798" max="1799" width="12.7109375" style="104" customWidth="1"/>
    <col min="1800" max="1800" width="11.140625" style="104" customWidth="1"/>
    <col min="1801" max="1801" width="1.7109375" style="104" customWidth="1"/>
    <col min="1802" max="2048" width="9.140625" style="104"/>
    <col min="2049" max="2049" width="1.7109375" style="104" customWidth="1"/>
    <col min="2050" max="2050" width="12.7109375" style="104" customWidth="1"/>
    <col min="2051" max="2052" width="18.7109375" style="104" customWidth="1"/>
    <col min="2053" max="2053" width="10.85546875" style="104" customWidth="1"/>
    <col min="2054" max="2055" width="12.7109375" style="104" customWidth="1"/>
    <col min="2056" max="2056" width="11.140625" style="104" customWidth="1"/>
    <col min="2057" max="2057" width="1.7109375" style="104" customWidth="1"/>
    <col min="2058" max="2304" width="9.140625" style="104"/>
    <col min="2305" max="2305" width="1.7109375" style="104" customWidth="1"/>
    <col min="2306" max="2306" width="12.7109375" style="104" customWidth="1"/>
    <col min="2307" max="2308" width="18.7109375" style="104" customWidth="1"/>
    <col min="2309" max="2309" width="10.85546875" style="104" customWidth="1"/>
    <col min="2310" max="2311" width="12.7109375" style="104" customWidth="1"/>
    <col min="2312" max="2312" width="11.140625" style="104" customWidth="1"/>
    <col min="2313" max="2313" width="1.7109375" style="104" customWidth="1"/>
    <col min="2314" max="2560" width="9.140625" style="104"/>
    <col min="2561" max="2561" width="1.7109375" style="104" customWidth="1"/>
    <col min="2562" max="2562" width="12.7109375" style="104" customWidth="1"/>
    <col min="2563" max="2564" width="18.7109375" style="104" customWidth="1"/>
    <col min="2565" max="2565" width="10.85546875" style="104" customWidth="1"/>
    <col min="2566" max="2567" width="12.7109375" style="104" customWidth="1"/>
    <col min="2568" max="2568" width="11.140625" style="104" customWidth="1"/>
    <col min="2569" max="2569" width="1.7109375" style="104" customWidth="1"/>
    <col min="2570" max="2816" width="9.140625" style="104"/>
    <col min="2817" max="2817" width="1.7109375" style="104" customWidth="1"/>
    <col min="2818" max="2818" width="12.7109375" style="104" customWidth="1"/>
    <col min="2819" max="2820" width="18.7109375" style="104" customWidth="1"/>
    <col min="2821" max="2821" width="10.85546875" style="104" customWidth="1"/>
    <col min="2822" max="2823" width="12.7109375" style="104" customWidth="1"/>
    <col min="2824" max="2824" width="11.140625" style="104" customWidth="1"/>
    <col min="2825" max="2825" width="1.7109375" style="104" customWidth="1"/>
    <col min="2826" max="3072" width="9.140625" style="104"/>
    <col min="3073" max="3073" width="1.7109375" style="104" customWidth="1"/>
    <col min="3074" max="3074" width="12.7109375" style="104" customWidth="1"/>
    <col min="3075" max="3076" width="18.7109375" style="104" customWidth="1"/>
    <col min="3077" max="3077" width="10.85546875" style="104" customWidth="1"/>
    <col min="3078" max="3079" width="12.7109375" style="104" customWidth="1"/>
    <col min="3080" max="3080" width="11.140625" style="104" customWidth="1"/>
    <col min="3081" max="3081" width="1.7109375" style="104" customWidth="1"/>
    <col min="3082" max="3328" width="9.140625" style="104"/>
    <col min="3329" max="3329" width="1.7109375" style="104" customWidth="1"/>
    <col min="3330" max="3330" width="12.7109375" style="104" customWidth="1"/>
    <col min="3331" max="3332" width="18.7109375" style="104" customWidth="1"/>
    <col min="3333" max="3333" width="10.85546875" style="104" customWidth="1"/>
    <col min="3334" max="3335" width="12.7109375" style="104" customWidth="1"/>
    <col min="3336" max="3336" width="11.140625" style="104" customWidth="1"/>
    <col min="3337" max="3337" width="1.7109375" style="104" customWidth="1"/>
    <col min="3338" max="3584" width="9.140625" style="104"/>
    <col min="3585" max="3585" width="1.7109375" style="104" customWidth="1"/>
    <col min="3586" max="3586" width="12.7109375" style="104" customWidth="1"/>
    <col min="3587" max="3588" width="18.7109375" style="104" customWidth="1"/>
    <col min="3589" max="3589" width="10.85546875" style="104" customWidth="1"/>
    <col min="3590" max="3591" width="12.7109375" style="104" customWidth="1"/>
    <col min="3592" max="3592" width="11.140625" style="104" customWidth="1"/>
    <col min="3593" max="3593" width="1.7109375" style="104" customWidth="1"/>
    <col min="3594" max="3840" width="9.140625" style="104"/>
    <col min="3841" max="3841" width="1.7109375" style="104" customWidth="1"/>
    <col min="3842" max="3842" width="12.7109375" style="104" customWidth="1"/>
    <col min="3843" max="3844" width="18.7109375" style="104" customWidth="1"/>
    <col min="3845" max="3845" width="10.85546875" style="104" customWidth="1"/>
    <col min="3846" max="3847" width="12.7109375" style="104" customWidth="1"/>
    <col min="3848" max="3848" width="11.140625" style="104" customWidth="1"/>
    <col min="3849" max="3849" width="1.7109375" style="104" customWidth="1"/>
    <col min="3850" max="4096" width="9.140625" style="104"/>
    <col min="4097" max="4097" width="1.7109375" style="104" customWidth="1"/>
    <col min="4098" max="4098" width="12.7109375" style="104" customWidth="1"/>
    <col min="4099" max="4100" width="18.7109375" style="104" customWidth="1"/>
    <col min="4101" max="4101" width="10.85546875" style="104" customWidth="1"/>
    <col min="4102" max="4103" width="12.7109375" style="104" customWidth="1"/>
    <col min="4104" max="4104" width="11.140625" style="104" customWidth="1"/>
    <col min="4105" max="4105" width="1.7109375" style="104" customWidth="1"/>
    <col min="4106" max="4352" width="9.140625" style="104"/>
    <col min="4353" max="4353" width="1.7109375" style="104" customWidth="1"/>
    <col min="4354" max="4354" width="12.7109375" style="104" customWidth="1"/>
    <col min="4355" max="4356" width="18.7109375" style="104" customWidth="1"/>
    <col min="4357" max="4357" width="10.85546875" style="104" customWidth="1"/>
    <col min="4358" max="4359" width="12.7109375" style="104" customWidth="1"/>
    <col min="4360" max="4360" width="11.140625" style="104" customWidth="1"/>
    <col min="4361" max="4361" width="1.7109375" style="104" customWidth="1"/>
    <col min="4362" max="4608" width="9.140625" style="104"/>
    <col min="4609" max="4609" width="1.7109375" style="104" customWidth="1"/>
    <col min="4610" max="4610" width="12.7109375" style="104" customWidth="1"/>
    <col min="4611" max="4612" width="18.7109375" style="104" customWidth="1"/>
    <col min="4613" max="4613" width="10.85546875" style="104" customWidth="1"/>
    <col min="4614" max="4615" width="12.7109375" style="104" customWidth="1"/>
    <col min="4616" max="4616" width="11.140625" style="104" customWidth="1"/>
    <col min="4617" max="4617" width="1.7109375" style="104" customWidth="1"/>
    <col min="4618" max="4864" width="9.140625" style="104"/>
    <col min="4865" max="4865" width="1.7109375" style="104" customWidth="1"/>
    <col min="4866" max="4866" width="12.7109375" style="104" customWidth="1"/>
    <col min="4867" max="4868" width="18.7109375" style="104" customWidth="1"/>
    <col min="4869" max="4869" width="10.85546875" style="104" customWidth="1"/>
    <col min="4870" max="4871" width="12.7109375" style="104" customWidth="1"/>
    <col min="4872" max="4872" width="11.140625" style="104" customWidth="1"/>
    <col min="4873" max="4873" width="1.7109375" style="104" customWidth="1"/>
    <col min="4874" max="5120" width="9.140625" style="104"/>
    <col min="5121" max="5121" width="1.7109375" style="104" customWidth="1"/>
    <col min="5122" max="5122" width="12.7109375" style="104" customWidth="1"/>
    <col min="5123" max="5124" width="18.7109375" style="104" customWidth="1"/>
    <col min="5125" max="5125" width="10.85546875" style="104" customWidth="1"/>
    <col min="5126" max="5127" width="12.7109375" style="104" customWidth="1"/>
    <col min="5128" max="5128" width="11.140625" style="104" customWidth="1"/>
    <col min="5129" max="5129" width="1.7109375" style="104" customWidth="1"/>
    <col min="5130" max="5376" width="9.140625" style="104"/>
    <col min="5377" max="5377" width="1.7109375" style="104" customWidth="1"/>
    <col min="5378" max="5378" width="12.7109375" style="104" customWidth="1"/>
    <col min="5379" max="5380" width="18.7109375" style="104" customWidth="1"/>
    <col min="5381" max="5381" width="10.85546875" style="104" customWidth="1"/>
    <col min="5382" max="5383" width="12.7109375" style="104" customWidth="1"/>
    <col min="5384" max="5384" width="11.140625" style="104" customWidth="1"/>
    <col min="5385" max="5385" width="1.7109375" style="104" customWidth="1"/>
    <col min="5386" max="5632" width="9.140625" style="104"/>
    <col min="5633" max="5633" width="1.7109375" style="104" customWidth="1"/>
    <col min="5634" max="5634" width="12.7109375" style="104" customWidth="1"/>
    <col min="5635" max="5636" width="18.7109375" style="104" customWidth="1"/>
    <col min="5637" max="5637" width="10.85546875" style="104" customWidth="1"/>
    <col min="5638" max="5639" width="12.7109375" style="104" customWidth="1"/>
    <col min="5640" max="5640" width="11.140625" style="104" customWidth="1"/>
    <col min="5641" max="5641" width="1.7109375" style="104" customWidth="1"/>
    <col min="5642" max="5888" width="9.140625" style="104"/>
    <col min="5889" max="5889" width="1.7109375" style="104" customWidth="1"/>
    <col min="5890" max="5890" width="12.7109375" style="104" customWidth="1"/>
    <col min="5891" max="5892" width="18.7109375" style="104" customWidth="1"/>
    <col min="5893" max="5893" width="10.85546875" style="104" customWidth="1"/>
    <col min="5894" max="5895" width="12.7109375" style="104" customWidth="1"/>
    <col min="5896" max="5896" width="11.140625" style="104" customWidth="1"/>
    <col min="5897" max="5897" width="1.7109375" style="104" customWidth="1"/>
    <col min="5898" max="6144" width="9.140625" style="104"/>
    <col min="6145" max="6145" width="1.7109375" style="104" customWidth="1"/>
    <col min="6146" max="6146" width="12.7109375" style="104" customWidth="1"/>
    <col min="6147" max="6148" width="18.7109375" style="104" customWidth="1"/>
    <col min="6149" max="6149" width="10.85546875" style="104" customWidth="1"/>
    <col min="6150" max="6151" width="12.7109375" style="104" customWidth="1"/>
    <col min="6152" max="6152" width="11.140625" style="104" customWidth="1"/>
    <col min="6153" max="6153" width="1.7109375" style="104" customWidth="1"/>
    <col min="6154" max="6400" width="9.140625" style="104"/>
    <col min="6401" max="6401" width="1.7109375" style="104" customWidth="1"/>
    <col min="6402" max="6402" width="12.7109375" style="104" customWidth="1"/>
    <col min="6403" max="6404" width="18.7109375" style="104" customWidth="1"/>
    <col min="6405" max="6405" width="10.85546875" style="104" customWidth="1"/>
    <col min="6406" max="6407" width="12.7109375" style="104" customWidth="1"/>
    <col min="6408" max="6408" width="11.140625" style="104" customWidth="1"/>
    <col min="6409" max="6409" width="1.7109375" style="104" customWidth="1"/>
    <col min="6410" max="6656" width="9.140625" style="104"/>
    <col min="6657" max="6657" width="1.7109375" style="104" customWidth="1"/>
    <col min="6658" max="6658" width="12.7109375" style="104" customWidth="1"/>
    <col min="6659" max="6660" width="18.7109375" style="104" customWidth="1"/>
    <col min="6661" max="6661" width="10.85546875" style="104" customWidth="1"/>
    <col min="6662" max="6663" width="12.7109375" style="104" customWidth="1"/>
    <col min="6664" max="6664" width="11.140625" style="104" customWidth="1"/>
    <col min="6665" max="6665" width="1.7109375" style="104" customWidth="1"/>
    <col min="6666" max="6912" width="9.140625" style="104"/>
    <col min="6913" max="6913" width="1.7109375" style="104" customWidth="1"/>
    <col min="6914" max="6914" width="12.7109375" style="104" customWidth="1"/>
    <col min="6915" max="6916" width="18.7109375" style="104" customWidth="1"/>
    <col min="6917" max="6917" width="10.85546875" style="104" customWidth="1"/>
    <col min="6918" max="6919" width="12.7109375" style="104" customWidth="1"/>
    <col min="6920" max="6920" width="11.140625" style="104" customWidth="1"/>
    <col min="6921" max="6921" width="1.7109375" style="104" customWidth="1"/>
    <col min="6922" max="7168" width="9.140625" style="104"/>
    <col min="7169" max="7169" width="1.7109375" style="104" customWidth="1"/>
    <col min="7170" max="7170" width="12.7109375" style="104" customWidth="1"/>
    <col min="7171" max="7172" width="18.7109375" style="104" customWidth="1"/>
    <col min="7173" max="7173" width="10.85546875" style="104" customWidth="1"/>
    <col min="7174" max="7175" width="12.7109375" style="104" customWidth="1"/>
    <col min="7176" max="7176" width="11.140625" style="104" customWidth="1"/>
    <col min="7177" max="7177" width="1.7109375" style="104" customWidth="1"/>
    <col min="7178" max="7424" width="9.140625" style="104"/>
    <col min="7425" max="7425" width="1.7109375" style="104" customWidth="1"/>
    <col min="7426" max="7426" width="12.7109375" style="104" customWidth="1"/>
    <col min="7427" max="7428" width="18.7109375" style="104" customWidth="1"/>
    <col min="7429" max="7429" width="10.85546875" style="104" customWidth="1"/>
    <col min="7430" max="7431" width="12.7109375" style="104" customWidth="1"/>
    <col min="7432" max="7432" width="11.140625" style="104" customWidth="1"/>
    <col min="7433" max="7433" width="1.7109375" style="104" customWidth="1"/>
    <col min="7434" max="7680" width="9.140625" style="104"/>
    <col min="7681" max="7681" width="1.7109375" style="104" customWidth="1"/>
    <col min="7682" max="7682" width="12.7109375" style="104" customWidth="1"/>
    <col min="7683" max="7684" width="18.7109375" style="104" customWidth="1"/>
    <col min="7685" max="7685" width="10.85546875" style="104" customWidth="1"/>
    <col min="7686" max="7687" width="12.7109375" style="104" customWidth="1"/>
    <col min="7688" max="7688" width="11.140625" style="104" customWidth="1"/>
    <col min="7689" max="7689" width="1.7109375" style="104" customWidth="1"/>
    <col min="7690" max="7936" width="9.140625" style="104"/>
    <col min="7937" max="7937" width="1.7109375" style="104" customWidth="1"/>
    <col min="7938" max="7938" width="12.7109375" style="104" customWidth="1"/>
    <col min="7939" max="7940" width="18.7109375" style="104" customWidth="1"/>
    <col min="7941" max="7941" width="10.85546875" style="104" customWidth="1"/>
    <col min="7942" max="7943" width="12.7109375" style="104" customWidth="1"/>
    <col min="7944" max="7944" width="11.140625" style="104" customWidth="1"/>
    <col min="7945" max="7945" width="1.7109375" style="104" customWidth="1"/>
    <col min="7946" max="8192" width="9.140625" style="104"/>
    <col min="8193" max="8193" width="1.7109375" style="104" customWidth="1"/>
    <col min="8194" max="8194" width="12.7109375" style="104" customWidth="1"/>
    <col min="8195" max="8196" width="18.7109375" style="104" customWidth="1"/>
    <col min="8197" max="8197" width="10.85546875" style="104" customWidth="1"/>
    <col min="8198" max="8199" width="12.7109375" style="104" customWidth="1"/>
    <col min="8200" max="8200" width="11.140625" style="104" customWidth="1"/>
    <col min="8201" max="8201" width="1.7109375" style="104" customWidth="1"/>
    <col min="8202" max="8448" width="9.140625" style="104"/>
    <col min="8449" max="8449" width="1.7109375" style="104" customWidth="1"/>
    <col min="8450" max="8450" width="12.7109375" style="104" customWidth="1"/>
    <col min="8451" max="8452" width="18.7109375" style="104" customWidth="1"/>
    <col min="8453" max="8453" width="10.85546875" style="104" customWidth="1"/>
    <col min="8454" max="8455" width="12.7109375" style="104" customWidth="1"/>
    <col min="8456" max="8456" width="11.140625" style="104" customWidth="1"/>
    <col min="8457" max="8457" width="1.7109375" style="104" customWidth="1"/>
    <col min="8458" max="8704" width="9.140625" style="104"/>
    <col min="8705" max="8705" width="1.7109375" style="104" customWidth="1"/>
    <col min="8706" max="8706" width="12.7109375" style="104" customWidth="1"/>
    <col min="8707" max="8708" width="18.7109375" style="104" customWidth="1"/>
    <col min="8709" max="8709" width="10.85546875" style="104" customWidth="1"/>
    <col min="8710" max="8711" width="12.7109375" style="104" customWidth="1"/>
    <col min="8712" max="8712" width="11.140625" style="104" customWidth="1"/>
    <col min="8713" max="8713" width="1.7109375" style="104" customWidth="1"/>
    <col min="8714" max="8960" width="9.140625" style="104"/>
    <col min="8961" max="8961" width="1.7109375" style="104" customWidth="1"/>
    <col min="8962" max="8962" width="12.7109375" style="104" customWidth="1"/>
    <col min="8963" max="8964" width="18.7109375" style="104" customWidth="1"/>
    <col min="8965" max="8965" width="10.85546875" style="104" customWidth="1"/>
    <col min="8966" max="8967" width="12.7109375" style="104" customWidth="1"/>
    <col min="8968" max="8968" width="11.140625" style="104" customWidth="1"/>
    <col min="8969" max="8969" width="1.7109375" style="104" customWidth="1"/>
    <col min="8970" max="9216" width="9.140625" style="104"/>
    <col min="9217" max="9217" width="1.7109375" style="104" customWidth="1"/>
    <col min="9218" max="9218" width="12.7109375" style="104" customWidth="1"/>
    <col min="9219" max="9220" width="18.7109375" style="104" customWidth="1"/>
    <col min="9221" max="9221" width="10.85546875" style="104" customWidth="1"/>
    <col min="9222" max="9223" width="12.7109375" style="104" customWidth="1"/>
    <col min="9224" max="9224" width="11.140625" style="104" customWidth="1"/>
    <col min="9225" max="9225" width="1.7109375" style="104" customWidth="1"/>
    <col min="9226" max="9472" width="9.140625" style="104"/>
    <col min="9473" max="9473" width="1.7109375" style="104" customWidth="1"/>
    <col min="9474" max="9474" width="12.7109375" style="104" customWidth="1"/>
    <col min="9475" max="9476" width="18.7109375" style="104" customWidth="1"/>
    <col min="9477" max="9477" width="10.85546875" style="104" customWidth="1"/>
    <col min="9478" max="9479" width="12.7109375" style="104" customWidth="1"/>
    <col min="9480" max="9480" width="11.140625" style="104" customWidth="1"/>
    <col min="9481" max="9481" width="1.7109375" style="104" customWidth="1"/>
    <col min="9482" max="9728" width="9.140625" style="104"/>
    <col min="9729" max="9729" width="1.7109375" style="104" customWidth="1"/>
    <col min="9730" max="9730" width="12.7109375" style="104" customWidth="1"/>
    <col min="9731" max="9732" width="18.7109375" style="104" customWidth="1"/>
    <col min="9733" max="9733" width="10.85546875" style="104" customWidth="1"/>
    <col min="9734" max="9735" width="12.7109375" style="104" customWidth="1"/>
    <col min="9736" max="9736" width="11.140625" style="104" customWidth="1"/>
    <col min="9737" max="9737" width="1.7109375" style="104" customWidth="1"/>
    <col min="9738" max="9984" width="9.140625" style="104"/>
    <col min="9985" max="9985" width="1.7109375" style="104" customWidth="1"/>
    <col min="9986" max="9986" width="12.7109375" style="104" customWidth="1"/>
    <col min="9987" max="9988" width="18.7109375" style="104" customWidth="1"/>
    <col min="9989" max="9989" width="10.85546875" style="104" customWidth="1"/>
    <col min="9990" max="9991" width="12.7109375" style="104" customWidth="1"/>
    <col min="9992" max="9992" width="11.140625" style="104" customWidth="1"/>
    <col min="9993" max="9993" width="1.7109375" style="104" customWidth="1"/>
    <col min="9994" max="10240" width="9.140625" style="104"/>
    <col min="10241" max="10241" width="1.7109375" style="104" customWidth="1"/>
    <col min="10242" max="10242" width="12.7109375" style="104" customWidth="1"/>
    <col min="10243" max="10244" width="18.7109375" style="104" customWidth="1"/>
    <col min="10245" max="10245" width="10.85546875" style="104" customWidth="1"/>
    <col min="10246" max="10247" width="12.7109375" style="104" customWidth="1"/>
    <col min="10248" max="10248" width="11.140625" style="104" customWidth="1"/>
    <col min="10249" max="10249" width="1.7109375" style="104" customWidth="1"/>
    <col min="10250" max="10496" width="9.140625" style="104"/>
    <col min="10497" max="10497" width="1.7109375" style="104" customWidth="1"/>
    <col min="10498" max="10498" width="12.7109375" style="104" customWidth="1"/>
    <col min="10499" max="10500" width="18.7109375" style="104" customWidth="1"/>
    <col min="10501" max="10501" width="10.85546875" style="104" customWidth="1"/>
    <col min="10502" max="10503" width="12.7109375" style="104" customWidth="1"/>
    <col min="10504" max="10504" width="11.140625" style="104" customWidth="1"/>
    <col min="10505" max="10505" width="1.7109375" style="104" customWidth="1"/>
    <col min="10506" max="10752" width="9.140625" style="104"/>
    <col min="10753" max="10753" width="1.7109375" style="104" customWidth="1"/>
    <col min="10754" max="10754" width="12.7109375" style="104" customWidth="1"/>
    <col min="10755" max="10756" width="18.7109375" style="104" customWidth="1"/>
    <col min="10757" max="10757" width="10.85546875" style="104" customWidth="1"/>
    <col min="10758" max="10759" width="12.7109375" style="104" customWidth="1"/>
    <col min="10760" max="10760" width="11.140625" style="104" customWidth="1"/>
    <col min="10761" max="10761" width="1.7109375" style="104" customWidth="1"/>
    <col min="10762" max="11008" width="9.140625" style="104"/>
    <col min="11009" max="11009" width="1.7109375" style="104" customWidth="1"/>
    <col min="11010" max="11010" width="12.7109375" style="104" customWidth="1"/>
    <col min="11011" max="11012" width="18.7109375" style="104" customWidth="1"/>
    <col min="11013" max="11013" width="10.85546875" style="104" customWidth="1"/>
    <col min="11014" max="11015" width="12.7109375" style="104" customWidth="1"/>
    <col min="11016" max="11016" width="11.140625" style="104" customWidth="1"/>
    <col min="11017" max="11017" width="1.7109375" style="104" customWidth="1"/>
    <col min="11018" max="11264" width="9.140625" style="104"/>
    <col min="11265" max="11265" width="1.7109375" style="104" customWidth="1"/>
    <col min="11266" max="11266" width="12.7109375" style="104" customWidth="1"/>
    <col min="11267" max="11268" width="18.7109375" style="104" customWidth="1"/>
    <col min="11269" max="11269" width="10.85546875" style="104" customWidth="1"/>
    <col min="11270" max="11271" width="12.7109375" style="104" customWidth="1"/>
    <col min="11272" max="11272" width="11.140625" style="104" customWidth="1"/>
    <col min="11273" max="11273" width="1.7109375" style="104" customWidth="1"/>
    <col min="11274" max="11520" width="9.140625" style="104"/>
    <col min="11521" max="11521" width="1.7109375" style="104" customWidth="1"/>
    <col min="11522" max="11522" width="12.7109375" style="104" customWidth="1"/>
    <col min="11523" max="11524" width="18.7109375" style="104" customWidth="1"/>
    <col min="11525" max="11525" width="10.85546875" style="104" customWidth="1"/>
    <col min="11526" max="11527" width="12.7109375" style="104" customWidth="1"/>
    <col min="11528" max="11528" width="11.140625" style="104" customWidth="1"/>
    <col min="11529" max="11529" width="1.7109375" style="104" customWidth="1"/>
    <col min="11530" max="11776" width="9.140625" style="104"/>
    <col min="11777" max="11777" width="1.7109375" style="104" customWidth="1"/>
    <col min="11778" max="11778" width="12.7109375" style="104" customWidth="1"/>
    <col min="11779" max="11780" width="18.7109375" style="104" customWidth="1"/>
    <col min="11781" max="11781" width="10.85546875" style="104" customWidth="1"/>
    <col min="11782" max="11783" width="12.7109375" style="104" customWidth="1"/>
    <col min="11784" max="11784" width="11.140625" style="104" customWidth="1"/>
    <col min="11785" max="11785" width="1.7109375" style="104" customWidth="1"/>
    <col min="11786" max="12032" width="9.140625" style="104"/>
    <col min="12033" max="12033" width="1.7109375" style="104" customWidth="1"/>
    <col min="12034" max="12034" width="12.7109375" style="104" customWidth="1"/>
    <col min="12035" max="12036" width="18.7109375" style="104" customWidth="1"/>
    <col min="12037" max="12037" width="10.85546875" style="104" customWidth="1"/>
    <col min="12038" max="12039" width="12.7109375" style="104" customWidth="1"/>
    <col min="12040" max="12040" width="11.140625" style="104" customWidth="1"/>
    <col min="12041" max="12041" width="1.7109375" style="104" customWidth="1"/>
    <col min="12042" max="12288" width="9.140625" style="104"/>
    <col min="12289" max="12289" width="1.7109375" style="104" customWidth="1"/>
    <col min="12290" max="12290" width="12.7109375" style="104" customWidth="1"/>
    <col min="12291" max="12292" width="18.7109375" style="104" customWidth="1"/>
    <col min="12293" max="12293" width="10.85546875" style="104" customWidth="1"/>
    <col min="12294" max="12295" width="12.7109375" style="104" customWidth="1"/>
    <col min="12296" max="12296" width="11.140625" style="104" customWidth="1"/>
    <col min="12297" max="12297" width="1.7109375" style="104" customWidth="1"/>
    <col min="12298" max="12544" width="9.140625" style="104"/>
    <col min="12545" max="12545" width="1.7109375" style="104" customWidth="1"/>
    <col min="12546" max="12546" width="12.7109375" style="104" customWidth="1"/>
    <col min="12547" max="12548" width="18.7109375" style="104" customWidth="1"/>
    <col min="12549" max="12549" width="10.85546875" style="104" customWidth="1"/>
    <col min="12550" max="12551" width="12.7109375" style="104" customWidth="1"/>
    <col min="12552" max="12552" width="11.140625" style="104" customWidth="1"/>
    <col min="12553" max="12553" width="1.7109375" style="104" customWidth="1"/>
    <col min="12554" max="12800" width="9.140625" style="104"/>
    <col min="12801" max="12801" width="1.7109375" style="104" customWidth="1"/>
    <col min="12802" max="12802" width="12.7109375" style="104" customWidth="1"/>
    <col min="12803" max="12804" width="18.7109375" style="104" customWidth="1"/>
    <col min="12805" max="12805" width="10.85546875" style="104" customWidth="1"/>
    <col min="12806" max="12807" width="12.7109375" style="104" customWidth="1"/>
    <col min="12808" max="12808" width="11.140625" style="104" customWidth="1"/>
    <col min="12809" max="12809" width="1.7109375" style="104" customWidth="1"/>
    <col min="12810" max="13056" width="9.140625" style="104"/>
    <col min="13057" max="13057" width="1.7109375" style="104" customWidth="1"/>
    <col min="13058" max="13058" width="12.7109375" style="104" customWidth="1"/>
    <col min="13059" max="13060" width="18.7109375" style="104" customWidth="1"/>
    <col min="13061" max="13061" width="10.85546875" style="104" customWidth="1"/>
    <col min="13062" max="13063" width="12.7109375" style="104" customWidth="1"/>
    <col min="13064" max="13064" width="11.140625" style="104" customWidth="1"/>
    <col min="13065" max="13065" width="1.7109375" style="104" customWidth="1"/>
    <col min="13066" max="13312" width="9.140625" style="104"/>
    <col min="13313" max="13313" width="1.7109375" style="104" customWidth="1"/>
    <col min="13314" max="13314" width="12.7109375" style="104" customWidth="1"/>
    <col min="13315" max="13316" width="18.7109375" style="104" customWidth="1"/>
    <col min="13317" max="13317" width="10.85546875" style="104" customWidth="1"/>
    <col min="13318" max="13319" width="12.7109375" style="104" customWidth="1"/>
    <col min="13320" max="13320" width="11.140625" style="104" customWidth="1"/>
    <col min="13321" max="13321" width="1.7109375" style="104" customWidth="1"/>
    <col min="13322" max="13568" width="9.140625" style="104"/>
    <col min="13569" max="13569" width="1.7109375" style="104" customWidth="1"/>
    <col min="13570" max="13570" width="12.7109375" style="104" customWidth="1"/>
    <col min="13571" max="13572" width="18.7109375" style="104" customWidth="1"/>
    <col min="13573" max="13573" width="10.85546875" style="104" customWidth="1"/>
    <col min="13574" max="13575" width="12.7109375" style="104" customWidth="1"/>
    <col min="13576" max="13576" width="11.140625" style="104" customWidth="1"/>
    <col min="13577" max="13577" width="1.7109375" style="104" customWidth="1"/>
    <col min="13578" max="13824" width="9.140625" style="104"/>
    <col min="13825" max="13825" width="1.7109375" style="104" customWidth="1"/>
    <col min="13826" max="13826" width="12.7109375" style="104" customWidth="1"/>
    <col min="13827" max="13828" width="18.7109375" style="104" customWidth="1"/>
    <col min="13829" max="13829" width="10.85546875" style="104" customWidth="1"/>
    <col min="13830" max="13831" width="12.7109375" style="104" customWidth="1"/>
    <col min="13832" max="13832" width="11.140625" style="104" customWidth="1"/>
    <col min="13833" max="13833" width="1.7109375" style="104" customWidth="1"/>
    <col min="13834" max="14080" width="9.140625" style="104"/>
    <col min="14081" max="14081" width="1.7109375" style="104" customWidth="1"/>
    <col min="14082" max="14082" width="12.7109375" style="104" customWidth="1"/>
    <col min="14083" max="14084" width="18.7109375" style="104" customWidth="1"/>
    <col min="14085" max="14085" width="10.85546875" style="104" customWidth="1"/>
    <col min="14086" max="14087" width="12.7109375" style="104" customWidth="1"/>
    <col min="14088" max="14088" width="11.140625" style="104" customWidth="1"/>
    <col min="14089" max="14089" width="1.7109375" style="104" customWidth="1"/>
    <col min="14090" max="14336" width="9.140625" style="104"/>
    <col min="14337" max="14337" width="1.7109375" style="104" customWidth="1"/>
    <col min="14338" max="14338" width="12.7109375" style="104" customWidth="1"/>
    <col min="14339" max="14340" width="18.7109375" style="104" customWidth="1"/>
    <col min="14341" max="14341" width="10.85546875" style="104" customWidth="1"/>
    <col min="14342" max="14343" width="12.7109375" style="104" customWidth="1"/>
    <col min="14344" max="14344" width="11.140625" style="104" customWidth="1"/>
    <col min="14345" max="14345" width="1.7109375" style="104" customWidth="1"/>
    <col min="14346" max="14592" width="9.140625" style="104"/>
    <col min="14593" max="14593" width="1.7109375" style="104" customWidth="1"/>
    <col min="14594" max="14594" width="12.7109375" style="104" customWidth="1"/>
    <col min="14595" max="14596" width="18.7109375" style="104" customWidth="1"/>
    <col min="14597" max="14597" width="10.85546875" style="104" customWidth="1"/>
    <col min="14598" max="14599" width="12.7109375" style="104" customWidth="1"/>
    <col min="14600" max="14600" width="11.140625" style="104" customWidth="1"/>
    <col min="14601" max="14601" width="1.7109375" style="104" customWidth="1"/>
    <col min="14602" max="14848" width="9.140625" style="104"/>
    <col min="14849" max="14849" width="1.7109375" style="104" customWidth="1"/>
    <col min="14850" max="14850" width="12.7109375" style="104" customWidth="1"/>
    <col min="14851" max="14852" width="18.7109375" style="104" customWidth="1"/>
    <col min="14853" max="14853" width="10.85546875" style="104" customWidth="1"/>
    <col min="14854" max="14855" width="12.7109375" style="104" customWidth="1"/>
    <col min="14856" max="14856" width="11.140625" style="104" customWidth="1"/>
    <col min="14857" max="14857" width="1.7109375" style="104" customWidth="1"/>
    <col min="14858" max="15104" width="9.140625" style="104"/>
    <col min="15105" max="15105" width="1.7109375" style="104" customWidth="1"/>
    <col min="15106" max="15106" width="12.7109375" style="104" customWidth="1"/>
    <col min="15107" max="15108" width="18.7109375" style="104" customWidth="1"/>
    <col min="15109" max="15109" width="10.85546875" style="104" customWidth="1"/>
    <col min="15110" max="15111" width="12.7109375" style="104" customWidth="1"/>
    <col min="15112" max="15112" width="11.140625" style="104" customWidth="1"/>
    <col min="15113" max="15113" width="1.7109375" style="104" customWidth="1"/>
    <col min="15114" max="15360" width="9.140625" style="104"/>
    <col min="15361" max="15361" width="1.7109375" style="104" customWidth="1"/>
    <col min="15362" max="15362" width="12.7109375" style="104" customWidth="1"/>
    <col min="15363" max="15364" width="18.7109375" style="104" customWidth="1"/>
    <col min="15365" max="15365" width="10.85546875" style="104" customWidth="1"/>
    <col min="15366" max="15367" width="12.7109375" style="104" customWidth="1"/>
    <col min="15368" max="15368" width="11.140625" style="104" customWidth="1"/>
    <col min="15369" max="15369" width="1.7109375" style="104" customWidth="1"/>
    <col min="15370" max="15616" width="9.140625" style="104"/>
    <col min="15617" max="15617" width="1.7109375" style="104" customWidth="1"/>
    <col min="15618" max="15618" width="12.7109375" style="104" customWidth="1"/>
    <col min="15619" max="15620" width="18.7109375" style="104" customWidth="1"/>
    <col min="15621" max="15621" width="10.85546875" style="104" customWidth="1"/>
    <col min="15622" max="15623" width="12.7109375" style="104" customWidth="1"/>
    <col min="15624" max="15624" width="11.140625" style="104" customWidth="1"/>
    <col min="15625" max="15625" width="1.7109375" style="104" customWidth="1"/>
    <col min="15626" max="15872" width="9.140625" style="104"/>
    <col min="15873" max="15873" width="1.7109375" style="104" customWidth="1"/>
    <col min="15874" max="15874" width="12.7109375" style="104" customWidth="1"/>
    <col min="15875" max="15876" width="18.7109375" style="104" customWidth="1"/>
    <col min="15877" max="15877" width="10.85546875" style="104" customWidth="1"/>
    <col min="15878" max="15879" width="12.7109375" style="104" customWidth="1"/>
    <col min="15880" max="15880" width="11.140625" style="104" customWidth="1"/>
    <col min="15881" max="15881" width="1.7109375" style="104" customWidth="1"/>
    <col min="15882" max="16128" width="9.140625" style="104"/>
    <col min="16129" max="16129" width="1.7109375" style="104" customWidth="1"/>
    <col min="16130" max="16130" width="12.7109375" style="104" customWidth="1"/>
    <col min="16131" max="16132" width="18.7109375" style="104" customWidth="1"/>
    <col min="16133" max="16133" width="10.85546875" style="104" customWidth="1"/>
    <col min="16134" max="16135" width="12.7109375" style="104" customWidth="1"/>
    <col min="16136" max="16136" width="11.140625" style="104" customWidth="1"/>
    <col min="16137" max="16137" width="1.7109375" style="104" customWidth="1"/>
    <col min="16138" max="16384" width="9.140625" style="104"/>
  </cols>
  <sheetData>
    <row r="1" spans="1:9" s="309" customFormat="1" ht="15" x14ac:dyDescent="0.2">
      <c r="A1" s="333"/>
      <c r="B1" s="333"/>
      <c r="C1" s="333"/>
      <c r="D1" s="333"/>
      <c r="E1" s="333"/>
      <c r="F1" s="333"/>
      <c r="G1" s="333"/>
      <c r="H1" s="333"/>
      <c r="I1" s="333"/>
    </row>
    <row r="2" spans="1:9" s="309" customFormat="1" ht="15.75" x14ac:dyDescent="0.25">
      <c r="A2" s="333"/>
      <c r="B2" s="334" t="s">
        <v>321</v>
      </c>
      <c r="C2" s="334"/>
      <c r="D2" s="335"/>
      <c r="E2" s="335"/>
      <c r="F2" s="335"/>
      <c r="G2" s="336" t="str">
        <f>"SHEET    OF   "&amp;english_quan!L1</f>
        <v xml:space="preserve">SHEET    OF   </v>
      </c>
      <c r="H2" s="337"/>
      <c r="I2" s="333"/>
    </row>
    <row r="3" spans="1:9" s="309" customFormat="1" ht="15.75" x14ac:dyDescent="0.25">
      <c r="A3" s="333"/>
      <c r="B3" s="334" t="s">
        <v>569</v>
      </c>
      <c r="C3" s="334"/>
      <c r="D3" s="335"/>
      <c r="E3" s="335"/>
      <c r="F3" s="335"/>
      <c r="G3" s="334"/>
      <c r="H3" s="334"/>
      <c r="I3" s="333"/>
    </row>
    <row r="4" spans="1:9" s="309" customFormat="1" ht="15.75" x14ac:dyDescent="0.25">
      <c r="A4" s="333"/>
      <c r="B4" s="334" t="s">
        <v>697</v>
      </c>
      <c r="C4" s="334"/>
      <c r="D4" s="335"/>
      <c r="E4" s="335"/>
      <c r="F4" s="335"/>
      <c r="G4" s="336" t="s">
        <v>453</v>
      </c>
      <c r="H4" s="503"/>
      <c r="I4" s="333"/>
    </row>
    <row r="5" spans="1:9" s="309" customFormat="1" ht="15" x14ac:dyDescent="0.2">
      <c r="A5" s="333"/>
      <c r="B5" s="333"/>
      <c r="C5" s="333"/>
      <c r="D5" s="333"/>
      <c r="E5" s="333"/>
      <c r="F5" s="333"/>
      <c r="G5" s="333"/>
      <c r="H5" s="333"/>
      <c r="I5" s="333"/>
    </row>
    <row r="6" spans="1:9" s="313" customFormat="1" ht="30" x14ac:dyDescent="0.4">
      <c r="A6" s="340"/>
      <c r="B6" s="339" t="s">
        <v>454</v>
      </c>
      <c r="C6" s="339"/>
      <c r="D6" s="339"/>
      <c r="E6" s="339"/>
      <c r="F6" s="339"/>
      <c r="G6" s="339"/>
      <c r="H6" s="339"/>
      <c r="I6" s="340"/>
    </row>
    <row r="7" spans="1:9" s="309" customFormat="1" ht="15" x14ac:dyDescent="0.2">
      <c r="A7" s="333"/>
      <c r="B7" s="333"/>
      <c r="C7" s="333"/>
      <c r="D7" s="515"/>
      <c r="E7" s="333"/>
      <c r="F7" s="333"/>
      <c r="G7" s="333"/>
      <c r="H7" s="333"/>
      <c r="I7" s="333"/>
    </row>
    <row r="8" spans="1:9" s="309" customFormat="1" ht="25.5" x14ac:dyDescent="0.2">
      <c r="A8" s="333"/>
      <c r="B8" s="422" t="s">
        <v>274</v>
      </c>
      <c r="C8" s="431" t="s">
        <v>366</v>
      </c>
      <c r="D8" s="431" t="s">
        <v>366</v>
      </c>
      <c r="E8" s="422" t="s">
        <v>367</v>
      </c>
      <c r="F8" s="423" t="s">
        <v>277</v>
      </c>
      <c r="G8" s="422" t="s">
        <v>400</v>
      </c>
      <c r="H8" s="516" t="s">
        <v>433</v>
      </c>
      <c r="I8" s="333"/>
    </row>
    <row r="9" spans="1:9" s="309" customFormat="1" ht="15" x14ac:dyDescent="0.2">
      <c r="A9" s="333"/>
      <c r="B9" s="643" t="s">
        <v>709</v>
      </c>
      <c r="C9" s="345">
        <v>38211</v>
      </c>
      <c r="D9" s="345">
        <v>1100</v>
      </c>
      <c r="E9" s="643" t="s">
        <v>703</v>
      </c>
      <c r="F9" s="1016">
        <v>1096</v>
      </c>
      <c r="G9" s="517">
        <v>5</v>
      </c>
      <c r="H9" s="518">
        <f>SUM(F9*G9)/9</f>
        <v>608.88888888888891</v>
      </c>
      <c r="I9" s="333"/>
    </row>
    <row r="10" spans="1:9" s="309" customFormat="1" ht="15" x14ac:dyDescent="0.2">
      <c r="A10" s="333"/>
      <c r="B10" s="643" t="s">
        <v>705</v>
      </c>
      <c r="C10" s="961">
        <v>1076</v>
      </c>
      <c r="D10" s="345">
        <v>1704</v>
      </c>
      <c r="E10" s="643" t="s">
        <v>706</v>
      </c>
      <c r="F10" s="1016">
        <v>818</v>
      </c>
      <c r="G10" s="517">
        <v>5</v>
      </c>
      <c r="H10" s="518">
        <f t="shared" ref="H10:H43" si="0">SUM(F10*G10)/9</f>
        <v>454.44444444444446</v>
      </c>
      <c r="I10" s="333"/>
    </row>
    <row r="11" spans="1:9" s="309" customFormat="1" ht="15" x14ac:dyDescent="0.2">
      <c r="A11" s="333"/>
      <c r="B11" s="643" t="s">
        <v>704</v>
      </c>
      <c r="C11" s="345">
        <v>1022</v>
      </c>
      <c r="D11" s="345">
        <v>1103</v>
      </c>
      <c r="E11" s="643" t="s">
        <v>206</v>
      </c>
      <c r="F11" s="1016">
        <v>112</v>
      </c>
      <c r="G11" s="517">
        <v>5</v>
      </c>
      <c r="H11" s="518">
        <f t="shared" ref="H11:H13" si="1">SUM(F11*G11)/9</f>
        <v>62.222222222222221</v>
      </c>
      <c r="I11" s="333"/>
    </row>
    <row r="12" spans="1:9" s="309" customFormat="1" ht="15" x14ac:dyDescent="0.2">
      <c r="A12" s="333"/>
      <c r="B12" s="643" t="s">
        <v>704</v>
      </c>
      <c r="C12" s="345">
        <v>1145</v>
      </c>
      <c r="D12" s="345">
        <v>1416</v>
      </c>
      <c r="E12" s="643" t="s">
        <v>206</v>
      </c>
      <c r="F12" s="1016">
        <v>286</v>
      </c>
      <c r="G12" s="517">
        <v>5</v>
      </c>
      <c r="H12" s="518">
        <f t="shared" si="1"/>
        <v>158.88888888888889</v>
      </c>
      <c r="I12" s="333"/>
    </row>
    <row r="13" spans="1:9" s="309" customFormat="1" ht="15" x14ac:dyDescent="0.2">
      <c r="A13" s="333"/>
      <c r="B13" s="643" t="s">
        <v>707</v>
      </c>
      <c r="C13" s="345">
        <v>1447</v>
      </c>
      <c r="D13" s="345">
        <v>1032</v>
      </c>
      <c r="E13" s="643" t="s">
        <v>206</v>
      </c>
      <c r="F13" s="1016">
        <v>269</v>
      </c>
      <c r="G13" s="517">
        <v>5</v>
      </c>
      <c r="H13" s="518">
        <f t="shared" si="1"/>
        <v>149.44444444444446</v>
      </c>
      <c r="I13" s="333"/>
    </row>
    <row r="14" spans="1:9" s="309" customFormat="1" ht="15" x14ac:dyDescent="0.2">
      <c r="A14" s="333"/>
      <c r="B14" s="643" t="s">
        <v>708</v>
      </c>
      <c r="C14" s="345">
        <v>1039</v>
      </c>
      <c r="D14" s="345">
        <v>1149</v>
      </c>
      <c r="E14" s="643" t="s">
        <v>206</v>
      </c>
      <c r="F14" s="1016">
        <v>746</v>
      </c>
      <c r="G14" s="517">
        <v>5</v>
      </c>
      <c r="H14" s="518">
        <f t="shared" si="0"/>
        <v>414.44444444444446</v>
      </c>
      <c r="I14" s="333"/>
    </row>
    <row r="15" spans="1:9" s="309" customFormat="1" ht="15" x14ac:dyDescent="0.2">
      <c r="A15" s="333"/>
      <c r="B15" s="643" t="s">
        <v>203</v>
      </c>
      <c r="C15" s="345">
        <v>39337</v>
      </c>
      <c r="D15" s="345">
        <v>39352</v>
      </c>
      <c r="E15" s="643" t="s">
        <v>205</v>
      </c>
      <c r="F15" s="1016">
        <f t="shared" ref="F15" si="2">D15-C15</f>
        <v>15</v>
      </c>
      <c r="G15" s="517">
        <v>5</v>
      </c>
      <c r="H15" s="518">
        <f t="shared" si="0"/>
        <v>8.3333333333333339</v>
      </c>
      <c r="I15" s="333"/>
    </row>
    <row r="16" spans="1:9" s="309" customFormat="1" ht="15" x14ac:dyDescent="0.2">
      <c r="A16" s="333"/>
      <c r="B16" s="643" t="s">
        <v>710</v>
      </c>
      <c r="C16" s="961">
        <v>1100</v>
      </c>
      <c r="D16" s="345">
        <v>1136</v>
      </c>
      <c r="E16" s="961" t="s">
        <v>711</v>
      </c>
      <c r="F16" s="1016">
        <v>661</v>
      </c>
      <c r="G16" s="517">
        <v>5</v>
      </c>
      <c r="H16" s="518">
        <f t="shared" ref="H16" si="3">SUM(F16*G16)/9</f>
        <v>367.22222222222223</v>
      </c>
      <c r="I16" s="333"/>
    </row>
    <row r="17" spans="1:9" s="309" customFormat="1" ht="15" x14ac:dyDescent="0.2">
      <c r="A17" s="333"/>
      <c r="B17" s="643" t="s">
        <v>712</v>
      </c>
      <c r="C17" s="961">
        <v>1149</v>
      </c>
      <c r="D17" s="345">
        <v>1323</v>
      </c>
      <c r="E17" s="643" t="s">
        <v>713</v>
      </c>
      <c r="F17" s="1016">
        <v>676</v>
      </c>
      <c r="G17" s="517">
        <v>5</v>
      </c>
      <c r="H17" s="518">
        <f t="shared" si="0"/>
        <v>375.55555555555554</v>
      </c>
      <c r="I17" s="333"/>
    </row>
    <row r="18" spans="1:9" s="309" customFormat="1" ht="15" x14ac:dyDescent="0.2">
      <c r="A18" s="333"/>
      <c r="B18" s="643" t="s">
        <v>714</v>
      </c>
      <c r="C18" s="345">
        <v>1455</v>
      </c>
      <c r="D18" s="345">
        <v>40271</v>
      </c>
      <c r="E18" s="643" t="s">
        <v>715</v>
      </c>
      <c r="F18" s="1016">
        <v>415</v>
      </c>
      <c r="G18" s="517">
        <v>5</v>
      </c>
      <c r="H18" s="518">
        <f t="shared" si="0"/>
        <v>230.55555555555554</v>
      </c>
      <c r="I18" s="333"/>
    </row>
    <row r="19" spans="1:9" s="309" customFormat="1" ht="15" x14ac:dyDescent="0.2">
      <c r="A19" s="333"/>
      <c r="B19" s="643" t="s">
        <v>716</v>
      </c>
      <c r="C19" s="345">
        <v>1106</v>
      </c>
      <c r="D19" s="345">
        <v>1455</v>
      </c>
      <c r="E19" s="643" t="s">
        <v>711</v>
      </c>
      <c r="F19" s="1016">
        <v>854</v>
      </c>
      <c r="G19" s="517">
        <v>5</v>
      </c>
      <c r="H19" s="518">
        <f t="shared" si="0"/>
        <v>474.44444444444446</v>
      </c>
      <c r="I19" s="333"/>
    </row>
    <row r="20" spans="1:9" s="309" customFormat="1" ht="15" x14ac:dyDescent="0.2">
      <c r="A20" s="333"/>
      <c r="B20" s="643" t="s">
        <v>203</v>
      </c>
      <c r="C20" s="345">
        <v>40314</v>
      </c>
      <c r="D20" s="345">
        <v>40575</v>
      </c>
      <c r="E20" s="643" t="s">
        <v>206</v>
      </c>
      <c r="F20" s="1016">
        <f>+D20-C20</f>
        <v>261</v>
      </c>
      <c r="G20" s="517">
        <v>5</v>
      </c>
      <c r="H20" s="518">
        <f t="shared" si="0"/>
        <v>145</v>
      </c>
      <c r="I20" s="333"/>
    </row>
    <row r="21" spans="1:9" s="309" customFormat="1" ht="15" x14ac:dyDescent="0.2">
      <c r="A21" s="333"/>
      <c r="B21" s="643" t="s">
        <v>203</v>
      </c>
      <c r="C21" s="345">
        <v>40630</v>
      </c>
      <c r="D21" s="345">
        <v>40897</v>
      </c>
      <c r="E21" s="643" t="s">
        <v>206</v>
      </c>
      <c r="F21" s="1016">
        <f t="shared" ref="F21:F44" si="4">D21-C21</f>
        <v>267</v>
      </c>
      <c r="G21" s="517">
        <v>5</v>
      </c>
      <c r="H21" s="518">
        <f t="shared" si="0"/>
        <v>148.33333333333334</v>
      </c>
      <c r="I21" s="333"/>
    </row>
    <row r="22" spans="1:9" s="309" customFormat="1" ht="15" x14ac:dyDescent="0.2">
      <c r="A22" s="333"/>
      <c r="B22" s="643" t="s">
        <v>718</v>
      </c>
      <c r="C22" s="345">
        <v>1452</v>
      </c>
      <c r="D22" s="345">
        <v>1350</v>
      </c>
      <c r="E22" s="643" t="s">
        <v>703</v>
      </c>
      <c r="F22" s="1016">
        <v>385</v>
      </c>
      <c r="G22" s="517">
        <v>5</v>
      </c>
      <c r="H22" s="518">
        <f t="shared" si="0"/>
        <v>213.88888888888889</v>
      </c>
      <c r="I22" s="333"/>
    </row>
    <row r="23" spans="1:9" s="309" customFormat="1" ht="15" x14ac:dyDescent="0.2">
      <c r="A23" s="333"/>
      <c r="B23" s="643" t="s">
        <v>717</v>
      </c>
      <c r="C23" s="345">
        <v>40940</v>
      </c>
      <c r="D23" s="345">
        <v>1071</v>
      </c>
      <c r="E23" s="643" t="s">
        <v>715</v>
      </c>
      <c r="F23" s="1016">
        <v>420</v>
      </c>
      <c r="G23" s="517">
        <v>5</v>
      </c>
      <c r="H23" s="518">
        <f t="shared" si="0"/>
        <v>233.33333333333334</v>
      </c>
      <c r="I23" s="333"/>
    </row>
    <row r="24" spans="1:9" s="309" customFormat="1" ht="15" x14ac:dyDescent="0.2">
      <c r="A24" s="333"/>
      <c r="B24" s="643" t="s">
        <v>719</v>
      </c>
      <c r="C24" s="345">
        <v>1394</v>
      </c>
      <c r="D24" s="345">
        <v>1036</v>
      </c>
      <c r="E24" s="643" t="s">
        <v>720</v>
      </c>
      <c r="F24" s="1016">
        <v>809</v>
      </c>
      <c r="G24" s="517">
        <v>5</v>
      </c>
      <c r="H24" s="518">
        <f t="shared" ref="H24:H41" si="5">SUM(F24*G24)/9</f>
        <v>449.44444444444446</v>
      </c>
      <c r="I24" s="333"/>
    </row>
    <row r="25" spans="1:9" s="309" customFormat="1" ht="15" x14ac:dyDescent="0.2">
      <c r="A25" s="333"/>
      <c r="B25" s="643" t="s">
        <v>721</v>
      </c>
      <c r="C25" s="345">
        <v>1040</v>
      </c>
      <c r="D25" s="345">
        <v>1125</v>
      </c>
      <c r="E25" s="643" t="s">
        <v>711</v>
      </c>
      <c r="F25" s="1016">
        <v>1712</v>
      </c>
      <c r="G25" s="517">
        <v>5</v>
      </c>
      <c r="H25" s="518">
        <f t="shared" si="5"/>
        <v>951.11111111111109</v>
      </c>
      <c r="I25" s="333"/>
    </row>
    <row r="26" spans="1:9" s="309" customFormat="1" ht="15" x14ac:dyDescent="0.2">
      <c r="A26" s="333"/>
      <c r="B26" s="643" t="s">
        <v>722</v>
      </c>
      <c r="C26" s="345">
        <v>1040</v>
      </c>
      <c r="D26" s="345">
        <v>1100</v>
      </c>
      <c r="E26" s="643" t="s">
        <v>715</v>
      </c>
      <c r="F26" s="1016">
        <v>247</v>
      </c>
      <c r="G26" s="517">
        <v>5</v>
      </c>
      <c r="H26" s="518">
        <f t="shared" si="5"/>
        <v>137.22222222222223</v>
      </c>
      <c r="I26" s="333"/>
    </row>
    <row r="27" spans="1:9" s="309" customFormat="1" ht="15" x14ac:dyDescent="0.2">
      <c r="A27" s="333"/>
      <c r="B27" s="643" t="s">
        <v>723</v>
      </c>
      <c r="C27" s="345">
        <v>1167</v>
      </c>
      <c r="D27" s="345">
        <v>1189</v>
      </c>
      <c r="E27" s="643" t="s">
        <v>711</v>
      </c>
      <c r="F27" s="1016">
        <v>500</v>
      </c>
      <c r="G27" s="517">
        <v>5</v>
      </c>
      <c r="H27" s="518">
        <f t="shared" si="5"/>
        <v>277.77777777777777</v>
      </c>
      <c r="I27" s="333"/>
    </row>
    <row r="28" spans="1:9" s="309" customFormat="1" ht="15" x14ac:dyDescent="0.2">
      <c r="A28" s="333"/>
      <c r="B28" s="643" t="s">
        <v>724</v>
      </c>
      <c r="C28" s="345">
        <v>1185</v>
      </c>
      <c r="D28" s="345">
        <v>1275</v>
      </c>
      <c r="E28" s="643" t="s">
        <v>711</v>
      </c>
      <c r="F28" s="1016">
        <v>1523</v>
      </c>
      <c r="G28" s="517">
        <v>5</v>
      </c>
      <c r="H28" s="518">
        <f t="shared" si="5"/>
        <v>846.11111111111109</v>
      </c>
      <c r="I28" s="333"/>
    </row>
    <row r="29" spans="1:9" s="309" customFormat="1" ht="15" x14ac:dyDescent="0.2">
      <c r="A29" s="333"/>
      <c r="B29" s="643" t="s">
        <v>725</v>
      </c>
      <c r="C29" s="345">
        <v>45117</v>
      </c>
      <c r="D29" s="345">
        <v>1071</v>
      </c>
      <c r="E29" s="643" t="s">
        <v>715</v>
      </c>
      <c r="F29" s="1016">
        <v>354</v>
      </c>
      <c r="G29" s="517">
        <v>5</v>
      </c>
      <c r="H29" s="518">
        <f t="shared" si="5"/>
        <v>196.66666666666666</v>
      </c>
      <c r="I29" s="333"/>
    </row>
    <row r="30" spans="1:9" s="309" customFormat="1" ht="15" x14ac:dyDescent="0.2">
      <c r="A30" s="333"/>
      <c r="B30" s="643" t="s">
        <v>728</v>
      </c>
      <c r="C30" s="643">
        <v>1005</v>
      </c>
      <c r="D30" s="345">
        <v>1278</v>
      </c>
      <c r="E30" s="643" t="s">
        <v>711</v>
      </c>
      <c r="F30" s="1016">
        <v>483</v>
      </c>
      <c r="G30" s="517">
        <v>5</v>
      </c>
      <c r="H30" s="518">
        <f t="shared" si="5"/>
        <v>268.33333333333331</v>
      </c>
      <c r="I30" s="333"/>
    </row>
    <row r="31" spans="1:9" s="309" customFormat="1" ht="15" x14ac:dyDescent="0.2">
      <c r="A31" s="333"/>
      <c r="B31" s="643" t="s">
        <v>727</v>
      </c>
      <c r="C31" s="345">
        <v>1069</v>
      </c>
      <c r="D31" s="345">
        <v>47940</v>
      </c>
      <c r="E31" s="643" t="s">
        <v>703</v>
      </c>
      <c r="F31" s="1016">
        <v>2451</v>
      </c>
      <c r="G31" s="517">
        <v>5</v>
      </c>
      <c r="H31" s="518">
        <f t="shared" si="5"/>
        <v>1361.6666666666667</v>
      </c>
      <c r="I31" s="333"/>
    </row>
    <row r="32" spans="1:9" s="309" customFormat="1" ht="15" x14ac:dyDescent="0.2">
      <c r="A32" s="333"/>
      <c r="B32" s="643" t="s">
        <v>726</v>
      </c>
      <c r="C32" s="345">
        <v>1255</v>
      </c>
      <c r="D32" s="345">
        <v>47940</v>
      </c>
      <c r="E32" s="643" t="s">
        <v>720</v>
      </c>
      <c r="F32" s="1016">
        <v>2013</v>
      </c>
      <c r="G32" s="517">
        <v>5</v>
      </c>
      <c r="H32" s="518">
        <f t="shared" si="5"/>
        <v>1118.3333333333333</v>
      </c>
      <c r="I32" s="333"/>
    </row>
    <row r="33" spans="1:9" s="309" customFormat="1" ht="15" x14ac:dyDescent="0.2">
      <c r="A33" s="333"/>
      <c r="B33" s="517"/>
      <c r="C33" s="345"/>
      <c r="D33" s="345"/>
      <c r="E33" s="517"/>
      <c r="F33" s="1016">
        <f t="shared" si="4"/>
        <v>0</v>
      </c>
      <c r="G33" s="517"/>
      <c r="H33" s="518">
        <f t="shared" si="5"/>
        <v>0</v>
      </c>
      <c r="I33" s="333"/>
    </row>
    <row r="34" spans="1:9" s="309" customFormat="1" ht="15" x14ac:dyDescent="0.2">
      <c r="A34" s="333"/>
      <c r="B34" s="517"/>
      <c r="C34" s="345"/>
      <c r="D34" s="345"/>
      <c r="E34" s="517"/>
      <c r="F34" s="1016">
        <f t="shared" si="4"/>
        <v>0</v>
      </c>
      <c r="G34" s="517"/>
      <c r="H34" s="518">
        <f t="shared" si="5"/>
        <v>0</v>
      </c>
      <c r="I34" s="333"/>
    </row>
    <row r="35" spans="1:9" s="309" customFormat="1" ht="15" x14ac:dyDescent="0.2">
      <c r="A35" s="333"/>
      <c r="B35" s="517"/>
      <c r="C35" s="345"/>
      <c r="D35" s="345"/>
      <c r="E35" s="517"/>
      <c r="F35" s="1016">
        <f t="shared" si="4"/>
        <v>0</v>
      </c>
      <c r="G35" s="517"/>
      <c r="H35" s="518">
        <f t="shared" si="5"/>
        <v>0</v>
      </c>
      <c r="I35" s="333"/>
    </row>
    <row r="36" spans="1:9" s="309" customFormat="1" ht="15" x14ac:dyDescent="0.2">
      <c r="A36" s="333"/>
      <c r="B36" s="517"/>
      <c r="C36" s="345"/>
      <c r="D36" s="345"/>
      <c r="E36" s="517"/>
      <c r="F36" s="1016">
        <f t="shared" si="4"/>
        <v>0</v>
      </c>
      <c r="G36" s="517"/>
      <c r="H36" s="518">
        <f t="shared" si="5"/>
        <v>0</v>
      </c>
      <c r="I36" s="333"/>
    </row>
    <row r="37" spans="1:9" s="309" customFormat="1" ht="15" x14ac:dyDescent="0.2">
      <c r="A37" s="333"/>
      <c r="B37" s="517"/>
      <c r="C37" s="345"/>
      <c r="D37" s="345"/>
      <c r="E37" s="517"/>
      <c r="F37" s="1016">
        <f t="shared" si="4"/>
        <v>0</v>
      </c>
      <c r="G37" s="517"/>
      <c r="H37" s="518">
        <f t="shared" si="5"/>
        <v>0</v>
      </c>
      <c r="I37" s="333"/>
    </row>
    <row r="38" spans="1:9" s="309" customFormat="1" ht="15" x14ac:dyDescent="0.2">
      <c r="A38" s="333"/>
      <c r="B38" s="517"/>
      <c r="C38" s="345"/>
      <c r="D38" s="345"/>
      <c r="E38" s="517"/>
      <c r="F38" s="1016">
        <f t="shared" si="4"/>
        <v>0</v>
      </c>
      <c r="G38" s="517"/>
      <c r="H38" s="518">
        <f t="shared" si="5"/>
        <v>0</v>
      </c>
      <c r="I38" s="333"/>
    </row>
    <row r="39" spans="1:9" s="309" customFormat="1" ht="15" x14ac:dyDescent="0.2">
      <c r="A39" s="333"/>
      <c r="B39" s="517"/>
      <c r="C39" s="345"/>
      <c r="D39" s="345"/>
      <c r="E39" s="517"/>
      <c r="F39" s="1016">
        <f t="shared" si="4"/>
        <v>0</v>
      </c>
      <c r="G39" s="517"/>
      <c r="H39" s="518">
        <f t="shared" si="5"/>
        <v>0</v>
      </c>
      <c r="I39" s="333"/>
    </row>
    <row r="40" spans="1:9" s="309" customFormat="1" ht="15" x14ac:dyDescent="0.2">
      <c r="A40" s="333"/>
      <c r="B40" s="517"/>
      <c r="C40" s="345"/>
      <c r="D40" s="345"/>
      <c r="E40" s="517"/>
      <c r="F40" s="1016">
        <f t="shared" si="4"/>
        <v>0</v>
      </c>
      <c r="G40" s="517"/>
      <c r="H40" s="518">
        <f t="shared" si="5"/>
        <v>0</v>
      </c>
      <c r="I40" s="333"/>
    </row>
    <row r="41" spans="1:9" s="309" customFormat="1" ht="15" x14ac:dyDescent="0.2">
      <c r="A41" s="333"/>
      <c r="B41" s="517"/>
      <c r="C41" s="345"/>
      <c r="D41" s="345"/>
      <c r="E41" s="517"/>
      <c r="F41" s="1016">
        <f t="shared" si="4"/>
        <v>0</v>
      </c>
      <c r="G41" s="517"/>
      <c r="H41" s="518">
        <f t="shared" si="5"/>
        <v>0</v>
      </c>
      <c r="I41" s="333"/>
    </row>
    <row r="42" spans="1:9" s="309" customFormat="1" ht="15" x14ac:dyDescent="0.2">
      <c r="A42" s="333"/>
      <c r="B42" s="517"/>
      <c r="C42" s="345"/>
      <c r="D42" s="345"/>
      <c r="E42" s="517"/>
      <c r="F42" s="1016">
        <f t="shared" si="4"/>
        <v>0</v>
      </c>
      <c r="G42" s="517"/>
      <c r="H42" s="518">
        <f t="shared" si="0"/>
        <v>0</v>
      </c>
      <c r="I42" s="333"/>
    </row>
    <row r="43" spans="1:9" s="309" customFormat="1" ht="15" x14ac:dyDescent="0.2">
      <c r="A43" s="333"/>
      <c r="B43" s="517"/>
      <c r="C43" s="345"/>
      <c r="D43" s="345"/>
      <c r="E43" s="517"/>
      <c r="F43" s="1016">
        <f t="shared" si="4"/>
        <v>0</v>
      </c>
      <c r="G43" s="517"/>
      <c r="H43" s="518">
        <f t="shared" si="0"/>
        <v>0</v>
      </c>
      <c r="I43" s="333"/>
    </row>
    <row r="44" spans="1:9" s="309" customFormat="1" ht="15" x14ac:dyDescent="0.2">
      <c r="A44" s="333"/>
      <c r="B44" s="517"/>
      <c r="C44" s="345"/>
      <c r="D44" s="345"/>
      <c r="E44" s="517"/>
      <c r="F44" s="517">
        <f t="shared" si="4"/>
        <v>0</v>
      </c>
      <c r="G44" s="517"/>
      <c r="H44" s="518">
        <f>SUM(F44*G44)/9</f>
        <v>0</v>
      </c>
      <c r="I44" s="333"/>
    </row>
    <row r="45" spans="1:9" s="309" customFormat="1" ht="15" x14ac:dyDescent="0.2">
      <c r="A45" s="333"/>
      <c r="B45" s="519"/>
      <c r="C45" s="519"/>
      <c r="D45" s="519"/>
      <c r="E45" s="519"/>
      <c r="F45" s="520"/>
      <c r="G45" s="517" t="s">
        <v>376</v>
      </c>
      <c r="H45" s="518">
        <f>SUM(H9:H44)</f>
        <v>9651.6666666666679</v>
      </c>
      <c r="I45" s="333"/>
    </row>
    <row r="46" spans="1:9" s="309" customFormat="1" ht="15" x14ac:dyDescent="0.2">
      <c r="A46" s="333"/>
      <c r="B46" s="521"/>
      <c r="C46" s="521"/>
      <c r="D46" s="521"/>
      <c r="E46" s="521"/>
      <c r="F46" s="522"/>
      <c r="G46" s="431" t="s">
        <v>298</v>
      </c>
      <c r="H46" s="523">
        <f>ROUNDUP(H45/10,0)*10</f>
        <v>9660</v>
      </c>
      <c r="I46" s="333"/>
    </row>
    <row r="47" spans="1:9" s="309" customFormat="1" ht="15" x14ac:dyDescent="0.2">
      <c r="A47" s="333"/>
      <c r="B47" s="333"/>
      <c r="C47" s="333"/>
      <c r="D47" s="333"/>
      <c r="E47" s="333"/>
      <c r="F47" s="333"/>
      <c r="G47" s="333"/>
      <c r="H47" s="333"/>
      <c r="I47" s="333"/>
    </row>
    <row r="48" spans="1:9" s="309" customFormat="1" ht="15" x14ac:dyDescent="0.2"/>
    <row r="49" s="309" customFormat="1" ht="15" x14ac:dyDescent="0.2"/>
    <row r="50" s="309" customFormat="1" ht="15" x14ac:dyDescent="0.2"/>
    <row r="51" s="309" customFormat="1" ht="15" x14ac:dyDescent="0.2"/>
    <row r="52" s="309" customFormat="1" ht="15" x14ac:dyDescent="0.2"/>
    <row r="53" s="309" customFormat="1" ht="15" x14ac:dyDescent="0.2"/>
    <row r="54" s="309" customFormat="1" ht="15" x14ac:dyDescent="0.2"/>
    <row r="55" s="309" customFormat="1" ht="15" x14ac:dyDescent="0.2"/>
    <row r="56" s="309" customFormat="1" ht="15" x14ac:dyDescent="0.2"/>
    <row r="57" s="309" customFormat="1" ht="15" x14ac:dyDescent="0.2"/>
    <row r="58" s="309" customFormat="1" ht="15" x14ac:dyDescent="0.2"/>
    <row r="59" s="309" customFormat="1" ht="15" x14ac:dyDescent="0.2"/>
    <row r="60" s="309" customFormat="1" ht="15" x14ac:dyDescent="0.2"/>
    <row r="61" s="309" customFormat="1" ht="15" x14ac:dyDescent="0.2"/>
    <row r="62" s="309" customFormat="1" ht="15" x14ac:dyDescent="0.2"/>
    <row r="63" s="309" customFormat="1" ht="15" x14ac:dyDescent="0.2"/>
    <row r="64" s="309" customFormat="1" ht="15" x14ac:dyDescent="0.2"/>
    <row r="65" s="309" customFormat="1" ht="15" x14ac:dyDescent="0.2"/>
    <row r="66" s="309" customFormat="1" ht="15" x14ac:dyDescent="0.2"/>
    <row r="67" s="309" customFormat="1" ht="15" x14ac:dyDescent="0.2"/>
    <row r="68" s="309" customFormat="1" ht="15" x14ac:dyDescent="0.2"/>
    <row r="69" s="309" customFormat="1" ht="15" x14ac:dyDescent="0.2"/>
    <row r="70" s="309" customFormat="1" ht="15" x14ac:dyDescent="0.2"/>
    <row r="71" s="309" customFormat="1" ht="15" x14ac:dyDescent="0.2"/>
    <row r="72" s="309" customFormat="1" ht="15" x14ac:dyDescent="0.2"/>
    <row r="73" s="309" customFormat="1" ht="15" x14ac:dyDescent="0.2"/>
    <row r="74" s="309" customFormat="1" ht="15" x14ac:dyDescent="0.2"/>
    <row r="75" s="309" customFormat="1" ht="15" x14ac:dyDescent="0.2"/>
    <row r="76" s="309" customFormat="1" ht="15" x14ac:dyDescent="0.2"/>
    <row r="77" s="309" customFormat="1" ht="15" x14ac:dyDescent="0.2"/>
    <row r="78" s="309" customFormat="1" ht="15" x14ac:dyDescent="0.2"/>
    <row r="79" s="309" customFormat="1" ht="15" x14ac:dyDescent="0.2"/>
    <row r="80" s="309" customFormat="1" ht="15" x14ac:dyDescent="0.2"/>
    <row r="81" s="309" customFormat="1" ht="15" x14ac:dyDescent="0.2"/>
    <row r="82" s="309" customFormat="1" ht="15" x14ac:dyDescent="0.2"/>
    <row r="83" s="309" customFormat="1" ht="15" x14ac:dyDescent="0.2"/>
    <row r="84" s="309" customFormat="1" ht="15" x14ac:dyDescent="0.2"/>
    <row r="85" s="309" customFormat="1" ht="15" x14ac:dyDescent="0.2"/>
    <row r="86" s="309" customFormat="1" ht="15" x14ac:dyDescent="0.2"/>
    <row r="87" s="309" customFormat="1" ht="15" x14ac:dyDescent="0.2"/>
    <row r="88" s="309" customFormat="1" ht="15" x14ac:dyDescent="0.2"/>
    <row r="89" s="309" customFormat="1" ht="15" x14ac:dyDescent="0.2"/>
    <row r="90" s="309" customFormat="1" ht="15" x14ac:dyDescent="0.2"/>
    <row r="91" s="309" customFormat="1" ht="15" x14ac:dyDescent="0.2"/>
    <row r="92" s="309" customFormat="1" ht="15" x14ac:dyDescent="0.2"/>
    <row r="93" s="309" customFormat="1" ht="15" x14ac:dyDescent="0.2"/>
    <row r="94" s="309" customFormat="1" ht="15" x14ac:dyDescent="0.2"/>
    <row r="95" s="309" customFormat="1" ht="15" x14ac:dyDescent="0.2"/>
    <row r="96" s="309" customFormat="1" ht="15" x14ac:dyDescent="0.2"/>
    <row r="97" s="309" customFormat="1" ht="15" x14ac:dyDescent="0.2"/>
    <row r="98" s="309" customFormat="1" ht="15" x14ac:dyDescent="0.2"/>
    <row r="99" s="309" customFormat="1" ht="15" x14ac:dyDescent="0.2"/>
    <row r="100" s="309" customFormat="1" ht="15" x14ac:dyDescent="0.2"/>
    <row r="101" s="309" customFormat="1" ht="15" x14ac:dyDescent="0.2"/>
    <row r="102" s="309" customFormat="1" ht="15" x14ac:dyDescent="0.2"/>
    <row r="103" s="309" customFormat="1" ht="15" x14ac:dyDescent="0.2"/>
    <row r="104" s="309" customFormat="1" ht="15" x14ac:dyDescent="0.2"/>
    <row r="105" s="309" customFormat="1" ht="15" x14ac:dyDescent="0.2"/>
    <row r="106" s="309" customFormat="1" ht="15" x14ac:dyDescent="0.2"/>
    <row r="107" s="309" customFormat="1" ht="15" x14ac:dyDescent="0.2"/>
    <row r="108" s="309" customFormat="1" ht="15" x14ac:dyDescent="0.2"/>
    <row r="109" s="309" customFormat="1" ht="15" x14ac:dyDescent="0.2"/>
    <row r="110" s="309" customFormat="1" ht="15" x14ac:dyDescent="0.2"/>
    <row r="111" s="309" customFormat="1" ht="15" x14ac:dyDescent="0.2"/>
    <row r="112" s="309" customFormat="1" ht="15" x14ac:dyDescent="0.2"/>
    <row r="113" s="309" customFormat="1" ht="15" x14ac:dyDescent="0.2"/>
    <row r="114" s="309" customFormat="1" ht="15" x14ac:dyDescent="0.2"/>
    <row r="115" s="309" customFormat="1" ht="15" x14ac:dyDescent="0.2"/>
    <row r="116" s="309" customFormat="1" ht="15" x14ac:dyDescent="0.2"/>
    <row r="117" s="309" customFormat="1" ht="15" x14ac:dyDescent="0.2"/>
    <row r="118" s="309" customFormat="1" ht="15" x14ac:dyDescent="0.2"/>
    <row r="119" s="309" customFormat="1" ht="15" x14ac:dyDescent="0.2"/>
    <row r="120" s="309" customFormat="1" ht="15" x14ac:dyDescent="0.2"/>
    <row r="121" s="309" customFormat="1" ht="15" x14ac:dyDescent="0.2"/>
    <row r="122" s="309" customFormat="1" ht="15" x14ac:dyDescent="0.2"/>
    <row r="123" s="309" customFormat="1" ht="15" x14ac:dyDescent="0.2"/>
    <row r="124" s="309" customFormat="1" ht="15" x14ac:dyDescent="0.2"/>
    <row r="125" s="309" customFormat="1" ht="15" x14ac:dyDescent="0.2"/>
    <row r="126" s="309" customFormat="1" ht="15" x14ac:dyDescent="0.2"/>
    <row r="127" s="309" customFormat="1" ht="15" x14ac:dyDescent="0.2"/>
    <row r="128" s="309" customFormat="1" ht="15" x14ac:dyDescent="0.2"/>
    <row r="129" s="309" customFormat="1" ht="15" x14ac:dyDescent="0.2"/>
    <row r="130" s="309" customFormat="1" ht="15" x14ac:dyDescent="0.2"/>
    <row r="131" s="309" customFormat="1" ht="15" x14ac:dyDescent="0.2"/>
    <row r="132" s="309" customFormat="1" ht="15" x14ac:dyDescent="0.2"/>
    <row r="133" s="309" customFormat="1" ht="15" x14ac:dyDescent="0.2"/>
    <row r="134" s="309" customFormat="1" ht="15" x14ac:dyDescent="0.2"/>
    <row r="135" s="309" customFormat="1" ht="15" x14ac:dyDescent="0.2"/>
    <row r="136" s="309" customFormat="1" ht="15" x14ac:dyDescent="0.2"/>
    <row r="137" s="309" customFormat="1" ht="15" x14ac:dyDescent="0.2"/>
    <row r="138" s="309" customFormat="1" ht="15" x14ac:dyDescent="0.2"/>
    <row r="139" s="309" customFormat="1" ht="15" x14ac:dyDescent="0.2"/>
    <row r="140" s="309" customFormat="1" ht="15" x14ac:dyDescent="0.2"/>
    <row r="141" s="309" customFormat="1" ht="15" x14ac:dyDescent="0.2"/>
    <row r="142" s="309" customFormat="1" ht="15" x14ac:dyDescent="0.2"/>
    <row r="143" s="309" customFormat="1" ht="15" x14ac:dyDescent="0.2"/>
    <row r="144" s="309" customFormat="1" ht="15" x14ac:dyDescent="0.2"/>
    <row r="145" s="309" customFormat="1" ht="15" x14ac:dyDescent="0.2"/>
    <row r="146" s="309" customFormat="1" ht="15" x14ac:dyDescent="0.2"/>
    <row r="147" s="309" customFormat="1" ht="15" x14ac:dyDescent="0.2"/>
    <row r="148" s="309" customFormat="1" ht="15" x14ac:dyDescent="0.2"/>
    <row r="149" s="309" customFormat="1" ht="15" x14ac:dyDescent="0.2"/>
    <row r="150" s="309" customFormat="1" ht="15" x14ac:dyDescent="0.2"/>
    <row r="151" s="309" customFormat="1" ht="15" x14ac:dyDescent="0.2"/>
    <row r="152" s="309" customFormat="1" ht="15" x14ac:dyDescent="0.2"/>
    <row r="153" s="309" customFormat="1" ht="15" x14ac:dyDescent="0.2"/>
    <row r="154" s="309" customFormat="1" ht="15" x14ac:dyDescent="0.2"/>
    <row r="155" s="309" customFormat="1" ht="15" x14ac:dyDescent="0.2"/>
    <row r="156" s="309" customFormat="1" ht="15" x14ac:dyDescent="0.2"/>
    <row r="157" s="309" customFormat="1" ht="15" x14ac:dyDescent="0.2"/>
    <row r="158" s="309" customFormat="1" ht="15" x14ac:dyDescent="0.2"/>
    <row r="159" s="309" customFormat="1" ht="15" x14ac:dyDescent="0.2"/>
    <row r="160" s="309" customFormat="1" ht="15" x14ac:dyDescent="0.2"/>
    <row r="161" s="309" customFormat="1" ht="15" x14ac:dyDescent="0.2"/>
    <row r="162" s="309" customFormat="1" ht="15" x14ac:dyDescent="0.2"/>
    <row r="163" s="309" customFormat="1" ht="15" x14ac:dyDescent="0.2"/>
    <row r="164" s="309" customFormat="1" ht="15" x14ac:dyDescent="0.2"/>
    <row r="165" s="309" customFormat="1" ht="15" x14ac:dyDescent="0.2"/>
    <row r="166" s="309" customFormat="1" ht="15" x14ac:dyDescent="0.2"/>
    <row r="167" s="309" customFormat="1" ht="15" x14ac:dyDescent="0.2"/>
    <row r="168" s="309" customFormat="1" ht="15" x14ac:dyDescent="0.2"/>
    <row r="169" s="309" customFormat="1" ht="15" x14ac:dyDescent="0.2"/>
    <row r="170" s="309" customFormat="1" ht="15" x14ac:dyDescent="0.2"/>
    <row r="171" s="309" customFormat="1" ht="15" x14ac:dyDescent="0.2"/>
    <row r="172" s="309" customFormat="1" ht="15" x14ac:dyDescent="0.2"/>
    <row r="173" s="309" customFormat="1" ht="15" x14ac:dyDescent="0.2"/>
    <row r="174" s="309" customFormat="1" ht="15" x14ac:dyDescent="0.2"/>
    <row r="175" s="309" customFormat="1" ht="15" x14ac:dyDescent="0.2"/>
    <row r="176" s="309" customFormat="1" ht="15" x14ac:dyDescent="0.2"/>
    <row r="177" s="309" customFormat="1" ht="15" x14ac:dyDescent="0.2"/>
    <row r="178" s="309" customFormat="1" ht="15" x14ac:dyDescent="0.2"/>
    <row r="179" s="309" customFormat="1" ht="15" x14ac:dyDescent="0.2"/>
    <row r="180" s="309" customFormat="1" ht="15" x14ac:dyDescent="0.2"/>
    <row r="181" s="309" customFormat="1" ht="15" x14ac:dyDescent="0.2"/>
    <row r="182" s="309" customFormat="1" ht="15" x14ac:dyDescent="0.2"/>
    <row r="183" s="309" customFormat="1" ht="15" x14ac:dyDescent="0.2"/>
    <row r="184" s="309" customFormat="1" ht="15" x14ac:dyDescent="0.2"/>
    <row r="185" s="309" customFormat="1" ht="15" x14ac:dyDescent="0.2"/>
    <row r="186" s="309" customFormat="1" ht="15" x14ac:dyDescent="0.2"/>
    <row r="187" s="309" customFormat="1" ht="15" x14ac:dyDescent="0.2"/>
    <row r="188" s="309" customFormat="1" ht="15" x14ac:dyDescent="0.2"/>
    <row r="189" s="309" customFormat="1" ht="15" x14ac:dyDescent="0.2"/>
    <row r="190" s="309" customFormat="1" ht="15" x14ac:dyDescent="0.2"/>
    <row r="191" s="309" customFormat="1" ht="15" x14ac:dyDescent="0.2"/>
    <row r="192" s="309" customFormat="1" ht="15" x14ac:dyDescent="0.2"/>
    <row r="193" s="309" customFormat="1" ht="15" x14ac:dyDescent="0.2"/>
    <row r="194" s="309" customFormat="1" ht="15" x14ac:dyDescent="0.2"/>
    <row r="195" s="309" customFormat="1" ht="15" x14ac:dyDescent="0.2"/>
    <row r="196" s="309" customFormat="1" ht="15" x14ac:dyDescent="0.2"/>
    <row r="197" s="309" customFormat="1" ht="15" x14ac:dyDescent="0.2"/>
    <row r="198" s="309" customFormat="1" ht="15" x14ac:dyDescent="0.2"/>
    <row r="199" s="309" customFormat="1" ht="15" x14ac:dyDescent="0.2"/>
    <row r="200" s="309" customFormat="1" ht="15" x14ac:dyDescent="0.2"/>
    <row r="201" s="309" customFormat="1" ht="15" x14ac:dyDescent="0.2"/>
    <row r="202" s="309" customFormat="1" ht="15" x14ac:dyDescent="0.2"/>
    <row r="203" s="309" customFormat="1" ht="15" x14ac:dyDescent="0.2"/>
    <row r="204" s="309" customFormat="1" ht="15" x14ac:dyDescent="0.2"/>
    <row r="205" s="309" customFormat="1" ht="15" x14ac:dyDescent="0.2"/>
    <row r="206" s="309" customFormat="1" ht="15" x14ac:dyDescent="0.2"/>
    <row r="207" s="309" customFormat="1" ht="15" x14ac:dyDescent="0.2"/>
    <row r="208" s="309" customFormat="1" ht="15" x14ac:dyDescent="0.2"/>
    <row r="209" s="309" customFormat="1" ht="15" x14ac:dyDescent="0.2"/>
    <row r="210" s="309" customFormat="1" ht="15" x14ac:dyDescent="0.2"/>
    <row r="211" s="309" customFormat="1" ht="15" x14ac:dyDescent="0.2"/>
    <row r="212" s="309" customFormat="1" ht="15" x14ac:dyDescent="0.2"/>
    <row r="213" s="309" customFormat="1" ht="15" x14ac:dyDescent="0.2"/>
    <row r="214" s="309" customFormat="1" ht="15" x14ac:dyDescent="0.2"/>
    <row r="215" s="309" customFormat="1" ht="15" x14ac:dyDescent="0.2"/>
    <row r="216" s="309" customFormat="1" ht="15" x14ac:dyDescent="0.2"/>
    <row r="217" s="309" customFormat="1" ht="15" x14ac:dyDescent="0.2"/>
    <row r="218" s="309" customFormat="1" ht="15" x14ac:dyDescent="0.2"/>
    <row r="219" s="309" customFormat="1" ht="15" x14ac:dyDescent="0.2"/>
    <row r="220" s="309" customFormat="1" ht="15" x14ac:dyDescent="0.2"/>
    <row r="221" s="309" customFormat="1" ht="15" x14ac:dyDescent="0.2"/>
    <row r="222" s="309" customFormat="1" ht="15" x14ac:dyDescent="0.2"/>
    <row r="223" s="309" customFormat="1" ht="15" x14ac:dyDescent="0.2"/>
    <row r="224" s="309" customFormat="1" ht="15" x14ac:dyDescent="0.2"/>
    <row r="225" s="309" customFormat="1" ht="15" x14ac:dyDescent="0.2"/>
    <row r="226" s="309" customFormat="1" ht="15" x14ac:dyDescent="0.2"/>
    <row r="227" s="309" customFormat="1" ht="15" x14ac:dyDescent="0.2"/>
    <row r="228" s="309" customFormat="1" ht="15" x14ac:dyDescent="0.2"/>
    <row r="229" s="309" customFormat="1" ht="15" x14ac:dyDescent="0.2"/>
    <row r="230" s="309" customFormat="1" ht="15" x14ac:dyDescent="0.2"/>
    <row r="231" s="309" customFormat="1" ht="15" x14ac:dyDescent="0.2"/>
    <row r="232" s="309" customFormat="1" ht="15" x14ac:dyDescent="0.2"/>
    <row r="233" s="309" customFormat="1" ht="15" x14ac:dyDescent="0.2"/>
    <row r="234" s="309" customFormat="1" ht="15" x14ac:dyDescent="0.2"/>
    <row r="235" s="309" customFormat="1" ht="15" x14ac:dyDescent="0.2"/>
    <row r="236" s="309" customFormat="1" ht="15" x14ac:dyDescent="0.2"/>
    <row r="237" s="309" customFormat="1" ht="15" x14ac:dyDescent="0.2"/>
    <row r="238" s="309" customFormat="1" ht="15" x14ac:dyDescent="0.2"/>
    <row r="239" s="309" customFormat="1" ht="15" x14ac:dyDescent="0.2"/>
    <row r="240" s="309" customFormat="1" ht="15" x14ac:dyDescent="0.2"/>
    <row r="241" s="309" customFormat="1" ht="15" x14ac:dyDescent="0.2"/>
    <row r="242" s="309" customFormat="1" ht="15" x14ac:dyDescent="0.2"/>
    <row r="243" s="309" customFormat="1" ht="15" x14ac:dyDescent="0.2"/>
    <row r="244" s="309" customFormat="1" ht="15" x14ac:dyDescent="0.2"/>
    <row r="245" s="309" customFormat="1" ht="15" x14ac:dyDescent="0.2"/>
    <row r="246" s="309" customFormat="1" ht="15" x14ac:dyDescent="0.2"/>
    <row r="247" s="309" customFormat="1" ht="15" x14ac:dyDescent="0.2"/>
    <row r="248" s="309" customFormat="1" ht="15" x14ac:dyDescent="0.2"/>
    <row r="249" s="309" customFormat="1" ht="15" x14ac:dyDescent="0.2"/>
    <row r="250" s="309" customFormat="1" ht="15" x14ac:dyDescent="0.2"/>
    <row r="251" s="309" customFormat="1" ht="15" x14ac:dyDescent="0.2"/>
    <row r="252" s="309" customFormat="1" ht="15" x14ac:dyDescent="0.2"/>
    <row r="253" s="309" customFormat="1" ht="15" x14ac:dyDescent="0.2"/>
    <row r="254" s="309" customFormat="1" ht="15" x14ac:dyDescent="0.2"/>
    <row r="255" s="309" customFormat="1" ht="15" x14ac:dyDescent="0.2"/>
    <row r="256" s="309" customFormat="1" ht="15" x14ac:dyDescent="0.2"/>
    <row r="257" s="309" customFormat="1" ht="15" x14ac:dyDescent="0.2"/>
    <row r="258" s="309" customFormat="1" ht="15" x14ac:dyDescent="0.2"/>
    <row r="259" s="309" customFormat="1" ht="15" x14ac:dyDescent="0.2"/>
    <row r="260" s="309" customFormat="1" ht="15" x14ac:dyDescent="0.2"/>
    <row r="261" s="309" customFormat="1" ht="15" x14ac:dyDescent="0.2"/>
    <row r="262" s="309" customFormat="1" ht="15" x14ac:dyDescent="0.2"/>
    <row r="263" s="309" customFormat="1" ht="15" x14ac:dyDescent="0.2"/>
    <row r="264" s="309" customFormat="1" ht="15" x14ac:dyDescent="0.2"/>
    <row r="265" s="309" customFormat="1" ht="15" x14ac:dyDescent="0.2"/>
    <row r="266" s="309" customFormat="1" ht="15" x14ac:dyDescent="0.2"/>
    <row r="267" s="309" customFormat="1" ht="15" x14ac:dyDescent="0.2"/>
    <row r="268" s="309" customFormat="1" ht="15" x14ac:dyDescent="0.2"/>
    <row r="269" s="309" customFormat="1" ht="15" x14ac:dyDescent="0.2"/>
    <row r="270" s="309" customFormat="1" ht="15" x14ac:dyDescent="0.2"/>
    <row r="271" s="309" customFormat="1" ht="15" x14ac:dyDescent="0.2"/>
    <row r="272" s="309" customFormat="1" ht="15" x14ac:dyDescent="0.2"/>
    <row r="273" s="309" customFormat="1" ht="15" x14ac:dyDescent="0.2"/>
    <row r="274" s="309" customFormat="1" ht="15" x14ac:dyDescent="0.2"/>
    <row r="275" s="309" customFormat="1" ht="15" x14ac:dyDescent="0.2"/>
    <row r="276" s="309" customFormat="1" ht="15" x14ac:dyDescent="0.2"/>
  </sheetData>
  <pageMargins left="0.5" right="0.1" top="0.5" bottom="0.5" header="0" footer="0"/>
  <pageSetup orientation="portrait" blackAndWhite="1" r:id="rId1"/>
  <headerFooter alignWithMargins="0">
    <oddHeader>&amp;L&amp;D</oddHeader>
  </headerFooter>
  <legacy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B8F3B-4D7E-45B5-A8CA-C2EA30A79AA7}">
  <sheetPr>
    <tabColor theme="9" tint="-0.499984740745262"/>
    <pageSetUpPr fitToPage="1"/>
  </sheetPr>
  <dimension ref="A1:L275"/>
  <sheetViews>
    <sheetView showZeros="0" view="pageBreakPreview" topLeftCell="A31" zoomScale="70" zoomScaleNormal="100" zoomScaleSheetLayoutView="70" workbookViewId="0">
      <selection activeCell="S65" sqref="S65"/>
    </sheetView>
  </sheetViews>
  <sheetFormatPr defaultColWidth="9.140625" defaultRowHeight="12.75" x14ac:dyDescent="0.2"/>
  <cols>
    <col min="1" max="1" width="1.7109375" style="924" customWidth="1"/>
    <col min="2" max="2" width="12.140625" style="924" customWidth="1"/>
    <col min="3" max="3" width="14.7109375" style="924" customWidth="1"/>
    <col min="4" max="4" width="12.28515625" style="924" customWidth="1"/>
    <col min="5" max="5" width="10.7109375" style="924" customWidth="1"/>
    <col min="6" max="6" width="2.7109375" style="924" customWidth="1"/>
    <col min="7" max="7" width="10.7109375" style="924" customWidth="1"/>
    <col min="8" max="8" width="14.7109375" style="924" customWidth="1"/>
    <col min="9" max="9" width="12.28515625" style="924" customWidth="1"/>
    <col min="10" max="11" width="10.7109375" style="924" customWidth="1"/>
    <col min="12" max="12" width="1.7109375" style="924" customWidth="1"/>
    <col min="13" max="16384" width="9.140625" style="924"/>
  </cols>
  <sheetData>
    <row r="1" spans="1:12" s="907" customFormat="1" ht="15.75" x14ac:dyDescent="0.25">
      <c r="A1" s="1051"/>
      <c r="B1" s="1133" t="s">
        <v>321</v>
      </c>
      <c r="C1" s="1133"/>
      <c r="D1" s="1133"/>
      <c r="E1" s="1133"/>
      <c r="F1" s="1133"/>
      <c r="G1" s="1133"/>
      <c r="H1" s="1133"/>
      <c r="I1" s="1132"/>
      <c r="J1" s="1134" t="s">
        <v>701</v>
      </c>
      <c r="K1" s="1137"/>
      <c r="L1" s="1137"/>
    </row>
    <row r="2" spans="1:12" s="907" customFormat="1" ht="15.75" x14ac:dyDescent="0.25">
      <c r="A2" s="1051"/>
      <c r="B2" s="1133" t="s">
        <v>569</v>
      </c>
      <c r="C2" s="1133"/>
      <c r="D2" s="1133"/>
      <c r="E2" s="1133"/>
      <c r="F2" s="1133"/>
      <c r="G2" s="1133"/>
      <c r="H2" s="1133"/>
      <c r="I2" s="1133"/>
      <c r="J2" s="1133"/>
      <c r="K2" s="1137"/>
      <c r="L2" s="1137"/>
    </row>
    <row r="3" spans="1:12" s="907" customFormat="1" ht="15.75" x14ac:dyDescent="0.25">
      <c r="A3" s="1051"/>
      <c r="B3" s="1133" t="s">
        <v>622</v>
      </c>
      <c r="C3" s="1133"/>
      <c r="D3" s="1133"/>
      <c r="E3" s="1133"/>
      <c r="F3" s="1133"/>
      <c r="G3" s="1133"/>
      <c r="H3" s="1133"/>
      <c r="I3" s="1132" t="s">
        <v>453</v>
      </c>
      <c r="J3" s="1136"/>
      <c r="K3" s="1138"/>
      <c r="L3" s="1137"/>
    </row>
    <row r="4" spans="1:12" s="907" customFormat="1" ht="15" x14ac:dyDescent="0.2">
      <c r="A4" s="1051"/>
      <c r="B4" s="1051"/>
      <c r="C4" s="1051"/>
      <c r="D4" s="1051"/>
      <c r="E4" s="1051"/>
      <c r="F4" s="1051"/>
      <c r="G4" s="1051"/>
      <c r="H4" s="1051"/>
      <c r="I4" s="1051"/>
      <c r="J4" s="1051"/>
      <c r="K4" s="1051"/>
      <c r="L4" s="1051"/>
    </row>
    <row r="5" spans="1:12" s="913" customFormat="1" ht="30" x14ac:dyDescent="0.4">
      <c r="A5" s="1131"/>
      <c r="B5" s="1130" t="s">
        <v>700</v>
      </c>
      <c r="C5" s="1130"/>
      <c r="D5" s="1130"/>
      <c r="E5" s="1130"/>
      <c r="F5" s="1130"/>
      <c r="G5" s="1130"/>
      <c r="H5" s="1130"/>
      <c r="I5" s="1130"/>
      <c r="J5" s="1130"/>
      <c r="K5" s="1130"/>
      <c r="L5" s="1131"/>
    </row>
    <row r="6" spans="1:12" s="907" customFormat="1" ht="15" x14ac:dyDescent="0.2">
      <c r="A6" s="1051"/>
      <c r="B6" s="1051"/>
      <c r="C6" s="1051"/>
      <c r="D6" s="1051"/>
      <c r="E6" s="1051"/>
      <c r="F6" s="1051"/>
      <c r="G6" s="1051"/>
      <c r="H6" s="1051"/>
      <c r="I6" s="1051"/>
      <c r="J6" s="1051"/>
      <c r="K6" s="1051"/>
    </row>
    <row r="7" spans="1:12" s="907" customFormat="1" ht="25.5" x14ac:dyDescent="0.2">
      <c r="A7" s="1051"/>
      <c r="B7" s="939" t="s">
        <v>274</v>
      </c>
      <c r="C7" s="939" t="s">
        <v>366</v>
      </c>
      <c r="D7" s="939" t="s">
        <v>367</v>
      </c>
      <c r="E7" s="1129" t="s">
        <v>699</v>
      </c>
      <c r="F7" s="1128"/>
      <c r="G7" s="939" t="s">
        <v>274</v>
      </c>
      <c r="H7" s="939" t="s">
        <v>366</v>
      </c>
      <c r="I7" s="939" t="s">
        <v>367</v>
      </c>
      <c r="J7" s="1129" t="s">
        <v>699</v>
      </c>
      <c r="K7" s="1051"/>
    </row>
    <row r="8" spans="1:12" s="907" customFormat="1" ht="15" x14ac:dyDescent="0.2">
      <c r="A8" s="1051"/>
      <c r="B8" s="1145" t="s">
        <v>608</v>
      </c>
      <c r="C8" s="1139">
        <v>38218</v>
      </c>
      <c r="D8" s="1146" t="s">
        <v>205</v>
      </c>
      <c r="E8" s="1146">
        <v>1</v>
      </c>
      <c r="F8" s="1147"/>
      <c r="G8" s="1145" t="s">
        <v>608</v>
      </c>
      <c r="H8" s="1139" t="s">
        <v>1009</v>
      </c>
      <c r="I8" s="1146" t="s">
        <v>206</v>
      </c>
      <c r="J8" s="1146">
        <v>1</v>
      </c>
      <c r="K8" s="1051"/>
    </row>
    <row r="9" spans="1:12" s="907" customFormat="1" ht="15" x14ac:dyDescent="0.2">
      <c r="A9" s="1051"/>
      <c r="B9" s="1145" t="s">
        <v>608</v>
      </c>
      <c r="C9" s="1139">
        <v>38218</v>
      </c>
      <c r="D9" s="1146" t="s">
        <v>205</v>
      </c>
      <c r="E9" s="1146">
        <v>1</v>
      </c>
      <c r="F9" s="1147"/>
      <c r="G9" s="1145" t="s">
        <v>608</v>
      </c>
      <c r="H9" s="1139">
        <v>40020</v>
      </c>
      <c r="I9" s="1146" t="s">
        <v>205</v>
      </c>
      <c r="J9" s="1146">
        <v>1</v>
      </c>
      <c r="K9" s="1051"/>
    </row>
    <row r="10" spans="1:12" s="907" customFormat="1" ht="15" x14ac:dyDescent="0.2">
      <c r="A10" s="1051"/>
      <c r="B10" s="1145" t="s">
        <v>608</v>
      </c>
      <c r="C10" s="1139">
        <v>38218</v>
      </c>
      <c r="D10" s="1146" t="s">
        <v>206</v>
      </c>
      <c r="E10" s="1146">
        <v>1</v>
      </c>
      <c r="F10" s="1147"/>
      <c r="G10" s="1145" t="s">
        <v>604</v>
      </c>
      <c r="H10" s="1139">
        <v>1130</v>
      </c>
      <c r="I10" s="1146" t="s">
        <v>205</v>
      </c>
      <c r="J10" s="1146">
        <v>1</v>
      </c>
      <c r="K10" s="1051"/>
    </row>
    <row r="11" spans="1:12" s="907" customFormat="1" ht="15" x14ac:dyDescent="0.2">
      <c r="A11" s="1051"/>
      <c r="B11" s="1145" t="s">
        <v>608</v>
      </c>
      <c r="C11" s="1139">
        <v>38218</v>
      </c>
      <c r="D11" s="1146" t="s">
        <v>206</v>
      </c>
      <c r="E11" s="1146">
        <v>1</v>
      </c>
      <c r="F11" s="1147"/>
      <c r="G11" s="1145" t="s">
        <v>604</v>
      </c>
      <c r="H11" s="1139" t="s">
        <v>1010</v>
      </c>
      <c r="I11" s="1146" t="s">
        <v>205</v>
      </c>
      <c r="J11" s="1146">
        <v>1</v>
      </c>
      <c r="K11" s="1051"/>
    </row>
    <row r="12" spans="1:12" s="907" customFormat="1" ht="15" x14ac:dyDescent="0.2">
      <c r="A12" s="1051"/>
      <c r="B12" s="1145"/>
      <c r="C12" s="1139"/>
      <c r="D12" s="1146"/>
      <c r="E12" s="1146"/>
      <c r="F12" s="1147"/>
      <c r="G12" s="1145" t="s">
        <v>604</v>
      </c>
      <c r="H12" s="1139" t="s">
        <v>1011</v>
      </c>
      <c r="I12" s="1146" t="s">
        <v>205</v>
      </c>
      <c r="J12" s="1146">
        <v>1</v>
      </c>
      <c r="K12" s="1051"/>
    </row>
    <row r="13" spans="1:12" s="907" customFormat="1" ht="15" x14ac:dyDescent="0.2">
      <c r="A13" s="1051"/>
      <c r="B13" s="1145" t="s">
        <v>605</v>
      </c>
      <c r="C13" s="1139">
        <v>1055</v>
      </c>
      <c r="D13" s="1146" t="s">
        <v>205</v>
      </c>
      <c r="E13" s="1146">
        <v>1</v>
      </c>
      <c r="F13" s="1147"/>
      <c r="G13" s="1145" t="s">
        <v>604</v>
      </c>
      <c r="H13" s="1139" t="s">
        <v>1012</v>
      </c>
      <c r="I13" s="1146" t="s">
        <v>206</v>
      </c>
      <c r="J13" s="1146">
        <v>1</v>
      </c>
      <c r="K13" s="1051"/>
    </row>
    <row r="14" spans="1:12" s="907" customFormat="1" ht="15" x14ac:dyDescent="0.2">
      <c r="A14" s="1051"/>
      <c r="B14" s="1145" t="s">
        <v>605</v>
      </c>
      <c r="C14" s="1139">
        <v>1055</v>
      </c>
      <c r="D14" s="1139" t="s">
        <v>205</v>
      </c>
      <c r="E14" s="1146">
        <v>1</v>
      </c>
      <c r="F14" s="1147"/>
      <c r="G14" s="1145" t="s">
        <v>604</v>
      </c>
      <c r="H14" s="1139" t="s">
        <v>1012</v>
      </c>
      <c r="I14" s="1146" t="s">
        <v>206</v>
      </c>
      <c r="J14" s="1146">
        <v>1</v>
      </c>
      <c r="K14" s="1051"/>
    </row>
    <row r="15" spans="1:12" s="907" customFormat="1" ht="15" x14ac:dyDescent="0.2">
      <c r="A15" s="1051"/>
      <c r="B15" s="1145" t="s">
        <v>605</v>
      </c>
      <c r="C15" s="1139">
        <v>1055</v>
      </c>
      <c r="D15" s="1146" t="s">
        <v>206</v>
      </c>
      <c r="E15" s="1146">
        <v>1</v>
      </c>
      <c r="F15" s="1147"/>
      <c r="G15" s="1145" t="s">
        <v>604</v>
      </c>
      <c r="H15" s="1139" t="s">
        <v>1012</v>
      </c>
      <c r="I15" s="1146" t="s">
        <v>206</v>
      </c>
      <c r="J15" s="1146">
        <v>1</v>
      </c>
      <c r="K15" s="1051"/>
    </row>
    <row r="16" spans="1:12" s="907" customFormat="1" ht="15" x14ac:dyDescent="0.2">
      <c r="A16" s="1051"/>
      <c r="B16" s="1145" t="s">
        <v>605</v>
      </c>
      <c r="C16" s="1139">
        <v>1055</v>
      </c>
      <c r="D16" s="1146" t="s">
        <v>206</v>
      </c>
      <c r="E16" s="1146">
        <v>1</v>
      </c>
      <c r="F16" s="1147"/>
      <c r="G16" s="1145" t="s">
        <v>604</v>
      </c>
      <c r="H16" s="1139" t="s">
        <v>1013</v>
      </c>
      <c r="I16" s="1146" t="s">
        <v>205</v>
      </c>
      <c r="J16" s="1146">
        <v>1</v>
      </c>
      <c r="K16" s="1051"/>
    </row>
    <row r="17" spans="1:11" s="907" customFormat="1" ht="15" x14ac:dyDescent="0.2">
      <c r="A17" s="1051"/>
      <c r="B17" s="1145" t="s">
        <v>605</v>
      </c>
      <c r="C17" s="1139">
        <v>1072</v>
      </c>
      <c r="D17" s="1146" t="s">
        <v>206</v>
      </c>
      <c r="E17" s="1146">
        <v>1</v>
      </c>
      <c r="F17" s="1147"/>
      <c r="G17" s="1145"/>
      <c r="H17" s="1139"/>
      <c r="I17" s="1146"/>
      <c r="J17" s="1146"/>
      <c r="K17" s="1051"/>
    </row>
    <row r="18" spans="1:11" s="907" customFormat="1" ht="15" x14ac:dyDescent="0.2">
      <c r="A18" s="1051"/>
      <c r="B18" s="1145" t="s">
        <v>605</v>
      </c>
      <c r="C18" s="1139">
        <v>1087</v>
      </c>
      <c r="D18" s="1146" t="s">
        <v>205</v>
      </c>
      <c r="E18" s="1146">
        <v>1</v>
      </c>
      <c r="F18" s="1147"/>
      <c r="G18" s="1145" t="s">
        <v>604</v>
      </c>
      <c r="H18" s="1139" t="s">
        <v>1014</v>
      </c>
      <c r="I18" s="1146" t="s">
        <v>206</v>
      </c>
      <c r="J18" s="1146">
        <v>1</v>
      </c>
      <c r="K18" s="1051"/>
    </row>
    <row r="19" spans="1:11" s="907" customFormat="1" ht="15" x14ac:dyDescent="0.2">
      <c r="A19" s="1051"/>
      <c r="B19" s="1145"/>
      <c r="C19" s="1139"/>
      <c r="D19" s="1146"/>
      <c r="E19" s="1146"/>
      <c r="F19" s="1147"/>
      <c r="G19" s="1145" t="s">
        <v>604</v>
      </c>
      <c r="H19" s="1139" t="s">
        <v>1015</v>
      </c>
      <c r="I19" s="1146" t="s">
        <v>205</v>
      </c>
      <c r="J19" s="1146">
        <v>1</v>
      </c>
      <c r="K19" s="1051"/>
    </row>
    <row r="20" spans="1:11" s="907" customFormat="1" ht="15" x14ac:dyDescent="0.2">
      <c r="A20" s="1051"/>
      <c r="B20" s="1145" t="s">
        <v>702</v>
      </c>
      <c r="C20" s="1139">
        <v>1047</v>
      </c>
      <c r="D20" s="1146" t="s">
        <v>205</v>
      </c>
      <c r="E20" s="1146">
        <v>1</v>
      </c>
      <c r="F20" s="1147"/>
      <c r="G20" s="1145" t="s">
        <v>604</v>
      </c>
      <c r="H20" s="1139" t="s">
        <v>1016</v>
      </c>
      <c r="I20" s="1146" t="s">
        <v>205</v>
      </c>
      <c r="J20" s="1146">
        <v>1</v>
      </c>
      <c r="K20" s="1051"/>
    </row>
    <row r="21" spans="1:11" s="907" customFormat="1" ht="15" x14ac:dyDescent="0.2">
      <c r="A21" s="1051"/>
      <c r="B21" s="1145" t="s">
        <v>702</v>
      </c>
      <c r="C21" s="1139">
        <v>1036</v>
      </c>
      <c r="D21" s="1146" t="s">
        <v>205</v>
      </c>
      <c r="E21" s="1146">
        <v>1</v>
      </c>
      <c r="F21" s="1147"/>
      <c r="G21" s="1145" t="s">
        <v>604</v>
      </c>
      <c r="H21" s="1139" t="s">
        <v>1017</v>
      </c>
      <c r="I21" s="1146" t="s">
        <v>206</v>
      </c>
      <c r="J21" s="1146">
        <v>1</v>
      </c>
      <c r="K21" s="1051"/>
    </row>
    <row r="22" spans="1:11" s="907" customFormat="1" ht="15" x14ac:dyDescent="0.2">
      <c r="A22" s="1051"/>
      <c r="B22" s="1145" t="s">
        <v>702</v>
      </c>
      <c r="C22" s="1139">
        <v>1036</v>
      </c>
      <c r="D22" s="1146" t="s">
        <v>205</v>
      </c>
      <c r="E22" s="1146">
        <v>1</v>
      </c>
      <c r="F22" s="1147"/>
      <c r="G22" s="1145" t="s">
        <v>604</v>
      </c>
      <c r="H22" s="1139" t="s">
        <v>1018</v>
      </c>
      <c r="I22" s="1146" t="s">
        <v>205</v>
      </c>
      <c r="J22" s="1146">
        <v>1</v>
      </c>
      <c r="K22" s="1051"/>
    </row>
    <row r="23" spans="1:11" s="907" customFormat="1" ht="15" x14ac:dyDescent="0.2">
      <c r="A23" s="1051"/>
      <c r="B23" s="1145" t="s">
        <v>702</v>
      </c>
      <c r="C23" s="1139">
        <v>1036</v>
      </c>
      <c r="D23" s="1146" t="s">
        <v>205</v>
      </c>
      <c r="E23" s="1146">
        <v>1</v>
      </c>
      <c r="F23" s="1147"/>
      <c r="G23" s="1145" t="s">
        <v>604</v>
      </c>
      <c r="H23" s="1139" t="s">
        <v>1018</v>
      </c>
      <c r="I23" s="1146" t="s">
        <v>206</v>
      </c>
      <c r="J23" s="1146">
        <v>1</v>
      </c>
      <c r="K23" s="1051"/>
    </row>
    <row r="24" spans="1:11" s="907" customFormat="1" ht="15" x14ac:dyDescent="0.2">
      <c r="A24" s="1051"/>
      <c r="B24" s="1145" t="s">
        <v>702</v>
      </c>
      <c r="C24" s="1139">
        <v>1408</v>
      </c>
      <c r="D24" s="1146" t="s">
        <v>206</v>
      </c>
      <c r="E24" s="1146">
        <v>1</v>
      </c>
      <c r="F24" s="1147"/>
      <c r="G24" s="1145" t="s">
        <v>604</v>
      </c>
      <c r="H24" s="1139" t="s">
        <v>1019</v>
      </c>
      <c r="I24" s="1146" t="s">
        <v>206</v>
      </c>
      <c r="J24" s="1146">
        <v>1</v>
      </c>
      <c r="K24" s="1051"/>
    </row>
    <row r="25" spans="1:11" s="907" customFormat="1" ht="15" x14ac:dyDescent="0.2">
      <c r="A25" s="1051"/>
      <c r="B25" s="1145" t="s">
        <v>702</v>
      </c>
      <c r="C25" s="1139">
        <v>1456</v>
      </c>
      <c r="D25" s="1146" t="s">
        <v>206</v>
      </c>
      <c r="E25" s="1146">
        <v>1</v>
      </c>
      <c r="F25" s="1147"/>
      <c r="G25" s="1145"/>
      <c r="H25" s="1139"/>
      <c r="I25" s="1146"/>
      <c r="J25" s="1146"/>
      <c r="K25" s="1051"/>
    </row>
    <row r="26" spans="1:11" s="907" customFormat="1" ht="15" x14ac:dyDescent="0.2">
      <c r="A26" s="1051"/>
      <c r="B26" s="1145" t="s">
        <v>702</v>
      </c>
      <c r="C26" s="1139">
        <v>1675</v>
      </c>
      <c r="D26" s="1146" t="s">
        <v>206</v>
      </c>
      <c r="E26" s="1146">
        <v>1</v>
      </c>
      <c r="F26" s="1147"/>
      <c r="G26" s="1145" t="s">
        <v>608</v>
      </c>
      <c r="H26" s="1127">
        <v>40266</v>
      </c>
      <c r="I26" s="1125" t="s">
        <v>206</v>
      </c>
      <c r="J26" s="1125">
        <v>1</v>
      </c>
      <c r="K26" s="1051"/>
    </row>
    <row r="27" spans="1:11" s="907" customFormat="1" ht="15" x14ac:dyDescent="0.2">
      <c r="A27" s="1051"/>
      <c r="B27" s="1145" t="s">
        <v>702</v>
      </c>
      <c r="C27" s="1139">
        <v>1715</v>
      </c>
      <c r="D27" s="1146" t="s">
        <v>206</v>
      </c>
      <c r="E27" s="1146">
        <v>1</v>
      </c>
      <c r="F27" s="1147"/>
      <c r="G27" s="1145" t="s">
        <v>608</v>
      </c>
      <c r="H27" s="1127">
        <v>40318</v>
      </c>
      <c r="I27" s="1125" t="s">
        <v>206</v>
      </c>
      <c r="J27" s="1125">
        <v>1</v>
      </c>
      <c r="K27" s="1051"/>
    </row>
    <row r="28" spans="1:11" s="907" customFormat="1" ht="15" x14ac:dyDescent="0.2">
      <c r="A28" s="1051"/>
      <c r="B28" s="1145" t="s">
        <v>702</v>
      </c>
      <c r="C28" s="1139">
        <v>1759</v>
      </c>
      <c r="D28" s="1146" t="s">
        <v>205</v>
      </c>
      <c r="E28" s="1146">
        <v>1</v>
      </c>
      <c r="F28" s="1147"/>
      <c r="G28" s="1145" t="s">
        <v>608</v>
      </c>
      <c r="H28" s="1127">
        <v>40569</v>
      </c>
      <c r="I28" s="1125" t="s">
        <v>206</v>
      </c>
      <c r="J28" s="1125">
        <v>1</v>
      </c>
      <c r="K28" s="1051"/>
    </row>
    <row r="29" spans="1:11" s="907" customFormat="1" ht="15" x14ac:dyDescent="0.2">
      <c r="A29" s="1051"/>
      <c r="B29" s="1145" t="s">
        <v>702</v>
      </c>
      <c r="C29" s="1139">
        <v>1759</v>
      </c>
      <c r="D29" s="1146" t="s">
        <v>205</v>
      </c>
      <c r="E29" s="1146">
        <v>1</v>
      </c>
      <c r="F29" s="1147"/>
      <c r="G29" s="1145" t="s">
        <v>608</v>
      </c>
      <c r="H29" s="1127">
        <v>40633</v>
      </c>
      <c r="I29" s="1125" t="s">
        <v>206</v>
      </c>
      <c r="J29" s="1125">
        <v>1</v>
      </c>
      <c r="K29" s="1051"/>
    </row>
    <row r="30" spans="1:11" s="907" customFormat="1" ht="15" x14ac:dyDescent="0.2">
      <c r="A30" s="1051"/>
      <c r="B30" s="1145" t="s">
        <v>702</v>
      </c>
      <c r="C30" s="1139">
        <v>1759</v>
      </c>
      <c r="D30" s="1146" t="s">
        <v>206</v>
      </c>
      <c r="E30" s="1146">
        <v>1</v>
      </c>
      <c r="F30" s="1147"/>
      <c r="G30" s="1145"/>
      <c r="H30" s="1127"/>
      <c r="I30" s="1125"/>
      <c r="J30" s="1125"/>
      <c r="K30" s="1051"/>
    </row>
    <row r="31" spans="1:11" s="907" customFormat="1" ht="15" x14ac:dyDescent="0.2">
      <c r="A31" s="1051"/>
      <c r="B31" s="1145" t="s">
        <v>702</v>
      </c>
      <c r="C31" s="1139">
        <v>1759</v>
      </c>
      <c r="D31" s="1146" t="s">
        <v>206</v>
      </c>
      <c r="E31" s="1146">
        <v>1</v>
      </c>
      <c r="F31" s="1147"/>
      <c r="G31" s="1145" t="s">
        <v>603</v>
      </c>
      <c r="H31" s="1127">
        <v>1477</v>
      </c>
      <c r="I31" s="1125" t="s">
        <v>205</v>
      </c>
      <c r="J31" s="1125">
        <v>1</v>
      </c>
      <c r="K31" s="1051"/>
    </row>
    <row r="32" spans="1:11" s="907" customFormat="1" ht="15" x14ac:dyDescent="0.2">
      <c r="A32" s="1051"/>
      <c r="B32" s="1145"/>
      <c r="C32" s="1139"/>
      <c r="D32" s="1146"/>
      <c r="E32" s="1146"/>
      <c r="F32" s="1147"/>
      <c r="G32" s="1145" t="s">
        <v>603</v>
      </c>
      <c r="H32" s="1127">
        <v>1477</v>
      </c>
      <c r="I32" s="1125" t="s">
        <v>206</v>
      </c>
      <c r="J32" s="1125">
        <v>1</v>
      </c>
      <c r="K32" s="1051"/>
    </row>
    <row r="33" spans="1:11" s="907" customFormat="1" ht="15" x14ac:dyDescent="0.2">
      <c r="A33" s="1051"/>
      <c r="B33" s="1145" t="s">
        <v>593</v>
      </c>
      <c r="C33" s="1139">
        <v>1140</v>
      </c>
      <c r="D33" s="1146" t="s">
        <v>205</v>
      </c>
      <c r="E33" s="1146">
        <v>1</v>
      </c>
      <c r="F33" s="1147"/>
      <c r="G33" s="1145"/>
      <c r="H33" s="1127"/>
      <c r="I33" s="1125"/>
      <c r="J33" s="1125"/>
      <c r="K33" s="1051"/>
    </row>
    <row r="34" spans="1:11" s="907" customFormat="1" ht="15" x14ac:dyDescent="0.2">
      <c r="A34" s="1051"/>
      <c r="B34" s="1145" t="s">
        <v>593</v>
      </c>
      <c r="C34" s="1139">
        <v>1146</v>
      </c>
      <c r="D34" s="1146" t="s">
        <v>206</v>
      </c>
      <c r="E34" s="1146">
        <v>1</v>
      </c>
      <c r="F34" s="1147"/>
      <c r="G34" s="1145" t="s">
        <v>608</v>
      </c>
      <c r="H34" s="1127">
        <v>40892</v>
      </c>
      <c r="I34" s="1125" t="s">
        <v>206</v>
      </c>
      <c r="J34" s="1125">
        <v>1</v>
      </c>
      <c r="K34" s="1051"/>
    </row>
    <row r="35" spans="1:11" s="907" customFormat="1" ht="15" x14ac:dyDescent="0.2">
      <c r="A35" s="1051"/>
      <c r="B35" s="1145" t="s">
        <v>593</v>
      </c>
      <c r="C35" s="1139">
        <v>1155</v>
      </c>
      <c r="D35" s="1146" t="s">
        <v>205</v>
      </c>
      <c r="E35" s="1146">
        <v>1</v>
      </c>
      <c r="F35" s="1147"/>
      <c r="G35" s="1145" t="s">
        <v>608</v>
      </c>
      <c r="H35" s="1127">
        <v>40944</v>
      </c>
      <c r="I35" s="1125" t="s">
        <v>206</v>
      </c>
      <c r="J35" s="1125">
        <v>1</v>
      </c>
      <c r="K35" s="1051"/>
    </row>
    <row r="36" spans="1:11" s="907" customFormat="1" ht="15" x14ac:dyDescent="0.2">
      <c r="A36" s="1051"/>
      <c r="B36" s="1145" t="s">
        <v>593</v>
      </c>
      <c r="C36" s="1139">
        <v>1155</v>
      </c>
      <c r="D36" s="1146" t="s">
        <v>206</v>
      </c>
      <c r="E36" s="1146">
        <v>1</v>
      </c>
      <c r="F36" s="1147"/>
      <c r="G36" s="1145"/>
      <c r="H36" s="1127"/>
      <c r="I36" s="1125"/>
      <c r="J36" s="1125"/>
      <c r="K36" s="1051"/>
    </row>
    <row r="37" spans="1:11" s="907" customFormat="1" ht="15" x14ac:dyDescent="0.2">
      <c r="A37" s="1051"/>
      <c r="B37" s="1145"/>
      <c r="C37" s="1139"/>
      <c r="D37" s="1146"/>
      <c r="E37" s="1146"/>
      <c r="F37" s="1147"/>
      <c r="G37" s="1145" t="s">
        <v>602</v>
      </c>
      <c r="H37" s="1127">
        <v>1411</v>
      </c>
      <c r="I37" s="1125" t="s">
        <v>205</v>
      </c>
      <c r="J37" s="1125">
        <v>1</v>
      </c>
      <c r="K37" s="1051"/>
    </row>
    <row r="38" spans="1:11" s="907" customFormat="1" ht="15" x14ac:dyDescent="0.2">
      <c r="A38" s="1051"/>
      <c r="B38" s="1145" t="s">
        <v>592</v>
      </c>
      <c r="C38" s="1139">
        <v>1061</v>
      </c>
      <c r="D38" s="1146" t="s">
        <v>206</v>
      </c>
      <c r="E38" s="1146">
        <v>1</v>
      </c>
      <c r="F38" s="1147"/>
      <c r="G38" s="1145" t="s">
        <v>602</v>
      </c>
      <c r="H38" s="1127">
        <v>1414</v>
      </c>
      <c r="I38" s="1125" t="s">
        <v>206</v>
      </c>
      <c r="J38" s="1125">
        <v>1</v>
      </c>
      <c r="K38" s="1051"/>
    </row>
    <row r="39" spans="1:11" s="907" customFormat="1" ht="15" x14ac:dyDescent="0.2">
      <c r="A39" s="1051"/>
      <c r="B39" s="1145" t="s">
        <v>592</v>
      </c>
      <c r="C39" s="1139">
        <v>1065</v>
      </c>
      <c r="D39" s="1146" t="s">
        <v>206</v>
      </c>
      <c r="E39" s="1146"/>
      <c r="F39" s="1147"/>
      <c r="G39" s="1145"/>
      <c r="H39" s="1127"/>
      <c r="I39" s="1125"/>
      <c r="J39" s="1125"/>
      <c r="K39" s="1051"/>
    </row>
    <row r="40" spans="1:11" s="907" customFormat="1" ht="15" x14ac:dyDescent="0.2">
      <c r="A40" s="1051"/>
      <c r="B40" s="1145" t="s">
        <v>592</v>
      </c>
      <c r="C40" s="1139">
        <v>1070</v>
      </c>
      <c r="D40" s="1146" t="s">
        <v>205</v>
      </c>
      <c r="E40" s="1146">
        <v>1</v>
      </c>
      <c r="F40" s="1147"/>
      <c r="G40" s="1145" t="s">
        <v>608</v>
      </c>
      <c r="H40" s="1127">
        <v>41284</v>
      </c>
      <c r="I40" s="1125" t="s">
        <v>205</v>
      </c>
      <c r="J40" s="1125">
        <v>1</v>
      </c>
      <c r="K40" s="1051"/>
    </row>
    <row r="41" spans="1:11" s="907" customFormat="1" ht="15" x14ac:dyDescent="0.2">
      <c r="A41" s="1051"/>
      <c r="B41" s="1145" t="s">
        <v>592</v>
      </c>
      <c r="C41" s="1139">
        <v>1082</v>
      </c>
      <c r="D41" s="1146" t="s">
        <v>205</v>
      </c>
      <c r="E41" s="1146">
        <v>1</v>
      </c>
      <c r="F41" s="1147"/>
      <c r="G41" s="1145"/>
      <c r="H41" s="1127"/>
      <c r="I41" s="1125"/>
      <c r="J41" s="1125"/>
      <c r="K41" s="1051"/>
    </row>
    <row r="42" spans="1:11" s="907" customFormat="1" ht="15" x14ac:dyDescent="0.2">
      <c r="A42" s="1051"/>
      <c r="B42" s="1145"/>
      <c r="C42" s="1139"/>
      <c r="D42" s="1146"/>
      <c r="E42" s="1146"/>
      <c r="F42" s="1147"/>
      <c r="G42" s="1145"/>
      <c r="H42" s="1127"/>
      <c r="I42" s="1125"/>
      <c r="J42" s="1125"/>
      <c r="K42" s="1051"/>
    </row>
    <row r="43" spans="1:11" s="907" customFormat="1" ht="15" x14ac:dyDescent="0.2">
      <c r="A43" s="1051"/>
      <c r="B43" s="1589" t="s">
        <v>359</v>
      </c>
      <c r="C43" s="1590"/>
      <c r="D43" s="1591"/>
      <c r="E43" s="1140">
        <f>SUM(E8:E42)</f>
        <v>29</v>
      </c>
      <c r="F43" s="1126"/>
      <c r="G43" s="1592" t="s">
        <v>359</v>
      </c>
      <c r="H43" s="1593"/>
      <c r="I43" s="1594"/>
      <c r="J43" s="1135">
        <f>SUM(J8:J42)</f>
        <v>27</v>
      </c>
      <c r="K43" s="1051"/>
    </row>
    <row r="44" spans="1:11" s="907" customFormat="1" ht="15" x14ac:dyDescent="0.2">
      <c r="A44" s="1051"/>
      <c r="B44" s="1142"/>
      <c r="C44" s="1143"/>
      <c r="D44" s="1144"/>
      <c r="E44" s="1144"/>
      <c r="F44" s="1126"/>
      <c r="G44" s="1592" t="s">
        <v>296</v>
      </c>
      <c r="H44" s="1595"/>
      <c r="I44" s="1596"/>
      <c r="J44" s="1125">
        <f>+E43+J43</f>
        <v>56</v>
      </c>
      <c r="K44" s="1051"/>
    </row>
    <row r="45" spans="1:11" s="907" customFormat="1" ht="15" x14ac:dyDescent="0.2">
      <c r="A45" s="1051"/>
      <c r="B45" s="1597"/>
      <c r="C45" s="1597"/>
      <c r="D45" s="1597"/>
      <c r="E45" s="1141"/>
      <c r="F45" s="1126"/>
      <c r="K45" s="1051"/>
    </row>
    <row r="46" spans="1:11" s="907" customFormat="1" ht="15" x14ac:dyDescent="0.2">
      <c r="A46" s="1051"/>
      <c r="F46" s="1148"/>
      <c r="K46" s="1051"/>
    </row>
    <row r="47" spans="1:11" s="907" customFormat="1" ht="15" x14ac:dyDescent="0.2">
      <c r="A47" s="1051"/>
      <c r="F47" s="1148"/>
      <c r="K47" s="1051"/>
    </row>
    <row r="48" spans="1:11" s="907" customFormat="1" ht="15" x14ac:dyDescent="0.2">
      <c r="A48" s="1051"/>
      <c r="B48" s="1601" t="s">
        <v>300</v>
      </c>
      <c r="C48" s="1602"/>
      <c r="D48" s="1603"/>
      <c r="E48" s="1125">
        <f>+J44</f>
        <v>56</v>
      </c>
      <c r="F48" s="1148"/>
      <c r="G48" s="1145"/>
      <c r="H48" s="1127"/>
      <c r="I48" s="1125"/>
      <c r="J48" s="1125"/>
      <c r="K48" s="1051"/>
    </row>
    <row r="49" spans="1:11" s="907" customFormat="1" ht="15" x14ac:dyDescent="0.2">
      <c r="A49" s="1051"/>
      <c r="B49" s="1145"/>
      <c r="C49" s="1127"/>
      <c r="D49" s="1125"/>
      <c r="E49" s="1125"/>
      <c r="F49" s="1148"/>
      <c r="G49" s="1145"/>
      <c r="H49" s="1127"/>
      <c r="I49" s="1125"/>
      <c r="J49" s="1125"/>
      <c r="K49" s="1051"/>
    </row>
    <row r="50" spans="1:11" s="907" customFormat="1" ht="15" x14ac:dyDescent="0.2">
      <c r="A50" s="1051"/>
      <c r="B50" s="1145" t="s">
        <v>600</v>
      </c>
      <c r="C50" s="1127">
        <v>1235</v>
      </c>
      <c r="D50" s="1125" t="s">
        <v>205</v>
      </c>
      <c r="E50" s="1125">
        <v>1</v>
      </c>
      <c r="F50" s="1148"/>
      <c r="G50" s="1145"/>
      <c r="H50" s="1127"/>
      <c r="I50" s="1125"/>
      <c r="J50" s="1125"/>
      <c r="K50" s="1051"/>
    </row>
    <row r="51" spans="1:11" s="907" customFormat="1" ht="15" x14ac:dyDescent="0.2">
      <c r="A51" s="1051"/>
      <c r="B51" s="1145" t="s">
        <v>600</v>
      </c>
      <c r="C51" s="1127">
        <v>1251</v>
      </c>
      <c r="D51" s="1125" t="s">
        <v>205</v>
      </c>
      <c r="E51" s="1125">
        <v>1</v>
      </c>
      <c r="F51" s="1148"/>
      <c r="G51" s="1145"/>
      <c r="H51" s="1127"/>
      <c r="I51" s="1125"/>
      <c r="J51" s="1125"/>
      <c r="K51" s="1051"/>
    </row>
    <row r="52" spans="1:11" s="907" customFormat="1" ht="15" x14ac:dyDescent="0.2">
      <c r="A52" s="1051"/>
      <c r="B52" s="1145" t="s">
        <v>600</v>
      </c>
      <c r="C52" s="1127">
        <v>1251</v>
      </c>
      <c r="D52" s="1125" t="s">
        <v>205</v>
      </c>
      <c r="E52" s="1125">
        <v>1</v>
      </c>
      <c r="F52" s="1148"/>
      <c r="G52" s="1145"/>
      <c r="H52" s="1127"/>
      <c r="I52" s="1125"/>
      <c r="J52" s="1125"/>
      <c r="K52" s="1051"/>
    </row>
    <row r="53" spans="1:11" s="907" customFormat="1" ht="15" x14ac:dyDescent="0.2">
      <c r="A53" s="1051"/>
      <c r="B53" s="1145" t="s">
        <v>600</v>
      </c>
      <c r="C53" s="1127">
        <v>1253</v>
      </c>
      <c r="D53" s="1125" t="s">
        <v>206</v>
      </c>
      <c r="E53" s="1125">
        <v>1</v>
      </c>
      <c r="F53" s="1148"/>
      <c r="G53" s="1145"/>
      <c r="H53" s="1127"/>
      <c r="I53" s="1125"/>
      <c r="J53" s="1125"/>
      <c r="K53" s="1051"/>
    </row>
    <row r="54" spans="1:11" s="907" customFormat="1" ht="15" x14ac:dyDescent="0.2">
      <c r="A54" s="1051"/>
      <c r="B54" s="1145"/>
      <c r="C54" s="1127"/>
      <c r="D54" s="1125"/>
      <c r="E54" s="1125"/>
      <c r="F54" s="1148"/>
      <c r="G54" s="1145"/>
      <c r="H54" s="1127"/>
      <c r="I54" s="1125"/>
      <c r="J54" s="1125"/>
      <c r="K54" s="1051"/>
    </row>
    <row r="55" spans="1:11" s="907" customFormat="1" ht="15" x14ac:dyDescent="0.2">
      <c r="A55" s="1051"/>
      <c r="B55" s="1145" t="s">
        <v>599</v>
      </c>
      <c r="C55" s="1127">
        <v>1025</v>
      </c>
      <c r="D55" s="1125" t="s">
        <v>206</v>
      </c>
      <c r="E55" s="1125">
        <v>1</v>
      </c>
      <c r="F55" s="1148"/>
      <c r="G55" s="1145"/>
      <c r="H55" s="1127"/>
      <c r="I55" s="1125"/>
      <c r="J55" s="1125"/>
      <c r="K55" s="1051"/>
    </row>
    <row r="56" spans="1:11" s="907" customFormat="1" ht="15" x14ac:dyDescent="0.2">
      <c r="A56" s="1051"/>
      <c r="B56" s="1145"/>
      <c r="C56" s="1127"/>
      <c r="D56" s="1125"/>
      <c r="E56" s="1125"/>
      <c r="F56" s="1148"/>
      <c r="G56" s="1145"/>
      <c r="H56" s="1127"/>
      <c r="I56" s="1125"/>
      <c r="J56" s="1125"/>
      <c r="K56" s="1051"/>
    </row>
    <row r="57" spans="1:11" s="907" customFormat="1" ht="15" x14ac:dyDescent="0.2">
      <c r="A57" s="1051"/>
      <c r="B57" s="1145" t="s">
        <v>598</v>
      </c>
      <c r="C57" s="1127">
        <v>1203</v>
      </c>
      <c r="D57" s="1125" t="s">
        <v>205</v>
      </c>
      <c r="E57" s="1125">
        <v>1</v>
      </c>
      <c r="F57" s="1148"/>
      <c r="G57" s="1145"/>
      <c r="H57" s="1127"/>
      <c r="I57" s="1125"/>
      <c r="J57" s="1125"/>
      <c r="K57" s="1051"/>
    </row>
    <row r="58" spans="1:11" s="907" customFormat="1" ht="15" x14ac:dyDescent="0.2">
      <c r="A58" s="1051"/>
      <c r="B58" s="1145" t="s">
        <v>598</v>
      </c>
      <c r="C58" s="1127">
        <v>1203</v>
      </c>
      <c r="D58" s="1125" t="s">
        <v>206</v>
      </c>
      <c r="E58" s="1125">
        <v>1</v>
      </c>
      <c r="F58" s="1148"/>
      <c r="G58" s="1145"/>
      <c r="H58" s="1127"/>
      <c r="I58" s="1125"/>
      <c r="J58" s="1125"/>
      <c r="K58" s="1051"/>
    </row>
    <row r="59" spans="1:11" s="907" customFormat="1" ht="15" x14ac:dyDescent="0.2">
      <c r="A59" s="1051"/>
      <c r="B59" s="1145"/>
      <c r="C59" s="1139"/>
      <c r="D59" s="1146"/>
      <c r="E59" s="1146"/>
      <c r="F59" s="1148"/>
      <c r="G59" s="1145"/>
      <c r="H59" s="1127"/>
      <c r="I59" s="1125"/>
      <c r="J59" s="1125"/>
      <c r="K59" s="1051"/>
    </row>
    <row r="60" spans="1:11" s="907" customFormat="1" ht="15" x14ac:dyDescent="0.2">
      <c r="A60" s="1051"/>
      <c r="B60" s="1145" t="s">
        <v>597</v>
      </c>
      <c r="C60" s="1139">
        <v>1215</v>
      </c>
      <c r="D60" s="1125" t="s">
        <v>205</v>
      </c>
      <c r="E60" s="1125">
        <v>1</v>
      </c>
      <c r="F60" s="1148"/>
      <c r="G60" s="1145"/>
      <c r="H60" s="1127"/>
      <c r="I60" s="1125"/>
      <c r="J60" s="1125"/>
      <c r="K60" s="1051"/>
    </row>
    <row r="61" spans="1:11" s="907" customFormat="1" ht="15" x14ac:dyDescent="0.2">
      <c r="A61" s="1051"/>
      <c r="B61" s="1145" t="s">
        <v>597</v>
      </c>
      <c r="C61" s="1139">
        <v>1215</v>
      </c>
      <c r="D61" s="1125" t="s">
        <v>206</v>
      </c>
      <c r="E61" s="1125">
        <v>1</v>
      </c>
      <c r="F61" s="1148"/>
      <c r="G61" s="1145"/>
      <c r="H61" s="1127"/>
      <c r="I61" s="1125"/>
      <c r="J61" s="1125"/>
      <c r="K61" s="1051"/>
    </row>
    <row r="62" spans="1:11" s="907" customFormat="1" ht="15" x14ac:dyDescent="0.2">
      <c r="A62" s="1051"/>
      <c r="B62" s="1145" t="s">
        <v>597</v>
      </c>
      <c r="C62" s="1139">
        <v>1219</v>
      </c>
      <c r="D62" s="1125" t="s">
        <v>205</v>
      </c>
      <c r="E62" s="1125">
        <v>1</v>
      </c>
      <c r="F62" s="1148"/>
      <c r="G62" s="1145"/>
      <c r="H62" s="1127"/>
      <c r="I62" s="1125"/>
      <c r="J62" s="1125"/>
      <c r="K62" s="1051"/>
    </row>
    <row r="63" spans="1:11" s="907" customFormat="1" ht="15" x14ac:dyDescent="0.2">
      <c r="A63" s="1051"/>
      <c r="B63" s="1145" t="s">
        <v>597</v>
      </c>
      <c r="C63" s="1139">
        <v>1219</v>
      </c>
      <c r="D63" s="1125" t="s">
        <v>206</v>
      </c>
      <c r="E63" s="1125">
        <v>1</v>
      </c>
      <c r="F63" s="1148"/>
      <c r="G63" s="1145"/>
      <c r="H63" s="1127"/>
      <c r="I63" s="1125"/>
      <c r="J63" s="1125"/>
      <c r="K63" s="1051"/>
    </row>
    <row r="64" spans="1:11" s="907" customFormat="1" ht="15" x14ac:dyDescent="0.2">
      <c r="A64" s="1051"/>
      <c r="B64" s="1145"/>
      <c r="C64" s="1139"/>
      <c r="D64" s="1125"/>
      <c r="E64" s="1125"/>
      <c r="F64" s="1148"/>
      <c r="G64" s="1145"/>
      <c r="H64" s="1127"/>
      <c r="I64" s="1125"/>
      <c r="J64" s="1125"/>
      <c r="K64" s="1051"/>
    </row>
    <row r="65" spans="1:11" s="907" customFormat="1" ht="15" x14ac:dyDescent="0.2">
      <c r="A65" s="1051"/>
      <c r="B65" s="1145" t="s">
        <v>591</v>
      </c>
      <c r="C65" s="1139">
        <v>1042</v>
      </c>
      <c r="D65" s="1125" t="s">
        <v>205</v>
      </c>
      <c r="E65" s="1125">
        <v>1</v>
      </c>
      <c r="F65" s="1148"/>
      <c r="G65" s="1145"/>
      <c r="H65" s="1127"/>
      <c r="I65" s="1125"/>
      <c r="J65" s="1125"/>
      <c r="K65" s="1051"/>
    </row>
    <row r="66" spans="1:11" s="907" customFormat="1" ht="15" x14ac:dyDescent="0.2">
      <c r="A66" s="1051"/>
      <c r="B66" s="1145" t="s">
        <v>591</v>
      </c>
      <c r="C66" s="1139">
        <v>1042</v>
      </c>
      <c r="D66" s="1125" t="s">
        <v>206</v>
      </c>
      <c r="E66" s="1125">
        <v>1</v>
      </c>
      <c r="F66" s="1148"/>
      <c r="G66" s="1145"/>
      <c r="H66" s="1127"/>
      <c r="I66" s="1125"/>
      <c r="J66" s="1125"/>
      <c r="K66" s="1051"/>
    </row>
    <row r="67" spans="1:11" s="907" customFormat="1" ht="15" x14ac:dyDescent="0.2">
      <c r="A67" s="1051"/>
      <c r="B67" s="1145"/>
      <c r="C67" s="1139"/>
      <c r="D67" s="1125"/>
      <c r="E67" s="1125"/>
      <c r="F67" s="1148"/>
      <c r="G67" s="1145"/>
      <c r="H67" s="1127"/>
      <c r="I67" s="1125"/>
      <c r="J67" s="1125"/>
      <c r="K67" s="1051"/>
    </row>
    <row r="68" spans="1:11" s="907" customFormat="1" ht="15" x14ac:dyDescent="0.2">
      <c r="A68" s="1051"/>
      <c r="B68" s="1145" t="s">
        <v>596</v>
      </c>
      <c r="C68" s="1127">
        <v>1052</v>
      </c>
      <c r="D68" s="1125" t="s">
        <v>205</v>
      </c>
      <c r="E68" s="1125">
        <v>1</v>
      </c>
      <c r="F68" s="1148"/>
      <c r="G68" s="1145"/>
      <c r="H68" s="1127"/>
      <c r="I68" s="1125"/>
      <c r="J68" s="1125"/>
      <c r="K68" s="1051"/>
    </row>
    <row r="69" spans="1:11" s="907" customFormat="1" ht="15" x14ac:dyDescent="0.2">
      <c r="A69" s="1051"/>
      <c r="B69" s="1145" t="s">
        <v>596</v>
      </c>
      <c r="C69" s="1127">
        <v>1060</v>
      </c>
      <c r="D69" s="1125" t="s">
        <v>206</v>
      </c>
      <c r="E69" s="1125">
        <v>1</v>
      </c>
      <c r="F69" s="1148"/>
      <c r="G69" s="1145"/>
      <c r="H69" s="1127"/>
      <c r="I69" s="1125"/>
      <c r="J69" s="1125"/>
      <c r="K69" s="1051"/>
    </row>
    <row r="70" spans="1:11" s="907" customFormat="1" ht="15" x14ac:dyDescent="0.2">
      <c r="A70" s="1051"/>
      <c r="B70" s="1145"/>
      <c r="C70" s="1127"/>
      <c r="D70" s="1125"/>
      <c r="E70" s="1125"/>
      <c r="F70" s="1148"/>
      <c r="G70" s="1145"/>
      <c r="H70" s="1127"/>
      <c r="I70" s="1125"/>
      <c r="J70" s="1125"/>
      <c r="K70" s="1051"/>
    </row>
    <row r="71" spans="1:11" s="907" customFormat="1" ht="15" x14ac:dyDescent="0.2">
      <c r="A71" s="1051"/>
      <c r="B71" s="1145" t="s">
        <v>595</v>
      </c>
      <c r="C71" s="1127">
        <v>1264</v>
      </c>
      <c r="D71" s="1125" t="s">
        <v>205</v>
      </c>
      <c r="E71" s="1125">
        <v>1</v>
      </c>
      <c r="F71" s="1148"/>
      <c r="G71" s="1145"/>
      <c r="H71" s="1127"/>
      <c r="I71" s="1125"/>
      <c r="J71" s="1125"/>
    </row>
    <row r="72" spans="1:11" s="907" customFormat="1" ht="15" x14ac:dyDescent="0.2">
      <c r="A72" s="1051"/>
      <c r="B72" s="1145" t="s">
        <v>595</v>
      </c>
      <c r="C72" s="1127">
        <v>1289</v>
      </c>
      <c r="D72" s="1125" t="s">
        <v>206</v>
      </c>
      <c r="E72" s="1125">
        <v>1</v>
      </c>
      <c r="F72" s="1148"/>
      <c r="G72" s="1145"/>
      <c r="H72" s="1127"/>
      <c r="I72" s="1125"/>
      <c r="J72" s="1125"/>
    </row>
    <row r="73" spans="1:11" s="907" customFormat="1" ht="15" x14ac:dyDescent="0.2">
      <c r="B73" s="1145"/>
      <c r="C73" s="1127"/>
      <c r="D73" s="1125"/>
      <c r="E73" s="1125"/>
      <c r="F73" s="1148"/>
      <c r="G73" s="1145"/>
      <c r="H73" s="1127"/>
      <c r="I73" s="1125"/>
      <c r="J73" s="1125"/>
    </row>
    <row r="74" spans="1:11" s="907" customFormat="1" ht="15" x14ac:dyDescent="0.2">
      <c r="B74" s="1145"/>
      <c r="C74" s="1127"/>
      <c r="D74" s="1125"/>
      <c r="E74" s="1125"/>
      <c r="F74" s="1148"/>
      <c r="G74" s="1145"/>
      <c r="H74" s="1127"/>
      <c r="I74" s="1125"/>
      <c r="J74" s="1125"/>
    </row>
    <row r="75" spans="1:11" s="907" customFormat="1" ht="15" x14ac:dyDescent="0.2">
      <c r="B75" s="1589" t="s">
        <v>359</v>
      </c>
      <c r="C75" s="1590"/>
      <c r="D75" s="1591"/>
      <c r="E75" s="1140">
        <f>SUM(E48:E74)</f>
        <v>73</v>
      </c>
      <c r="F75" s="1126"/>
      <c r="G75" s="1592" t="s">
        <v>359</v>
      </c>
      <c r="H75" s="1593"/>
      <c r="I75" s="1594"/>
      <c r="J75" s="1135">
        <f>SUM(J45:J74)</f>
        <v>0</v>
      </c>
    </row>
    <row r="76" spans="1:11" s="907" customFormat="1" ht="15" x14ac:dyDescent="0.2">
      <c r="B76" s="1142"/>
      <c r="C76" s="1143"/>
      <c r="D76" s="1144"/>
      <c r="E76" s="1144"/>
      <c r="F76" s="1126"/>
      <c r="G76" s="1592" t="s">
        <v>536</v>
      </c>
      <c r="H76" s="1595"/>
      <c r="I76" s="1596"/>
      <c r="J76" s="1125">
        <f>+E75+J75</f>
        <v>73</v>
      </c>
    </row>
    <row r="77" spans="1:11" s="907" customFormat="1" ht="15" x14ac:dyDescent="0.2">
      <c r="B77" s="1597"/>
      <c r="C77" s="1597"/>
      <c r="D77" s="1597"/>
      <c r="E77" s="1449"/>
      <c r="F77" s="1126"/>
      <c r="G77" s="1598" t="s">
        <v>698</v>
      </c>
      <c r="H77" s="1599"/>
      <c r="I77" s="1600"/>
      <c r="J77" s="1125">
        <f>ROUNDUP(J76/10,0)*10</f>
        <v>80</v>
      </c>
    </row>
    <row r="78" spans="1:11" s="907" customFormat="1" ht="15" x14ac:dyDescent="0.2"/>
    <row r="79" spans="1:11" s="907" customFormat="1" ht="15" x14ac:dyDescent="0.2"/>
    <row r="80" spans="1:11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pans="2:10" s="907" customFormat="1" ht="15" x14ac:dyDescent="0.2"/>
    <row r="258" spans="2:10" s="907" customFormat="1" ht="15" x14ac:dyDescent="0.2"/>
    <row r="259" spans="2:10" s="907" customFormat="1" ht="15" x14ac:dyDescent="0.2"/>
    <row r="260" spans="2:10" s="907" customFormat="1" ht="15" x14ac:dyDescent="0.2"/>
    <row r="261" spans="2:10" s="907" customFormat="1" ht="15" x14ac:dyDescent="0.2"/>
    <row r="262" spans="2:10" s="907" customFormat="1" ht="15" x14ac:dyDescent="0.2"/>
    <row r="263" spans="2:10" s="907" customFormat="1" ht="15" x14ac:dyDescent="0.2"/>
    <row r="264" spans="2:10" s="907" customFormat="1" ht="15" x14ac:dyDescent="0.2"/>
    <row r="265" spans="2:10" s="907" customFormat="1" ht="15" x14ac:dyDescent="0.2"/>
    <row r="266" spans="2:10" s="907" customFormat="1" ht="15" x14ac:dyDescent="0.2"/>
    <row r="267" spans="2:10" s="907" customFormat="1" ht="15" x14ac:dyDescent="0.2"/>
    <row r="268" spans="2:10" s="907" customFormat="1" ht="15" x14ac:dyDescent="0.2"/>
    <row r="269" spans="2:10" s="907" customFormat="1" ht="15" x14ac:dyDescent="0.2"/>
    <row r="270" spans="2:10" s="907" customFormat="1" ht="15" x14ac:dyDescent="0.2"/>
    <row r="271" spans="2:10" ht="15" x14ac:dyDescent="0.2">
      <c r="B271" s="907"/>
      <c r="C271" s="907"/>
      <c r="D271" s="907"/>
      <c r="E271" s="907"/>
      <c r="F271" s="907"/>
      <c r="G271" s="907"/>
      <c r="H271" s="907"/>
      <c r="I271" s="907"/>
      <c r="J271" s="907"/>
    </row>
    <row r="272" spans="2:10" ht="15" x14ac:dyDescent="0.2">
      <c r="B272" s="907"/>
      <c r="C272" s="907"/>
      <c r="D272" s="907"/>
      <c r="E272" s="907"/>
      <c r="F272" s="907"/>
      <c r="G272" s="907"/>
      <c r="H272" s="907"/>
      <c r="I272" s="907"/>
      <c r="J272" s="907"/>
    </row>
    <row r="273" spans="2:10" ht="15" x14ac:dyDescent="0.2">
      <c r="B273" s="907"/>
      <c r="C273" s="907"/>
      <c r="D273" s="907"/>
      <c r="E273" s="907"/>
      <c r="F273" s="907"/>
      <c r="G273" s="907"/>
      <c r="H273" s="907"/>
      <c r="I273" s="907"/>
      <c r="J273" s="907"/>
    </row>
    <row r="274" spans="2:10" ht="15" x14ac:dyDescent="0.2">
      <c r="B274" s="907"/>
      <c r="C274" s="907"/>
      <c r="D274" s="907"/>
      <c r="E274" s="907"/>
      <c r="F274" s="907"/>
      <c r="G274" s="907"/>
      <c r="H274" s="907"/>
      <c r="I274" s="907"/>
      <c r="J274" s="907"/>
    </row>
    <row r="275" spans="2:10" ht="15" x14ac:dyDescent="0.2">
      <c r="B275" s="907"/>
      <c r="C275" s="907"/>
      <c r="D275" s="907"/>
      <c r="E275" s="907"/>
      <c r="F275" s="907"/>
      <c r="G275" s="907"/>
      <c r="H275" s="907"/>
      <c r="I275" s="907"/>
      <c r="J275" s="907"/>
    </row>
  </sheetData>
  <mergeCells count="10">
    <mergeCell ref="B45:D45"/>
    <mergeCell ref="G43:I43"/>
    <mergeCell ref="B43:D43"/>
    <mergeCell ref="G44:I44"/>
    <mergeCell ref="B48:D48"/>
    <mergeCell ref="B75:D75"/>
    <mergeCell ref="G75:I75"/>
    <mergeCell ref="G76:I76"/>
    <mergeCell ref="B77:D77"/>
    <mergeCell ref="G77:I77"/>
  </mergeCells>
  <pageMargins left="0.25" right="0.25" top="0.5" bottom="0.5" header="0" footer="0"/>
  <pageSetup fitToHeight="0" orientation="portrait" blackAndWhite="1" r:id="rId1"/>
  <headerFooter alignWithMargins="0">
    <oddHeader>&amp;L&amp;D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9" tint="-0.499984740745262"/>
    <pageSetUpPr fitToPage="1"/>
  </sheetPr>
  <dimension ref="A1:J338"/>
  <sheetViews>
    <sheetView showZeros="0" view="pageBreakPreview" topLeftCell="A31" zoomScaleNormal="100" zoomScaleSheetLayoutView="100" workbookViewId="0">
      <selection activeCell="E40" sqref="E40"/>
    </sheetView>
  </sheetViews>
  <sheetFormatPr defaultRowHeight="12.75" x14ac:dyDescent="0.2"/>
  <cols>
    <col min="1" max="1" width="3.7109375" style="104" customWidth="1"/>
    <col min="2" max="2" width="25.85546875" style="104" customWidth="1"/>
    <col min="3" max="3" width="5.7109375" style="104" customWidth="1"/>
    <col min="4" max="10" width="10.7109375" style="104" customWidth="1"/>
    <col min="11" max="256" width="9.140625" style="104"/>
    <col min="257" max="257" width="3.7109375" style="104" customWidth="1"/>
    <col min="258" max="258" width="25.85546875" style="104" customWidth="1"/>
    <col min="259" max="259" width="5.7109375" style="104" customWidth="1"/>
    <col min="260" max="266" width="10.7109375" style="104" customWidth="1"/>
    <col min="267" max="512" width="9.140625" style="104"/>
    <col min="513" max="513" width="3.7109375" style="104" customWidth="1"/>
    <col min="514" max="514" width="25.85546875" style="104" customWidth="1"/>
    <col min="515" max="515" width="5.7109375" style="104" customWidth="1"/>
    <col min="516" max="522" width="10.7109375" style="104" customWidth="1"/>
    <col min="523" max="768" width="9.140625" style="104"/>
    <col min="769" max="769" width="3.7109375" style="104" customWidth="1"/>
    <col min="770" max="770" width="25.85546875" style="104" customWidth="1"/>
    <col min="771" max="771" width="5.7109375" style="104" customWidth="1"/>
    <col min="772" max="778" width="10.7109375" style="104" customWidth="1"/>
    <col min="779" max="1024" width="9.140625" style="104"/>
    <col min="1025" max="1025" width="3.7109375" style="104" customWidth="1"/>
    <col min="1026" max="1026" width="25.85546875" style="104" customWidth="1"/>
    <col min="1027" max="1027" width="5.7109375" style="104" customWidth="1"/>
    <col min="1028" max="1034" width="10.7109375" style="104" customWidth="1"/>
    <col min="1035" max="1280" width="9.140625" style="104"/>
    <col min="1281" max="1281" width="3.7109375" style="104" customWidth="1"/>
    <col min="1282" max="1282" width="25.85546875" style="104" customWidth="1"/>
    <col min="1283" max="1283" width="5.7109375" style="104" customWidth="1"/>
    <col min="1284" max="1290" width="10.7109375" style="104" customWidth="1"/>
    <col min="1291" max="1536" width="9.140625" style="104"/>
    <col min="1537" max="1537" width="3.7109375" style="104" customWidth="1"/>
    <col min="1538" max="1538" width="25.85546875" style="104" customWidth="1"/>
    <col min="1539" max="1539" width="5.7109375" style="104" customWidth="1"/>
    <col min="1540" max="1546" width="10.7109375" style="104" customWidth="1"/>
    <col min="1547" max="1792" width="9.140625" style="104"/>
    <col min="1793" max="1793" width="3.7109375" style="104" customWidth="1"/>
    <col min="1794" max="1794" width="25.85546875" style="104" customWidth="1"/>
    <col min="1795" max="1795" width="5.7109375" style="104" customWidth="1"/>
    <col min="1796" max="1802" width="10.7109375" style="104" customWidth="1"/>
    <col min="1803" max="2048" width="9.140625" style="104"/>
    <col min="2049" max="2049" width="3.7109375" style="104" customWidth="1"/>
    <col min="2050" max="2050" width="25.85546875" style="104" customWidth="1"/>
    <col min="2051" max="2051" width="5.7109375" style="104" customWidth="1"/>
    <col min="2052" max="2058" width="10.7109375" style="104" customWidth="1"/>
    <col min="2059" max="2304" width="9.140625" style="104"/>
    <col min="2305" max="2305" width="3.7109375" style="104" customWidth="1"/>
    <col min="2306" max="2306" width="25.85546875" style="104" customWidth="1"/>
    <col min="2307" max="2307" width="5.7109375" style="104" customWidth="1"/>
    <col min="2308" max="2314" width="10.7109375" style="104" customWidth="1"/>
    <col min="2315" max="2560" width="9.140625" style="104"/>
    <col min="2561" max="2561" width="3.7109375" style="104" customWidth="1"/>
    <col min="2562" max="2562" width="25.85546875" style="104" customWidth="1"/>
    <col min="2563" max="2563" width="5.7109375" style="104" customWidth="1"/>
    <col min="2564" max="2570" width="10.7109375" style="104" customWidth="1"/>
    <col min="2571" max="2816" width="9.140625" style="104"/>
    <col min="2817" max="2817" width="3.7109375" style="104" customWidth="1"/>
    <col min="2818" max="2818" width="25.85546875" style="104" customWidth="1"/>
    <col min="2819" max="2819" width="5.7109375" style="104" customWidth="1"/>
    <col min="2820" max="2826" width="10.7109375" style="104" customWidth="1"/>
    <col min="2827" max="3072" width="9.140625" style="104"/>
    <col min="3073" max="3073" width="3.7109375" style="104" customWidth="1"/>
    <col min="3074" max="3074" width="25.85546875" style="104" customWidth="1"/>
    <col min="3075" max="3075" width="5.7109375" style="104" customWidth="1"/>
    <col min="3076" max="3082" width="10.7109375" style="104" customWidth="1"/>
    <col min="3083" max="3328" width="9.140625" style="104"/>
    <col min="3329" max="3329" width="3.7109375" style="104" customWidth="1"/>
    <col min="3330" max="3330" width="25.85546875" style="104" customWidth="1"/>
    <col min="3331" max="3331" width="5.7109375" style="104" customWidth="1"/>
    <col min="3332" max="3338" width="10.7109375" style="104" customWidth="1"/>
    <col min="3339" max="3584" width="9.140625" style="104"/>
    <col min="3585" max="3585" width="3.7109375" style="104" customWidth="1"/>
    <col min="3586" max="3586" width="25.85546875" style="104" customWidth="1"/>
    <col min="3587" max="3587" width="5.7109375" style="104" customWidth="1"/>
    <col min="3588" max="3594" width="10.7109375" style="104" customWidth="1"/>
    <col min="3595" max="3840" width="9.140625" style="104"/>
    <col min="3841" max="3841" width="3.7109375" style="104" customWidth="1"/>
    <col min="3842" max="3842" width="25.85546875" style="104" customWidth="1"/>
    <col min="3843" max="3843" width="5.7109375" style="104" customWidth="1"/>
    <col min="3844" max="3850" width="10.7109375" style="104" customWidth="1"/>
    <col min="3851" max="4096" width="9.140625" style="104"/>
    <col min="4097" max="4097" width="3.7109375" style="104" customWidth="1"/>
    <col min="4098" max="4098" width="25.85546875" style="104" customWidth="1"/>
    <col min="4099" max="4099" width="5.7109375" style="104" customWidth="1"/>
    <col min="4100" max="4106" width="10.7109375" style="104" customWidth="1"/>
    <col min="4107" max="4352" width="9.140625" style="104"/>
    <col min="4353" max="4353" width="3.7109375" style="104" customWidth="1"/>
    <col min="4354" max="4354" width="25.85546875" style="104" customWidth="1"/>
    <col min="4355" max="4355" width="5.7109375" style="104" customWidth="1"/>
    <col min="4356" max="4362" width="10.7109375" style="104" customWidth="1"/>
    <col min="4363" max="4608" width="9.140625" style="104"/>
    <col min="4609" max="4609" width="3.7109375" style="104" customWidth="1"/>
    <col min="4610" max="4610" width="25.85546875" style="104" customWidth="1"/>
    <col min="4611" max="4611" width="5.7109375" style="104" customWidth="1"/>
    <col min="4612" max="4618" width="10.7109375" style="104" customWidth="1"/>
    <col min="4619" max="4864" width="9.140625" style="104"/>
    <col min="4865" max="4865" width="3.7109375" style="104" customWidth="1"/>
    <col min="4866" max="4866" width="25.85546875" style="104" customWidth="1"/>
    <col min="4867" max="4867" width="5.7109375" style="104" customWidth="1"/>
    <col min="4868" max="4874" width="10.7109375" style="104" customWidth="1"/>
    <col min="4875" max="5120" width="9.140625" style="104"/>
    <col min="5121" max="5121" width="3.7109375" style="104" customWidth="1"/>
    <col min="5122" max="5122" width="25.85546875" style="104" customWidth="1"/>
    <col min="5123" max="5123" width="5.7109375" style="104" customWidth="1"/>
    <col min="5124" max="5130" width="10.7109375" style="104" customWidth="1"/>
    <col min="5131" max="5376" width="9.140625" style="104"/>
    <col min="5377" max="5377" width="3.7109375" style="104" customWidth="1"/>
    <col min="5378" max="5378" width="25.85546875" style="104" customWidth="1"/>
    <col min="5379" max="5379" width="5.7109375" style="104" customWidth="1"/>
    <col min="5380" max="5386" width="10.7109375" style="104" customWidth="1"/>
    <col min="5387" max="5632" width="9.140625" style="104"/>
    <col min="5633" max="5633" width="3.7109375" style="104" customWidth="1"/>
    <col min="5634" max="5634" width="25.85546875" style="104" customWidth="1"/>
    <col min="5635" max="5635" width="5.7109375" style="104" customWidth="1"/>
    <col min="5636" max="5642" width="10.7109375" style="104" customWidth="1"/>
    <col min="5643" max="5888" width="9.140625" style="104"/>
    <col min="5889" max="5889" width="3.7109375" style="104" customWidth="1"/>
    <col min="5890" max="5890" width="25.85546875" style="104" customWidth="1"/>
    <col min="5891" max="5891" width="5.7109375" style="104" customWidth="1"/>
    <col min="5892" max="5898" width="10.7109375" style="104" customWidth="1"/>
    <col min="5899" max="6144" width="9.140625" style="104"/>
    <col min="6145" max="6145" width="3.7109375" style="104" customWidth="1"/>
    <col min="6146" max="6146" width="25.85546875" style="104" customWidth="1"/>
    <col min="6147" max="6147" width="5.7109375" style="104" customWidth="1"/>
    <col min="6148" max="6154" width="10.7109375" style="104" customWidth="1"/>
    <col min="6155" max="6400" width="9.140625" style="104"/>
    <col min="6401" max="6401" width="3.7109375" style="104" customWidth="1"/>
    <col min="6402" max="6402" width="25.85546875" style="104" customWidth="1"/>
    <col min="6403" max="6403" width="5.7109375" style="104" customWidth="1"/>
    <col min="6404" max="6410" width="10.7109375" style="104" customWidth="1"/>
    <col min="6411" max="6656" width="9.140625" style="104"/>
    <col min="6657" max="6657" width="3.7109375" style="104" customWidth="1"/>
    <col min="6658" max="6658" width="25.85546875" style="104" customWidth="1"/>
    <col min="6659" max="6659" width="5.7109375" style="104" customWidth="1"/>
    <col min="6660" max="6666" width="10.7109375" style="104" customWidth="1"/>
    <col min="6667" max="6912" width="9.140625" style="104"/>
    <col min="6913" max="6913" width="3.7109375" style="104" customWidth="1"/>
    <col min="6914" max="6914" width="25.85546875" style="104" customWidth="1"/>
    <col min="6915" max="6915" width="5.7109375" style="104" customWidth="1"/>
    <col min="6916" max="6922" width="10.7109375" style="104" customWidth="1"/>
    <col min="6923" max="7168" width="9.140625" style="104"/>
    <col min="7169" max="7169" width="3.7109375" style="104" customWidth="1"/>
    <col min="7170" max="7170" width="25.85546875" style="104" customWidth="1"/>
    <col min="7171" max="7171" width="5.7109375" style="104" customWidth="1"/>
    <col min="7172" max="7178" width="10.7109375" style="104" customWidth="1"/>
    <col min="7179" max="7424" width="9.140625" style="104"/>
    <col min="7425" max="7425" width="3.7109375" style="104" customWidth="1"/>
    <col min="7426" max="7426" width="25.85546875" style="104" customWidth="1"/>
    <col min="7427" max="7427" width="5.7109375" style="104" customWidth="1"/>
    <col min="7428" max="7434" width="10.7109375" style="104" customWidth="1"/>
    <col min="7435" max="7680" width="9.140625" style="104"/>
    <col min="7681" max="7681" width="3.7109375" style="104" customWidth="1"/>
    <col min="7682" max="7682" width="25.85546875" style="104" customWidth="1"/>
    <col min="7683" max="7683" width="5.7109375" style="104" customWidth="1"/>
    <col min="7684" max="7690" width="10.7109375" style="104" customWidth="1"/>
    <col min="7691" max="7936" width="9.140625" style="104"/>
    <col min="7937" max="7937" width="3.7109375" style="104" customWidth="1"/>
    <col min="7938" max="7938" width="25.85546875" style="104" customWidth="1"/>
    <col min="7939" max="7939" width="5.7109375" style="104" customWidth="1"/>
    <col min="7940" max="7946" width="10.7109375" style="104" customWidth="1"/>
    <col min="7947" max="8192" width="9.140625" style="104"/>
    <col min="8193" max="8193" width="3.7109375" style="104" customWidth="1"/>
    <col min="8194" max="8194" width="25.85546875" style="104" customWidth="1"/>
    <col min="8195" max="8195" width="5.7109375" style="104" customWidth="1"/>
    <col min="8196" max="8202" width="10.7109375" style="104" customWidth="1"/>
    <col min="8203" max="8448" width="9.140625" style="104"/>
    <col min="8449" max="8449" width="3.7109375" style="104" customWidth="1"/>
    <col min="8450" max="8450" width="25.85546875" style="104" customWidth="1"/>
    <col min="8451" max="8451" width="5.7109375" style="104" customWidth="1"/>
    <col min="8452" max="8458" width="10.7109375" style="104" customWidth="1"/>
    <col min="8459" max="8704" width="9.140625" style="104"/>
    <col min="8705" max="8705" width="3.7109375" style="104" customWidth="1"/>
    <col min="8706" max="8706" width="25.85546875" style="104" customWidth="1"/>
    <col min="8707" max="8707" width="5.7109375" style="104" customWidth="1"/>
    <col min="8708" max="8714" width="10.7109375" style="104" customWidth="1"/>
    <col min="8715" max="8960" width="9.140625" style="104"/>
    <col min="8961" max="8961" width="3.7109375" style="104" customWidth="1"/>
    <col min="8962" max="8962" width="25.85546875" style="104" customWidth="1"/>
    <col min="8963" max="8963" width="5.7109375" style="104" customWidth="1"/>
    <col min="8964" max="8970" width="10.7109375" style="104" customWidth="1"/>
    <col min="8971" max="9216" width="9.140625" style="104"/>
    <col min="9217" max="9217" width="3.7109375" style="104" customWidth="1"/>
    <col min="9218" max="9218" width="25.85546875" style="104" customWidth="1"/>
    <col min="9219" max="9219" width="5.7109375" style="104" customWidth="1"/>
    <col min="9220" max="9226" width="10.7109375" style="104" customWidth="1"/>
    <col min="9227" max="9472" width="9.140625" style="104"/>
    <col min="9473" max="9473" width="3.7109375" style="104" customWidth="1"/>
    <col min="9474" max="9474" width="25.85546875" style="104" customWidth="1"/>
    <col min="9475" max="9475" width="5.7109375" style="104" customWidth="1"/>
    <col min="9476" max="9482" width="10.7109375" style="104" customWidth="1"/>
    <col min="9483" max="9728" width="9.140625" style="104"/>
    <col min="9729" max="9729" width="3.7109375" style="104" customWidth="1"/>
    <col min="9730" max="9730" width="25.85546875" style="104" customWidth="1"/>
    <col min="9731" max="9731" width="5.7109375" style="104" customWidth="1"/>
    <col min="9732" max="9738" width="10.7109375" style="104" customWidth="1"/>
    <col min="9739" max="9984" width="9.140625" style="104"/>
    <col min="9985" max="9985" width="3.7109375" style="104" customWidth="1"/>
    <col min="9986" max="9986" width="25.85546875" style="104" customWidth="1"/>
    <col min="9987" max="9987" width="5.7109375" style="104" customWidth="1"/>
    <col min="9988" max="9994" width="10.7109375" style="104" customWidth="1"/>
    <col min="9995" max="10240" width="9.140625" style="104"/>
    <col min="10241" max="10241" width="3.7109375" style="104" customWidth="1"/>
    <col min="10242" max="10242" width="25.85546875" style="104" customWidth="1"/>
    <col min="10243" max="10243" width="5.7109375" style="104" customWidth="1"/>
    <col min="10244" max="10250" width="10.7109375" style="104" customWidth="1"/>
    <col min="10251" max="10496" width="9.140625" style="104"/>
    <col min="10497" max="10497" width="3.7109375" style="104" customWidth="1"/>
    <col min="10498" max="10498" width="25.85546875" style="104" customWidth="1"/>
    <col min="10499" max="10499" width="5.7109375" style="104" customWidth="1"/>
    <col min="10500" max="10506" width="10.7109375" style="104" customWidth="1"/>
    <col min="10507" max="10752" width="9.140625" style="104"/>
    <col min="10753" max="10753" width="3.7109375" style="104" customWidth="1"/>
    <col min="10754" max="10754" width="25.85546875" style="104" customWidth="1"/>
    <col min="10755" max="10755" width="5.7109375" style="104" customWidth="1"/>
    <col min="10756" max="10762" width="10.7109375" style="104" customWidth="1"/>
    <col min="10763" max="11008" width="9.140625" style="104"/>
    <col min="11009" max="11009" width="3.7109375" style="104" customWidth="1"/>
    <col min="11010" max="11010" width="25.85546875" style="104" customWidth="1"/>
    <col min="11011" max="11011" width="5.7109375" style="104" customWidth="1"/>
    <col min="11012" max="11018" width="10.7109375" style="104" customWidth="1"/>
    <col min="11019" max="11264" width="9.140625" style="104"/>
    <col min="11265" max="11265" width="3.7109375" style="104" customWidth="1"/>
    <col min="11266" max="11266" width="25.85546875" style="104" customWidth="1"/>
    <col min="11267" max="11267" width="5.7109375" style="104" customWidth="1"/>
    <col min="11268" max="11274" width="10.7109375" style="104" customWidth="1"/>
    <col min="11275" max="11520" width="9.140625" style="104"/>
    <col min="11521" max="11521" width="3.7109375" style="104" customWidth="1"/>
    <col min="11522" max="11522" width="25.85546875" style="104" customWidth="1"/>
    <col min="11523" max="11523" width="5.7109375" style="104" customWidth="1"/>
    <col min="11524" max="11530" width="10.7109375" style="104" customWidth="1"/>
    <col min="11531" max="11776" width="9.140625" style="104"/>
    <col min="11777" max="11777" width="3.7109375" style="104" customWidth="1"/>
    <col min="11778" max="11778" width="25.85546875" style="104" customWidth="1"/>
    <col min="11779" max="11779" width="5.7109375" style="104" customWidth="1"/>
    <col min="11780" max="11786" width="10.7109375" style="104" customWidth="1"/>
    <col min="11787" max="12032" width="9.140625" style="104"/>
    <col min="12033" max="12033" width="3.7109375" style="104" customWidth="1"/>
    <col min="12034" max="12034" width="25.85546875" style="104" customWidth="1"/>
    <col min="12035" max="12035" width="5.7109375" style="104" customWidth="1"/>
    <col min="12036" max="12042" width="10.7109375" style="104" customWidth="1"/>
    <col min="12043" max="12288" width="9.140625" style="104"/>
    <col min="12289" max="12289" width="3.7109375" style="104" customWidth="1"/>
    <col min="12290" max="12290" width="25.85546875" style="104" customWidth="1"/>
    <col min="12291" max="12291" width="5.7109375" style="104" customWidth="1"/>
    <col min="12292" max="12298" width="10.7109375" style="104" customWidth="1"/>
    <col min="12299" max="12544" width="9.140625" style="104"/>
    <col min="12545" max="12545" width="3.7109375" style="104" customWidth="1"/>
    <col min="12546" max="12546" width="25.85546875" style="104" customWidth="1"/>
    <col min="12547" max="12547" width="5.7109375" style="104" customWidth="1"/>
    <col min="12548" max="12554" width="10.7109375" style="104" customWidth="1"/>
    <col min="12555" max="12800" width="9.140625" style="104"/>
    <col min="12801" max="12801" width="3.7109375" style="104" customWidth="1"/>
    <col min="12802" max="12802" width="25.85546875" style="104" customWidth="1"/>
    <col min="12803" max="12803" width="5.7109375" style="104" customWidth="1"/>
    <col min="12804" max="12810" width="10.7109375" style="104" customWidth="1"/>
    <col min="12811" max="13056" width="9.140625" style="104"/>
    <col min="13057" max="13057" width="3.7109375" style="104" customWidth="1"/>
    <col min="13058" max="13058" width="25.85546875" style="104" customWidth="1"/>
    <col min="13059" max="13059" width="5.7109375" style="104" customWidth="1"/>
    <col min="13060" max="13066" width="10.7109375" style="104" customWidth="1"/>
    <col min="13067" max="13312" width="9.140625" style="104"/>
    <col min="13313" max="13313" width="3.7109375" style="104" customWidth="1"/>
    <col min="13314" max="13314" width="25.85546875" style="104" customWidth="1"/>
    <col min="13315" max="13315" width="5.7109375" style="104" customWidth="1"/>
    <col min="13316" max="13322" width="10.7109375" style="104" customWidth="1"/>
    <col min="13323" max="13568" width="9.140625" style="104"/>
    <col min="13569" max="13569" width="3.7109375" style="104" customWidth="1"/>
    <col min="13570" max="13570" width="25.85546875" style="104" customWidth="1"/>
    <col min="13571" max="13571" width="5.7109375" style="104" customWidth="1"/>
    <col min="13572" max="13578" width="10.7109375" style="104" customWidth="1"/>
    <col min="13579" max="13824" width="9.140625" style="104"/>
    <col min="13825" max="13825" width="3.7109375" style="104" customWidth="1"/>
    <col min="13826" max="13826" width="25.85546875" style="104" customWidth="1"/>
    <col min="13827" max="13827" width="5.7109375" style="104" customWidth="1"/>
    <col min="13828" max="13834" width="10.7109375" style="104" customWidth="1"/>
    <col min="13835" max="14080" width="9.140625" style="104"/>
    <col min="14081" max="14081" width="3.7109375" style="104" customWidth="1"/>
    <col min="14082" max="14082" width="25.85546875" style="104" customWidth="1"/>
    <col min="14083" max="14083" width="5.7109375" style="104" customWidth="1"/>
    <col min="14084" max="14090" width="10.7109375" style="104" customWidth="1"/>
    <col min="14091" max="14336" width="9.140625" style="104"/>
    <col min="14337" max="14337" width="3.7109375" style="104" customWidth="1"/>
    <col min="14338" max="14338" width="25.85546875" style="104" customWidth="1"/>
    <col min="14339" max="14339" width="5.7109375" style="104" customWidth="1"/>
    <col min="14340" max="14346" width="10.7109375" style="104" customWidth="1"/>
    <col min="14347" max="14592" width="9.140625" style="104"/>
    <col min="14593" max="14593" width="3.7109375" style="104" customWidth="1"/>
    <col min="14594" max="14594" width="25.85546875" style="104" customWidth="1"/>
    <col min="14595" max="14595" width="5.7109375" style="104" customWidth="1"/>
    <col min="14596" max="14602" width="10.7109375" style="104" customWidth="1"/>
    <col min="14603" max="14848" width="9.140625" style="104"/>
    <col min="14849" max="14849" width="3.7109375" style="104" customWidth="1"/>
    <col min="14850" max="14850" width="25.85546875" style="104" customWidth="1"/>
    <col min="14851" max="14851" width="5.7109375" style="104" customWidth="1"/>
    <col min="14852" max="14858" width="10.7109375" style="104" customWidth="1"/>
    <col min="14859" max="15104" width="9.140625" style="104"/>
    <col min="15105" max="15105" width="3.7109375" style="104" customWidth="1"/>
    <col min="15106" max="15106" width="25.85546875" style="104" customWidth="1"/>
    <col min="15107" max="15107" width="5.7109375" style="104" customWidth="1"/>
    <col min="15108" max="15114" width="10.7109375" style="104" customWidth="1"/>
    <col min="15115" max="15360" width="9.140625" style="104"/>
    <col min="15361" max="15361" width="3.7109375" style="104" customWidth="1"/>
    <col min="15362" max="15362" width="25.85546875" style="104" customWidth="1"/>
    <col min="15363" max="15363" width="5.7109375" style="104" customWidth="1"/>
    <col min="15364" max="15370" width="10.7109375" style="104" customWidth="1"/>
    <col min="15371" max="15616" width="9.140625" style="104"/>
    <col min="15617" max="15617" width="3.7109375" style="104" customWidth="1"/>
    <col min="15618" max="15618" width="25.85546875" style="104" customWidth="1"/>
    <col min="15619" max="15619" width="5.7109375" style="104" customWidth="1"/>
    <col min="15620" max="15626" width="10.7109375" style="104" customWidth="1"/>
    <col min="15627" max="15872" width="9.140625" style="104"/>
    <col min="15873" max="15873" width="3.7109375" style="104" customWidth="1"/>
    <col min="15874" max="15874" width="25.85546875" style="104" customWidth="1"/>
    <col min="15875" max="15875" width="5.7109375" style="104" customWidth="1"/>
    <col min="15876" max="15882" width="10.7109375" style="104" customWidth="1"/>
    <col min="15883" max="16128" width="9.140625" style="104"/>
    <col min="16129" max="16129" width="3.7109375" style="104" customWidth="1"/>
    <col min="16130" max="16130" width="25.85546875" style="104" customWidth="1"/>
    <col min="16131" max="16131" width="5.7109375" style="104" customWidth="1"/>
    <col min="16132" max="16138" width="10.7109375" style="104" customWidth="1"/>
    <col min="16139" max="16384" width="9.140625" style="104"/>
  </cols>
  <sheetData>
    <row r="1" spans="1:10" s="309" customFormat="1" ht="15" x14ac:dyDescent="0.2">
      <c r="A1" s="333"/>
      <c r="B1" s="333"/>
      <c r="C1" s="333"/>
      <c r="D1" s="333"/>
      <c r="E1" s="333"/>
      <c r="F1" s="333"/>
      <c r="G1" s="333"/>
      <c r="H1" s="333"/>
      <c r="I1" s="333"/>
      <c r="J1" s="333"/>
    </row>
    <row r="2" spans="1:10" s="309" customFormat="1" ht="15.75" x14ac:dyDescent="0.25">
      <c r="A2" s="333"/>
      <c r="B2" s="334" t="s">
        <v>321</v>
      </c>
      <c r="C2" s="335"/>
      <c r="D2" s="335"/>
      <c r="E2" s="335"/>
      <c r="F2" s="335"/>
      <c r="G2" s="335"/>
      <c r="H2" s="336" t="str">
        <f>"SHEET    OF   "&amp;english_quan!L1</f>
        <v xml:space="preserve">SHEET    OF   </v>
      </c>
      <c r="I2" s="337"/>
      <c r="J2" s="333"/>
    </row>
    <row r="3" spans="1:10" s="309" customFormat="1" ht="15.75" x14ac:dyDescent="0.25">
      <c r="A3" s="333"/>
      <c r="B3" s="334" t="s">
        <v>569</v>
      </c>
      <c r="C3" s="335"/>
      <c r="D3" s="335"/>
      <c r="E3" s="335"/>
      <c r="F3" s="335"/>
      <c r="G3" s="335"/>
      <c r="H3" s="334"/>
      <c r="I3" s="334"/>
      <c r="J3" s="333"/>
    </row>
    <row r="4" spans="1:10" s="309" customFormat="1" ht="15.75" x14ac:dyDescent="0.25">
      <c r="A4" s="333"/>
      <c r="B4" s="334" t="s">
        <v>697</v>
      </c>
      <c r="C4" s="335"/>
      <c r="D4" s="335"/>
      <c r="E4" s="335"/>
      <c r="F4" s="335"/>
      <c r="G4" s="335"/>
      <c r="H4" s="336" t="s">
        <v>435</v>
      </c>
      <c r="I4" s="503"/>
      <c r="J4" s="333"/>
    </row>
    <row r="5" spans="1:10" s="309" customFormat="1" ht="15" x14ac:dyDescent="0.2">
      <c r="A5" s="333"/>
      <c r="B5" s="333"/>
      <c r="C5" s="333"/>
      <c r="D5" s="333"/>
      <c r="E5" s="333"/>
      <c r="F5" s="333"/>
      <c r="G5" s="333"/>
      <c r="H5" s="333"/>
      <c r="I5" s="333"/>
      <c r="J5" s="333"/>
    </row>
    <row r="6" spans="1:10" s="313" customFormat="1" ht="30" x14ac:dyDescent="0.4">
      <c r="A6" s="340"/>
      <c r="B6" s="480" t="s">
        <v>890</v>
      </c>
      <c r="C6" s="339"/>
      <c r="D6" s="339"/>
      <c r="E6" s="339"/>
      <c r="F6" s="339"/>
      <c r="G6" s="339"/>
      <c r="H6" s="339"/>
      <c r="I6" s="339"/>
      <c r="J6" s="340"/>
    </row>
    <row r="7" spans="1:10" s="309" customFormat="1" ht="15" x14ac:dyDescent="0.2">
      <c r="A7" s="333"/>
      <c r="B7" s="333"/>
      <c r="C7" s="333"/>
      <c r="D7" s="333"/>
      <c r="E7" s="333"/>
      <c r="F7" s="333"/>
      <c r="G7" s="333"/>
      <c r="H7" s="333"/>
      <c r="I7" s="333"/>
      <c r="J7" s="333"/>
    </row>
    <row r="8" spans="1:10" s="309" customFormat="1" ht="15.75" x14ac:dyDescent="0.25">
      <c r="A8" s="333"/>
      <c r="B8" s="334" t="s">
        <v>436</v>
      </c>
      <c r="C8" s="335"/>
      <c r="D8" s="335"/>
      <c r="E8" s="335"/>
      <c r="F8" s="335"/>
      <c r="G8" s="504" t="s">
        <v>437</v>
      </c>
      <c r="H8" s="505"/>
      <c r="I8" s="505"/>
      <c r="J8" s="505"/>
    </row>
    <row r="9" spans="1:10" s="309" customFormat="1" ht="15.75" x14ac:dyDescent="0.25">
      <c r="A9" s="333"/>
      <c r="B9" s="334" t="s">
        <v>438</v>
      </c>
      <c r="C9" s="335"/>
      <c r="D9" s="335"/>
      <c r="E9" s="335"/>
      <c r="F9" s="335"/>
      <c r="G9" s="335"/>
      <c r="H9" s="335"/>
      <c r="I9" s="335"/>
      <c r="J9" s="335"/>
    </row>
    <row r="10" spans="1:10" s="309" customFormat="1" ht="15" x14ac:dyDescent="0.2">
      <c r="A10" s="333"/>
      <c r="B10" s="333"/>
      <c r="C10" s="333"/>
      <c r="D10" s="333"/>
      <c r="E10" s="333"/>
      <c r="F10" s="333"/>
      <c r="G10" s="333"/>
      <c r="H10" s="333"/>
      <c r="I10" s="333"/>
      <c r="J10" s="333"/>
    </row>
    <row r="11" spans="1:10" s="309" customFormat="1" ht="15" x14ac:dyDescent="0.2">
      <c r="A11" s="333"/>
      <c r="B11" s="1529" t="s">
        <v>327</v>
      </c>
      <c r="C11" s="506" t="s">
        <v>439</v>
      </c>
      <c r="D11" s="431" t="s">
        <v>440</v>
      </c>
      <c r="E11" s="431" t="s">
        <v>441</v>
      </c>
      <c r="F11" s="431" t="s">
        <v>442</v>
      </c>
      <c r="G11" s="431" t="s">
        <v>373</v>
      </c>
      <c r="H11" s="507" t="s">
        <v>443</v>
      </c>
      <c r="I11" s="507" t="s">
        <v>444</v>
      </c>
      <c r="J11" s="333"/>
    </row>
    <row r="12" spans="1:10" s="309" customFormat="1" ht="15" x14ac:dyDescent="0.2">
      <c r="A12" s="333"/>
      <c r="B12" s="1530"/>
      <c r="C12" s="508" t="s">
        <v>445</v>
      </c>
      <c r="D12" s="1606" t="s">
        <v>446</v>
      </c>
      <c r="E12" s="1606" t="s">
        <v>447</v>
      </c>
      <c r="F12" s="1606" t="s">
        <v>448</v>
      </c>
      <c r="G12" s="1606" t="s">
        <v>449</v>
      </c>
      <c r="H12" s="1604" t="s">
        <v>450</v>
      </c>
      <c r="I12" s="1604" t="s">
        <v>451</v>
      </c>
      <c r="J12" s="333"/>
    </row>
    <row r="13" spans="1:10" s="309" customFormat="1" ht="15" x14ac:dyDescent="0.2">
      <c r="A13" s="333"/>
      <c r="B13" s="1531"/>
      <c r="C13" s="509" t="s">
        <v>452</v>
      </c>
      <c r="D13" s="1607"/>
      <c r="E13" s="1607"/>
      <c r="F13" s="1607"/>
      <c r="G13" s="1607"/>
      <c r="H13" s="1605"/>
      <c r="I13" s="1605"/>
      <c r="J13" s="333"/>
    </row>
    <row r="14" spans="1:10" s="309" customFormat="1" ht="15" x14ac:dyDescent="0.2">
      <c r="A14" s="510">
        <v>0</v>
      </c>
      <c r="B14" s="950"/>
      <c r="C14" s="950"/>
      <c r="D14" s="512"/>
      <c r="E14" s="511"/>
      <c r="F14" s="511"/>
      <c r="G14" s="511"/>
      <c r="H14" s="513">
        <f>SUM((D14-((8*E14)+(16*F14)+(16*G14)))/14)-((E14+F14+G14)/2)</f>
        <v>0</v>
      </c>
      <c r="I14" s="497">
        <f>SUM(2*E14+3*F14+3*G14)</f>
        <v>0</v>
      </c>
      <c r="J14" s="333"/>
    </row>
    <row r="15" spans="1:10" s="309" customFormat="1" ht="15" x14ac:dyDescent="0.2">
      <c r="A15" s="333"/>
      <c r="B15" s="934" t="s">
        <v>561</v>
      </c>
      <c r="C15" s="934" t="s">
        <v>205</v>
      </c>
      <c r="D15" s="952">
        <v>443.06</v>
      </c>
      <c r="E15" s="511">
        <v>2</v>
      </c>
      <c r="F15" s="511">
        <v>2</v>
      </c>
      <c r="G15" s="511">
        <v>1</v>
      </c>
      <c r="H15" s="513">
        <f t="shared" ref="H15:H46" si="0">SUM((D15-((8*E15)+(16*F15)+(16*G15)))/14)-((E15+F15+G15)/2)</f>
        <v>24.575714285714287</v>
      </c>
      <c r="I15" s="497">
        <f t="shared" ref="I15:I46" si="1">SUM(2*E15+3*F15+3*G15)</f>
        <v>13</v>
      </c>
      <c r="J15" s="333"/>
    </row>
    <row r="16" spans="1:10" s="309" customFormat="1" ht="15" x14ac:dyDescent="0.2">
      <c r="A16" s="333"/>
      <c r="B16" s="934" t="s">
        <v>562</v>
      </c>
      <c r="C16" s="934" t="s">
        <v>205</v>
      </c>
      <c r="D16" s="952">
        <v>598.94000000000005</v>
      </c>
      <c r="E16" s="511">
        <v>2</v>
      </c>
      <c r="F16" s="511">
        <v>1</v>
      </c>
      <c r="G16" s="511">
        <v>1</v>
      </c>
      <c r="H16" s="513">
        <f t="shared" si="0"/>
        <v>37.352857142857147</v>
      </c>
      <c r="I16" s="497">
        <f t="shared" si="1"/>
        <v>10</v>
      </c>
      <c r="J16" s="333"/>
    </row>
    <row r="17" spans="1:10" s="309" customFormat="1" ht="15" x14ac:dyDescent="0.2">
      <c r="A17" s="333"/>
      <c r="B17" s="934" t="s">
        <v>761</v>
      </c>
      <c r="C17" s="934" t="s">
        <v>205</v>
      </c>
      <c r="D17" s="934">
        <v>602.09</v>
      </c>
      <c r="E17" s="511">
        <v>2</v>
      </c>
      <c r="F17" s="511">
        <v>0</v>
      </c>
      <c r="G17" s="511">
        <v>2</v>
      </c>
      <c r="H17" s="513">
        <f t="shared" si="0"/>
        <v>37.577857142857148</v>
      </c>
      <c r="I17" s="497">
        <f t="shared" si="1"/>
        <v>10</v>
      </c>
      <c r="J17" s="333"/>
    </row>
    <row r="18" spans="1:10" s="309" customFormat="1" ht="15" x14ac:dyDescent="0.2">
      <c r="A18" s="333"/>
      <c r="B18" s="934" t="s">
        <v>762</v>
      </c>
      <c r="C18" s="934" t="s">
        <v>205</v>
      </c>
      <c r="D18" s="934">
        <v>867.31</v>
      </c>
      <c r="E18" s="511">
        <v>2</v>
      </c>
      <c r="F18" s="511"/>
      <c r="G18" s="511">
        <v>2</v>
      </c>
      <c r="H18" s="513">
        <f t="shared" si="0"/>
        <v>56.522142857142853</v>
      </c>
      <c r="I18" s="497">
        <f t="shared" si="1"/>
        <v>10</v>
      </c>
      <c r="J18" s="333"/>
    </row>
    <row r="19" spans="1:10" s="309" customFormat="1" ht="15" x14ac:dyDescent="0.2">
      <c r="A19" s="333"/>
      <c r="B19" s="934" t="s">
        <v>564</v>
      </c>
      <c r="C19" s="934" t="s">
        <v>205</v>
      </c>
      <c r="D19" s="934">
        <v>230.46</v>
      </c>
      <c r="E19" s="511">
        <v>2</v>
      </c>
      <c r="F19" s="511"/>
      <c r="G19" s="511"/>
      <c r="H19" s="513">
        <f t="shared" si="0"/>
        <v>14.318571428571429</v>
      </c>
      <c r="I19" s="497">
        <f t="shared" si="1"/>
        <v>4</v>
      </c>
      <c r="J19" s="333"/>
    </row>
    <row r="20" spans="1:10" s="309" customFormat="1" ht="15" x14ac:dyDescent="0.2">
      <c r="A20" s="333"/>
      <c r="B20" s="1164" t="s">
        <v>565</v>
      </c>
      <c r="C20" s="934" t="s">
        <v>205</v>
      </c>
      <c r="D20" s="934">
        <v>534.64</v>
      </c>
      <c r="E20" s="511">
        <v>2</v>
      </c>
      <c r="F20" s="511"/>
      <c r="G20" s="511">
        <v>1</v>
      </c>
      <c r="H20" s="513">
        <f t="shared" si="0"/>
        <v>34.402857142857144</v>
      </c>
      <c r="I20" s="497">
        <f t="shared" si="1"/>
        <v>7</v>
      </c>
      <c r="J20" s="333"/>
    </row>
    <row r="21" spans="1:10" s="309" customFormat="1" ht="15" x14ac:dyDescent="0.2">
      <c r="A21" s="333"/>
      <c r="B21" s="1164" t="s">
        <v>566</v>
      </c>
      <c r="C21" s="934" t="s">
        <v>205</v>
      </c>
      <c r="D21" s="934">
        <v>555.54</v>
      </c>
      <c r="E21" s="511">
        <v>2</v>
      </c>
      <c r="F21" s="511">
        <v>1</v>
      </c>
      <c r="G21" s="511">
        <v>1</v>
      </c>
      <c r="H21" s="513">
        <f t="shared" si="0"/>
        <v>34.252857142857138</v>
      </c>
      <c r="I21" s="497">
        <f t="shared" si="1"/>
        <v>10</v>
      </c>
      <c r="J21" s="333"/>
    </row>
    <row r="22" spans="1:10" s="309" customFormat="1" ht="15" x14ac:dyDescent="0.2">
      <c r="A22" s="333"/>
      <c r="B22" s="1164" t="s">
        <v>567</v>
      </c>
      <c r="C22" s="934" t="s">
        <v>205</v>
      </c>
      <c r="D22" s="934">
        <v>58</v>
      </c>
      <c r="E22" s="511">
        <v>2</v>
      </c>
      <c r="F22" s="511"/>
      <c r="G22" s="511"/>
      <c r="H22" s="513">
        <f t="shared" si="0"/>
        <v>2</v>
      </c>
      <c r="I22" s="497">
        <f t="shared" si="1"/>
        <v>4</v>
      </c>
      <c r="J22" s="333"/>
    </row>
    <row r="23" spans="1:10" s="309" customFormat="1" ht="15" x14ac:dyDescent="0.2">
      <c r="A23" s="333"/>
      <c r="B23" s="1164" t="s">
        <v>568</v>
      </c>
      <c r="C23" s="934" t="s">
        <v>205</v>
      </c>
      <c r="D23" s="934">
        <v>1392.26</v>
      </c>
      <c r="E23" s="511">
        <v>2</v>
      </c>
      <c r="F23" s="511">
        <v>2</v>
      </c>
      <c r="G23" s="511">
        <v>3</v>
      </c>
      <c r="H23" s="513">
        <f t="shared" si="0"/>
        <v>89.09</v>
      </c>
      <c r="I23" s="497">
        <f t="shared" si="1"/>
        <v>19</v>
      </c>
      <c r="J23" s="333"/>
    </row>
    <row r="24" spans="1:10" s="309" customFormat="1" ht="15" x14ac:dyDescent="0.2">
      <c r="A24" s="333"/>
      <c r="B24" s="1164" t="s">
        <v>579</v>
      </c>
      <c r="C24" s="934" t="s">
        <v>205</v>
      </c>
      <c r="D24" s="934">
        <v>755.07</v>
      </c>
      <c r="E24" s="511">
        <v>2</v>
      </c>
      <c r="F24" s="511">
        <v>1</v>
      </c>
      <c r="G24" s="511">
        <v>2</v>
      </c>
      <c r="H24" s="513">
        <f t="shared" si="0"/>
        <v>46.862142857142864</v>
      </c>
      <c r="I24" s="497">
        <f t="shared" si="1"/>
        <v>13</v>
      </c>
      <c r="J24" s="333"/>
    </row>
    <row r="25" spans="1:10" s="309" customFormat="1" ht="15" x14ac:dyDescent="0.2">
      <c r="A25" s="333"/>
      <c r="B25" s="1164" t="s">
        <v>580</v>
      </c>
      <c r="C25" s="934" t="s">
        <v>205</v>
      </c>
      <c r="D25" s="934">
        <v>273.88</v>
      </c>
      <c r="E25" s="511">
        <v>2</v>
      </c>
      <c r="F25" s="511">
        <v>1</v>
      </c>
      <c r="G25" s="511"/>
      <c r="H25" s="513">
        <f t="shared" si="0"/>
        <v>15.777142857142856</v>
      </c>
      <c r="I25" s="497">
        <f t="shared" si="1"/>
        <v>7</v>
      </c>
      <c r="J25" s="333"/>
    </row>
    <row r="26" spans="1:10" s="309" customFormat="1" ht="15" x14ac:dyDescent="0.2">
      <c r="A26" s="333"/>
      <c r="B26" s="1164" t="s">
        <v>581</v>
      </c>
      <c r="C26" s="934" t="s">
        <v>205</v>
      </c>
      <c r="D26" s="934">
        <v>546.41999999999996</v>
      </c>
      <c r="E26" s="511">
        <v>2</v>
      </c>
      <c r="F26" s="511">
        <v>3</v>
      </c>
      <c r="G26" s="511"/>
      <c r="H26" s="513">
        <f t="shared" si="0"/>
        <v>31.958571428571425</v>
      </c>
      <c r="I26" s="497">
        <f t="shared" si="1"/>
        <v>13</v>
      </c>
      <c r="J26" s="333"/>
    </row>
    <row r="27" spans="1:10" s="309" customFormat="1" ht="15" x14ac:dyDescent="0.2">
      <c r="A27" s="333"/>
      <c r="B27" s="1164" t="s">
        <v>582</v>
      </c>
      <c r="C27" s="934" t="s">
        <v>205</v>
      </c>
      <c r="D27" s="934">
        <v>986.99</v>
      </c>
      <c r="E27" s="511">
        <v>2</v>
      </c>
      <c r="F27" s="511">
        <v>2</v>
      </c>
      <c r="G27" s="511">
        <v>2</v>
      </c>
      <c r="H27" s="513">
        <f t="shared" si="0"/>
        <v>61.784999999999997</v>
      </c>
      <c r="I27" s="497">
        <f t="shared" si="1"/>
        <v>16</v>
      </c>
      <c r="J27" s="333"/>
    </row>
    <row r="28" spans="1:10" s="309" customFormat="1" ht="15" x14ac:dyDescent="0.2">
      <c r="A28" s="333"/>
      <c r="B28" s="1164" t="s">
        <v>583</v>
      </c>
      <c r="C28" s="934" t="s">
        <v>205</v>
      </c>
      <c r="D28" s="934">
        <v>255.83</v>
      </c>
      <c r="E28" s="511">
        <v>2</v>
      </c>
      <c r="F28" s="511">
        <v>1</v>
      </c>
      <c r="G28" s="511"/>
      <c r="H28" s="513">
        <f t="shared" ref="H28:H36" si="2">SUM((D28-((8*E28)+(16*F28)+(16*G28)))/14)-((E28+F28+G28)/2)</f>
        <v>14.487857142857143</v>
      </c>
      <c r="I28" s="497">
        <f t="shared" ref="I28:I36" si="3">SUM(2*E28+3*F28+3*G28)</f>
        <v>7</v>
      </c>
      <c r="J28" s="333"/>
    </row>
    <row r="29" spans="1:10" s="309" customFormat="1" ht="15" x14ac:dyDescent="0.2">
      <c r="A29" s="333"/>
      <c r="B29" s="1164" t="s">
        <v>584</v>
      </c>
      <c r="C29" s="934" t="s">
        <v>205</v>
      </c>
      <c r="D29" s="934">
        <v>740.44</v>
      </c>
      <c r="E29" s="511">
        <v>2</v>
      </c>
      <c r="F29" s="511">
        <v>4</v>
      </c>
      <c r="G29" s="511">
        <v>1</v>
      </c>
      <c r="H29" s="513">
        <f t="shared" si="2"/>
        <v>42.531428571428577</v>
      </c>
      <c r="I29" s="497">
        <f t="shared" si="3"/>
        <v>19</v>
      </c>
      <c r="J29" s="333"/>
    </row>
    <row r="30" spans="1:10" s="309" customFormat="1" ht="15" x14ac:dyDescent="0.2">
      <c r="A30" s="333"/>
      <c r="B30" s="1164" t="s">
        <v>585</v>
      </c>
      <c r="C30" s="934" t="s">
        <v>205</v>
      </c>
      <c r="D30" s="934">
        <v>1098.77</v>
      </c>
      <c r="E30" s="511">
        <v>2</v>
      </c>
      <c r="F30" s="511">
        <v>6</v>
      </c>
      <c r="G30" s="511"/>
      <c r="H30" s="513">
        <f t="shared" si="2"/>
        <v>66.483571428571423</v>
      </c>
      <c r="I30" s="497">
        <f t="shared" si="3"/>
        <v>22</v>
      </c>
      <c r="J30" s="333"/>
    </row>
    <row r="31" spans="1:10" s="309" customFormat="1" ht="15" x14ac:dyDescent="0.2">
      <c r="A31" s="333"/>
      <c r="B31" s="1164" t="s">
        <v>586</v>
      </c>
      <c r="C31" s="934" t="s">
        <v>205</v>
      </c>
      <c r="D31" s="934">
        <v>1397.94</v>
      </c>
      <c r="E31" s="511">
        <v>2</v>
      </c>
      <c r="F31" s="511">
        <v>1</v>
      </c>
      <c r="G31" s="511">
        <v>3</v>
      </c>
      <c r="H31" s="513">
        <f t="shared" si="2"/>
        <v>91.138571428571439</v>
      </c>
      <c r="I31" s="497">
        <f t="shared" si="3"/>
        <v>16</v>
      </c>
      <c r="J31" s="333"/>
    </row>
    <row r="32" spans="1:10" s="309" customFormat="1" ht="15" x14ac:dyDescent="0.2">
      <c r="A32" s="333"/>
      <c r="B32" s="1164" t="s">
        <v>587</v>
      </c>
      <c r="C32" s="934" t="s">
        <v>205</v>
      </c>
      <c r="D32" s="934">
        <v>466.26</v>
      </c>
      <c r="E32" s="511">
        <v>2</v>
      </c>
      <c r="F32" s="511"/>
      <c r="G32" s="511">
        <v>1</v>
      </c>
      <c r="H32" s="513">
        <f t="shared" si="2"/>
        <v>29.518571428571427</v>
      </c>
      <c r="I32" s="497">
        <f t="shared" si="3"/>
        <v>7</v>
      </c>
      <c r="J32" s="333"/>
    </row>
    <row r="33" spans="1:10" s="309" customFormat="1" ht="15" x14ac:dyDescent="0.2">
      <c r="A33" s="333"/>
      <c r="B33" s="1164" t="s">
        <v>588</v>
      </c>
      <c r="C33" s="934" t="s">
        <v>205</v>
      </c>
      <c r="D33" s="934">
        <v>1079.5</v>
      </c>
      <c r="E33" s="511">
        <v>2</v>
      </c>
      <c r="F33" s="511">
        <v>2</v>
      </c>
      <c r="G33" s="511">
        <v>2</v>
      </c>
      <c r="H33" s="513">
        <f t="shared" si="2"/>
        <v>68.392857142857139</v>
      </c>
      <c r="I33" s="497">
        <f t="shared" si="3"/>
        <v>16</v>
      </c>
      <c r="J33" s="333"/>
    </row>
    <row r="34" spans="1:10" s="309" customFormat="1" ht="15" x14ac:dyDescent="0.2">
      <c r="A34" s="333"/>
      <c r="B34" s="1164" t="s">
        <v>589</v>
      </c>
      <c r="C34" s="934" t="s">
        <v>205</v>
      </c>
      <c r="D34" s="934">
        <v>577.26</v>
      </c>
      <c r="E34" s="511">
        <v>2</v>
      </c>
      <c r="F34" s="511">
        <v>1</v>
      </c>
      <c r="G34" s="511">
        <v>1</v>
      </c>
      <c r="H34" s="513">
        <f t="shared" si="2"/>
        <v>35.804285714285712</v>
      </c>
      <c r="I34" s="497">
        <f t="shared" si="3"/>
        <v>10</v>
      </c>
      <c r="J34" s="333"/>
    </row>
    <row r="35" spans="1:10" s="309" customFormat="1" ht="15" x14ac:dyDescent="0.2">
      <c r="A35" s="333"/>
      <c r="B35" s="1164" t="s">
        <v>590</v>
      </c>
      <c r="C35" s="934" t="s">
        <v>205</v>
      </c>
      <c r="D35" s="934">
        <v>172.96</v>
      </c>
      <c r="E35" s="511">
        <v>2</v>
      </c>
      <c r="F35" s="511"/>
      <c r="G35" s="511"/>
      <c r="H35" s="513">
        <f t="shared" si="2"/>
        <v>10.211428571428572</v>
      </c>
      <c r="I35" s="497">
        <f t="shared" si="3"/>
        <v>4</v>
      </c>
      <c r="J35" s="333"/>
    </row>
    <row r="36" spans="1:10" s="309" customFormat="1" ht="15" x14ac:dyDescent="0.2">
      <c r="A36" s="333"/>
      <c r="B36" s="1164"/>
      <c r="C36" s="934"/>
      <c r="D36" s="934"/>
      <c r="E36" s="511"/>
      <c r="F36" s="511"/>
      <c r="G36" s="511"/>
      <c r="H36" s="513">
        <f t="shared" si="2"/>
        <v>0</v>
      </c>
      <c r="I36" s="497">
        <f t="shared" si="3"/>
        <v>0</v>
      </c>
      <c r="J36" s="333"/>
    </row>
    <row r="37" spans="1:10" s="309" customFormat="1" ht="15" x14ac:dyDescent="0.2">
      <c r="A37" s="333"/>
      <c r="B37" s="1164" t="s">
        <v>561</v>
      </c>
      <c r="C37" s="934" t="s">
        <v>206</v>
      </c>
      <c r="D37" s="952">
        <v>413.58</v>
      </c>
      <c r="E37" s="511">
        <v>2</v>
      </c>
      <c r="F37" s="511">
        <v>0</v>
      </c>
      <c r="G37" s="511">
        <v>1</v>
      </c>
      <c r="H37" s="513">
        <f t="shared" ref="H37:H38" si="4">SUM((D37-((8*E37)+(16*F37)+(16*G37)))/14)-((E37+F37+G37)/2)</f>
        <v>25.755714285714284</v>
      </c>
      <c r="I37" s="497">
        <f>SUM(2*E37+3*F37+3*G37)</f>
        <v>7</v>
      </c>
      <c r="J37" s="333"/>
    </row>
    <row r="38" spans="1:10" s="309" customFormat="1" ht="15" x14ac:dyDescent="0.2">
      <c r="A38" s="333"/>
      <c r="B38" s="1164" t="s">
        <v>763</v>
      </c>
      <c r="C38" s="934" t="s">
        <v>206</v>
      </c>
      <c r="D38" s="952">
        <v>108.02</v>
      </c>
      <c r="E38" s="511">
        <v>2</v>
      </c>
      <c r="F38" s="511"/>
      <c r="G38" s="511"/>
      <c r="H38" s="513">
        <f t="shared" si="4"/>
        <v>5.572857142857143</v>
      </c>
      <c r="I38" s="497">
        <f t="shared" ref="I38:I39" si="5">SUM(2*E38+3*F38+3*G38)</f>
        <v>4</v>
      </c>
      <c r="J38" s="333"/>
    </row>
    <row r="39" spans="1:10" s="309" customFormat="1" ht="15" x14ac:dyDescent="0.2">
      <c r="A39" s="333"/>
      <c r="B39" s="1164" t="s">
        <v>764</v>
      </c>
      <c r="C39" s="934" t="s">
        <v>206</v>
      </c>
      <c r="D39" s="952">
        <v>451.51</v>
      </c>
      <c r="E39" s="511">
        <v>2</v>
      </c>
      <c r="F39" s="511">
        <v>2</v>
      </c>
      <c r="G39" s="511"/>
      <c r="H39" s="513"/>
      <c r="I39" s="497">
        <f t="shared" si="5"/>
        <v>10</v>
      </c>
      <c r="J39" s="333"/>
    </row>
    <row r="40" spans="1:10" s="309" customFormat="1" ht="15" x14ac:dyDescent="0.2">
      <c r="A40" s="333"/>
      <c r="B40" s="1164" t="s">
        <v>563</v>
      </c>
      <c r="C40" s="934" t="s">
        <v>206</v>
      </c>
      <c r="D40" s="985">
        <v>743.46</v>
      </c>
      <c r="E40" s="511">
        <v>2</v>
      </c>
      <c r="F40" s="511">
        <v>0</v>
      </c>
      <c r="G40" s="511">
        <v>2</v>
      </c>
      <c r="H40" s="513">
        <f t="shared" ref="H40" si="6">SUM((D40-((8*E40)+(16*F40)+(16*G40)))/14)-((E40+F40+G40)/2)</f>
        <v>47.675714285714285</v>
      </c>
      <c r="I40" s="497">
        <f t="shared" ref="I40" si="7">SUM(2*E40+3*F40+3*G40)</f>
        <v>10</v>
      </c>
      <c r="J40" s="333"/>
    </row>
    <row r="41" spans="1:10" s="309" customFormat="1" ht="15" x14ac:dyDescent="0.2">
      <c r="A41" s="333"/>
      <c r="B41" s="1164" t="s">
        <v>765</v>
      </c>
      <c r="C41" s="934" t="s">
        <v>206</v>
      </c>
      <c r="D41" s="934">
        <v>798.19</v>
      </c>
      <c r="E41" s="511">
        <v>2</v>
      </c>
      <c r="F41" s="511"/>
      <c r="G41" s="511">
        <v>2</v>
      </c>
      <c r="H41" s="513">
        <f t="shared" si="0"/>
        <v>51.585000000000001</v>
      </c>
      <c r="I41" s="497">
        <f t="shared" si="1"/>
        <v>10</v>
      </c>
      <c r="J41" s="333"/>
    </row>
    <row r="42" spans="1:10" s="309" customFormat="1" ht="15" x14ac:dyDescent="0.2">
      <c r="A42" s="333"/>
      <c r="B42" s="1164" t="s">
        <v>766</v>
      </c>
      <c r="C42" s="934" t="s">
        <v>206</v>
      </c>
      <c r="D42" s="934">
        <v>510.43</v>
      </c>
      <c r="E42" s="511">
        <v>2</v>
      </c>
      <c r="F42" s="511"/>
      <c r="G42" s="511">
        <v>2</v>
      </c>
      <c r="H42" s="513">
        <f t="shared" si="0"/>
        <v>31.030714285714289</v>
      </c>
      <c r="I42" s="497">
        <f t="shared" si="1"/>
        <v>10</v>
      </c>
      <c r="J42" s="333"/>
    </row>
    <row r="43" spans="1:10" s="309" customFormat="1" ht="15" x14ac:dyDescent="0.2">
      <c r="A43" s="333"/>
      <c r="B43" s="1164" t="s">
        <v>767</v>
      </c>
      <c r="C43" s="934" t="s">
        <v>206</v>
      </c>
      <c r="D43" s="934">
        <v>177.06</v>
      </c>
      <c r="E43" s="511">
        <v>2</v>
      </c>
      <c r="F43" s="511"/>
      <c r="G43" s="511"/>
      <c r="H43" s="513">
        <f t="shared" si="0"/>
        <v>10.504285714285714</v>
      </c>
      <c r="I43" s="497">
        <f t="shared" si="1"/>
        <v>4</v>
      </c>
      <c r="J43" s="333"/>
    </row>
    <row r="44" spans="1:10" s="309" customFormat="1" ht="15" x14ac:dyDescent="0.2">
      <c r="A44" s="333"/>
      <c r="B44" s="1164" t="s">
        <v>768</v>
      </c>
      <c r="C44" s="934" t="s">
        <v>206</v>
      </c>
      <c r="D44" s="934">
        <v>722.33</v>
      </c>
      <c r="E44" s="511">
        <v>2</v>
      </c>
      <c r="F44" s="511"/>
      <c r="G44" s="511">
        <v>2</v>
      </c>
      <c r="H44" s="513">
        <f t="shared" ref="H44" si="8">SUM((D44-((8*E44)+(16*F44)+(16*G44)))/14)-((E44+F44+G44)/2)</f>
        <v>46.166428571428575</v>
      </c>
      <c r="I44" s="497">
        <f t="shared" ref="I44" si="9">SUM(2*E44+3*F44+3*G44)</f>
        <v>10</v>
      </c>
      <c r="J44" s="333"/>
    </row>
    <row r="45" spans="1:10" s="309" customFormat="1" ht="15" x14ac:dyDescent="0.2">
      <c r="A45" s="333"/>
      <c r="B45" s="1164" t="s">
        <v>769</v>
      </c>
      <c r="C45" s="934" t="s">
        <v>206</v>
      </c>
      <c r="D45" s="934">
        <v>987.18</v>
      </c>
      <c r="E45" s="511">
        <v>2</v>
      </c>
      <c r="F45" s="511">
        <v>3</v>
      </c>
      <c r="G45" s="511">
        <v>1</v>
      </c>
      <c r="H45" s="513">
        <f t="shared" si="0"/>
        <v>61.798571428571421</v>
      </c>
      <c r="I45" s="497">
        <f t="shared" si="1"/>
        <v>16</v>
      </c>
      <c r="J45" s="333"/>
    </row>
    <row r="46" spans="1:10" s="309" customFormat="1" ht="15" x14ac:dyDescent="0.2">
      <c r="A46" s="510">
        <v>0</v>
      </c>
      <c r="B46" s="1164" t="s">
        <v>770</v>
      </c>
      <c r="C46" s="934" t="s">
        <v>206</v>
      </c>
      <c r="D46" s="934">
        <v>179</v>
      </c>
      <c r="E46" s="511">
        <v>2</v>
      </c>
      <c r="F46" s="511"/>
      <c r="G46" s="511">
        <v>0</v>
      </c>
      <c r="H46" s="513">
        <f t="shared" si="0"/>
        <v>10.642857142857142</v>
      </c>
      <c r="I46" s="497">
        <f t="shared" si="1"/>
        <v>4</v>
      </c>
      <c r="J46" s="333"/>
    </row>
    <row r="47" spans="1:10" s="309" customFormat="1" ht="15" x14ac:dyDescent="0.2">
      <c r="A47" s="510"/>
      <c r="B47" s="1164" t="s">
        <v>771</v>
      </c>
      <c r="C47" s="934" t="s">
        <v>206</v>
      </c>
      <c r="D47" s="934">
        <v>95.71</v>
      </c>
      <c r="E47" s="511">
        <v>2</v>
      </c>
      <c r="F47" s="511"/>
      <c r="G47" s="511"/>
      <c r="H47" s="513">
        <f t="shared" ref="H47:H63" si="10">SUM((D47-((8*E47)+(16*F47)+(16*G47)))/14)-((E47+F47+G47)/2)</f>
        <v>4.6935714285714285</v>
      </c>
      <c r="I47" s="497">
        <f t="shared" ref="I47:I63" si="11">SUM(2*E47+3*F47+3*G47)</f>
        <v>4</v>
      </c>
      <c r="J47" s="333"/>
    </row>
    <row r="48" spans="1:10" s="309" customFormat="1" ht="15" x14ac:dyDescent="0.2">
      <c r="A48" s="510"/>
      <c r="B48" s="1164" t="s">
        <v>772</v>
      </c>
      <c r="C48" s="934" t="s">
        <v>206</v>
      </c>
      <c r="D48" s="934">
        <v>764.27</v>
      </c>
      <c r="E48" s="511">
        <v>2</v>
      </c>
      <c r="F48" s="511">
        <v>1</v>
      </c>
      <c r="G48" s="511">
        <v>3</v>
      </c>
      <c r="H48" s="513">
        <f t="shared" ref="H48" si="12">SUM((D48-((8*E48)+(16*F48)+(16*G48)))/14)-((E48+F48+G48)/2)</f>
        <v>45.876428571428569</v>
      </c>
      <c r="I48" s="497">
        <f t="shared" ref="I48" si="13">SUM(2*E48+3*F48+3*G48)</f>
        <v>16</v>
      </c>
      <c r="J48" s="333"/>
    </row>
    <row r="49" spans="1:10" s="309" customFormat="1" ht="15" x14ac:dyDescent="0.2">
      <c r="A49" s="510"/>
      <c r="B49" s="1164" t="s">
        <v>773</v>
      </c>
      <c r="C49" s="934" t="s">
        <v>206</v>
      </c>
      <c r="D49" s="934">
        <v>205.63</v>
      </c>
      <c r="E49" s="511">
        <v>2</v>
      </c>
      <c r="F49" s="511">
        <v>2</v>
      </c>
      <c r="G49" s="511"/>
      <c r="H49" s="513">
        <f t="shared" ref="H49:H51" si="14">SUM((D49-((8*E49)+(16*F49)+(16*G49)))/14)-((E49+F49+G49)/2)</f>
        <v>9.2592857142857135</v>
      </c>
      <c r="I49" s="497">
        <f t="shared" ref="I49:I51" si="15">SUM(2*E49+3*F49+3*G49)</f>
        <v>10</v>
      </c>
      <c r="J49" s="333"/>
    </row>
    <row r="50" spans="1:10" s="309" customFormat="1" ht="15" x14ac:dyDescent="0.2">
      <c r="A50" s="510"/>
      <c r="B50" s="1164" t="s">
        <v>774</v>
      </c>
      <c r="C50" s="934" t="s">
        <v>206</v>
      </c>
      <c r="D50" s="934">
        <v>389.76</v>
      </c>
      <c r="E50" s="511">
        <v>2</v>
      </c>
      <c r="F50" s="511">
        <v>1</v>
      </c>
      <c r="G50" s="511">
        <v>1</v>
      </c>
      <c r="H50" s="513">
        <f t="shared" si="14"/>
        <v>22.411428571428569</v>
      </c>
      <c r="I50" s="497">
        <f t="shared" si="15"/>
        <v>10</v>
      </c>
      <c r="J50" s="333"/>
    </row>
    <row r="51" spans="1:10" s="309" customFormat="1" ht="15" x14ac:dyDescent="0.2">
      <c r="A51" s="510"/>
      <c r="B51" s="1164" t="s">
        <v>775</v>
      </c>
      <c r="C51" s="934" t="s">
        <v>206</v>
      </c>
      <c r="D51" s="934">
        <v>140.99</v>
      </c>
      <c r="E51" s="511">
        <v>2</v>
      </c>
      <c r="F51" s="511"/>
      <c r="G51" s="511"/>
      <c r="H51" s="513">
        <f t="shared" si="14"/>
        <v>7.9278571428571443</v>
      </c>
      <c r="I51" s="497">
        <f t="shared" si="15"/>
        <v>4</v>
      </c>
      <c r="J51" s="333"/>
    </row>
    <row r="52" spans="1:10" s="309" customFormat="1" ht="15" x14ac:dyDescent="0.2">
      <c r="A52" s="333"/>
      <c r="B52" s="1164" t="s">
        <v>776</v>
      </c>
      <c r="C52" s="934" t="s">
        <v>206</v>
      </c>
      <c r="D52" s="934">
        <v>874.93</v>
      </c>
      <c r="E52" s="511">
        <v>2</v>
      </c>
      <c r="F52" s="511">
        <v>3</v>
      </c>
      <c r="G52" s="511">
        <v>1</v>
      </c>
      <c r="H52" s="513">
        <f t="shared" si="10"/>
        <v>53.780714285714282</v>
      </c>
      <c r="I52" s="497">
        <f t="shared" si="11"/>
        <v>16</v>
      </c>
      <c r="J52" s="333"/>
    </row>
    <row r="53" spans="1:10" s="309" customFormat="1" ht="15" x14ac:dyDescent="0.2">
      <c r="A53" s="510">
        <v>0</v>
      </c>
      <c r="B53" s="1164" t="s">
        <v>777</v>
      </c>
      <c r="C53" s="934" t="s">
        <v>206</v>
      </c>
      <c r="D53" s="934">
        <v>200.97</v>
      </c>
      <c r="E53" s="511">
        <v>2</v>
      </c>
      <c r="F53" s="511">
        <v>1</v>
      </c>
      <c r="G53" s="511"/>
      <c r="H53" s="513">
        <f t="shared" si="10"/>
        <v>10.569285714285714</v>
      </c>
      <c r="I53" s="497">
        <f t="shared" si="11"/>
        <v>7</v>
      </c>
      <c r="J53" s="333"/>
    </row>
    <row r="54" spans="1:10" s="309" customFormat="1" ht="15" x14ac:dyDescent="0.2">
      <c r="A54" s="333"/>
      <c r="B54" s="1164" t="s">
        <v>573</v>
      </c>
      <c r="C54" s="934" t="s">
        <v>206</v>
      </c>
      <c r="D54" s="934">
        <v>274.89</v>
      </c>
      <c r="E54" s="511">
        <v>2</v>
      </c>
      <c r="F54" s="511">
        <v>1</v>
      </c>
      <c r="G54" s="511">
        <v>0</v>
      </c>
      <c r="H54" s="513">
        <f t="shared" si="10"/>
        <v>15.849285714285713</v>
      </c>
      <c r="I54" s="497">
        <f t="shared" si="11"/>
        <v>7</v>
      </c>
      <c r="J54" s="333"/>
    </row>
    <row r="55" spans="1:10" s="309" customFormat="1" ht="15" x14ac:dyDescent="0.2">
      <c r="A55" s="333"/>
      <c r="B55" s="1164" t="s">
        <v>574</v>
      </c>
      <c r="C55" s="934" t="s">
        <v>206</v>
      </c>
      <c r="D55" s="934">
        <v>295.3</v>
      </c>
      <c r="E55" s="511">
        <v>2</v>
      </c>
      <c r="F55" s="511">
        <v>1</v>
      </c>
      <c r="G55" s="511">
        <v>0</v>
      </c>
      <c r="H55" s="513">
        <f t="shared" si="10"/>
        <v>17.307142857142857</v>
      </c>
      <c r="I55" s="497">
        <f t="shared" si="11"/>
        <v>7</v>
      </c>
      <c r="J55" s="333"/>
    </row>
    <row r="56" spans="1:10" s="309" customFormat="1" ht="15" x14ac:dyDescent="0.2">
      <c r="A56" s="333"/>
      <c r="B56" s="1164" t="s">
        <v>575</v>
      </c>
      <c r="C56" s="934" t="s">
        <v>206</v>
      </c>
      <c r="D56" s="934">
        <v>240</v>
      </c>
      <c r="E56" s="511">
        <v>2</v>
      </c>
      <c r="F56" s="511">
        <v>0</v>
      </c>
      <c r="G56" s="511">
        <v>0</v>
      </c>
      <c r="H56" s="513">
        <f t="shared" si="10"/>
        <v>15</v>
      </c>
      <c r="I56" s="497">
        <f t="shared" si="11"/>
        <v>4</v>
      </c>
      <c r="J56" s="333"/>
    </row>
    <row r="57" spans="1:10" s="309" customFormat="1" ht="15" x14ac:dyDescent="0.2">
      <c r="A57" s="333"/>
      <c r="B57" s="1164" t="s">
        <v>576</v>
      </c>
      <c r="C57" s="934" t="s">
        <v>206</v>
      </c>
      <c r="D57" s="934">
        <v>1131.79</v>
      </c>
      <c r="E57" s="511">
        <v>2</v>
      </c>
      <c r="F57" s="511">
        <v>1</v>
      </c>
      <c r="G57" s="511">
        <v>3</v>
      </c>
      <c r="H57" s="513">
        <f t="shared" si="10"/>
        <v>72.127857142857138</v>
      </c>
      <c r="I57" s="497">
        <f t="shared" si="11"/>
        <v>16</v>
      </c>
      <c r="J57" s="333"/>
    </row>
    <row r="58" spans="1:10" s="309" customFormat="1" ht="15" x14ac:dyDescent="0.2">
      <c r="A58" s="333"/>
      <c r="B58" s="1164" t="s">
        <v>577</v>
      </c>
      <c r="C58" s="934" t="s">
        <v>206</v>
      </c>
      <c r="D58" s="934">
        <v>1391.36</v>
      </c>
      <c r="E58" s="511">
        <v>2</v>
      </c>
      <c r="F58" s="511">
        <v>0</v>
      </c>
      <c r="G58" s="511">
        <v>4</v>
      </c>
      <c r="H58" s="513">
        <f t="shared" ref="H58" si="16">SUM((D58-((8*E58)+(16*F58)+(16*G58)))/14)-((E58+F58+G58)/2)</f>
        <v>90.668571428571425</v>
      </c>
      <c r="I58" s="497">
        <f t="shared" ref="I58" si="17">SUM(2*E58+3*F58+3*G58)</f>
        <v>16</v>
      </c>
      <c r="J58" s="333"/>
    </row>
    <row r="59" spans="1:10" s="309" customFormat="1" ht="15" x14ac:dyDescent="0.2">
      <c r="A59" s="333"/>
      <c r="B59" s="1164" t="s">
        <v>778</v>
      </c>
      <c r="C59" s="934" t="s">
        <v>206</v>
      </c>
      <c r="D59" s="934">
        <v>912.56</v>
      </c>
      <c r="E59" s="511">
        <v>2</v>
      </c>
      <c r="F59" s="511">
        <v>2</v>
      </c>
      <c r="G59" s="511">
        <v>1</v>
      </c>
      <c r="H59" s="513">
        <f t="shared" si="10"/>
        <v>58.111428571428569</v>
      </c>
      <c r="I59" s="497">
        <f t="shared" si="11"/>
        <v>13</v>
      </c>
      <c r="J59" s="333"/>
    </row>
    <row r="60" spans="1:10" s="309" customFormat="1" ht="15" x14ac:dyDescent="0.2">
      <c r="A60" s="333"/>
      <c r="B60" s="1164" t="s">
        <v>779</v>
      </c>
      <c r="C60" s="934" t="s">
        <v>206</v>
      </c>
      <c r="D60" s="934">
        <v>315.04000000000002</v>
      </c>
      <c r="E60" s="511">
        <v>2</v>
      </c>
      <c r="F60" s="511">
        <v>1</v>
      </c>
      <c r="G60" s="511">
        <v>1</v>
      </c>
      <c r="H60" s="513">
        <f t="shared" ref="H60" si="18">SUM((D60-((8*E60)+(16*F60)+(16*G60)))/14)-((E60+F60+G60)/2)</f>
        <v>17.074285714285715</v>
      </c>
      <c r="I60" s="497">
        <f t="shared" ref="I60" si="19">SUM(2*E60+3*F60+3*G60)</f>
        <v>10</v>
      </c>
      <c r="J60" s="333"/>
    </row>
    <row r="61" spans="1:10" s="309" customFormat="1" ht="15" x14ac:dyDescent="0.2">
      <c r="A61" s="333"/>
      <c r="B61" s="1164" t="s">
        <v>578</v>
      </c>
      <c r="C61" s="934" t="s">
        <v>206</v>
      </c>
      <c r="D61" s="934">
        <v>285.11</v>
      </c>
      <c r="E61" s="511">
        <v>2</v>
      </c>
      <c r="F61" s="511">
        <v>1</v>
      </c>
      <c r="G61" s="511">
        <v>0</v>
      </c>
      <c r="H61" s="513">
        <f t="shared" si="10"/>
        <v>16.579285714285714</v>
      </c>
      <c r="I61" s="497">
        <f t="shared" si="11"/>
        <v>7</v>
      </c>
      <c r="J61" s="333"/>
    </row>
    <row r="62" spans="1:10" s="309" customFormat="1" ht="15" x14ac:dyDescent="0.2">
      <c r="A62" s="333"/>
      <c r="B62" s="1164" t="s">
        <v>780</v>
      </c>
      <c r="C62" s="934" t="s">
        <v>206</v>
      </c>
      <c r="D62" s="934">
        <v>361.99</v>
      </c>
      <c r="E62" s="511">
        <v>2</v>
      </c>
      <c r="F62" s="511">
        <v>1</v>
      </c>
      <c r="G62" s="511"/>
      <c r="H62" s="513">
        <f t="shared" si="10"/>
        <v>22.070714285714285</v>
      </c>
      <c r="I62" s="497">
        <f t="shared" si="11"/>
        <v>7</v>
      </c>
      <c r="J62" s="333"/>
    </row>
    <row r="63" spans="1:10" s="309" customFormat="1" ht="15" x14ac:dyDescent="0.2">
      <c r="A63" s="333"/>
      <c r="B63" s="1164" t="s">
        <v>781</v>
      </c>
      <c r="C63" s="934" t="s">
        <v>206</v>
      </c>
      <c r="D63" s="934">
        <v>237.25</v>
      </c>
      <c r="E63" s="511">
        <v>2</v>
      </c>
      <c r="F63" s="511"/>
      <c r="G63" s="511"/>
      <c r="H63" s="513">
        <f t="shared" si="10"/>
        <v>14.803571428571429</v>
      </c>
      <c r="I63" s="497">
        <f t="shared" si="11"/>
        <v>4</v>
      </c>
      <c r="J63" s="333"/>
    </row>
    <row r="64" spans="1:10" s="309" customFormat="1" ht="15" x14ac:dyDescent="0.2">
      <c r="A64" s="333"/>
      <c r="B64" s="496" t="s">
        <v>376</v>
      </c>
      <c r="C64" s="511"/>
      <c r="D64" s="514">
        <f>SUM(D14:D63)</f>
        <v>26841.930000000011</v>
      </c>
      <c r="E64" s="497"/>
      <c r="F64" s="497"/>
      <c r="G64" s="497"/>
      <c r="H64" s="435">
        <f>SUM(H14:H63)</f>
        <v>1629.8871428571431</v>
      </c>
      <c r="I64" s="497">
        <f>SUM(I14:I63)</f>
        <v>480</v>
      </c>
      <c r="J64" s="333"/>
    </row>
    <row r="65" spans="1:10" s="309" customFormat="1" ht="15" x14ac:dyDescent="0.2">
      <c r="A65" s="333"/>
      <c r="B65" s="500" t="s">
        <v>298</v>
      </c>
      <c r="C65" s="511"/>
      <c r="D65" s="440">
        <f>ROUNDUP(D64/10,0)*10</f>
        <v>26850</v>
      </c>
      <c r="E65" s="501"/>
      <c r="F65" s="501"/>
      <c r="G65" s="501"/>
      <c r="H65" s="440">
        <f>IF(H64&gt;0,ROUNDUP(H64,0),0)</f>
        <v>1630</v>
      </c>
      <c r="I65" s="440">
        <f>ROUNDUP(I64,0)</f>
        <v>480</v>
      </c>
      <c r="J65" s="333"/>
    </row>
    <row r="66" spans="1:10" s="309" customFormat="1" ht="15" x14ac:dyDescent="0.2">
      <c r="A66" s="333"/>
      <c r="B66" s="333"/>
      <c r="C66" s="333"/>
      <c r="D66" s="333"/>
      <c r="E66" s="333"/>
      <c r="F66" s="333"/>
      <c r="G66" s="333"/>
      <c r="H66" s="333"/>
      <c r="I66" s="333"/>
      <c r="J66" s="333"/>
    </row>
    <row r="67" spans="1:10" s="309" customFormat="1" ht="15" x14ac:dyDescent="0.2"/>
    <row r="68" spans="1:10" s="309" customFormat="1" ht="15" x14ac:dyDescent="0.2"/>
    <row r="69" spans="1:10" s="309" customFormat="1" ht="15" x14ac:dyDescent="0.2"/>
    <row r="70" spans="1:10" s="309" customFormat="1" ht="15" x14ac:dyDescent="0.2"/>
    <row r="71" spans="1:10" s="309" customFormat="1" ht="15" x14ac:dyDescent="0.2"/>
    <row r="72" spans="1:10" s="309" customFormat="1" ht="15" x14ac:dyDescent="0.2"/>
    <row r="73" spans="1:10" s="309" customFormat="1" ht="15" x14ac:dyDescent="0.2"/>
    <row r="74" spans="1:10" s="309" customFormat="1" ht="15" x14ac:dyDescent="0.2"/>
    <row r="75" spans="1:10" s="309" customFormat="1" ht="15" x14ac:dyDescent="0.2"/>
    <row r="76" spans="1:10" s="309" customFormat="1" ht="15" x14ac:dyDescent="0.2"/>
    <row r="77" spans="1:10" s="309" customFormat="1" ht="15" x14ac:dyDescent="0.2"/>
    <row r="78" spans="1:10" s="309" customFormat="1" ht="15" x14ac:dyDescent="0.2"/>
    <row r="79" spans="1:10" s="309" customFormat="1" ht="15" x14ac:dyDescent="0.2"/>
    <row r="80" spans="1:10" s="309" customFormat="1" ht="15" x14ac:dyDescent="0.2"/>
    <row r="81" s="309" customFormat="1" ht="15" x14ac:dyDescent="0.2"/>
    <row r="82" s="309" customFormat="1" ht="15" x14ac:dyDescent="0.2"/>
    <row r="83" s="309" customFormat="1" ht="15" x14ac:dyDescent="0.2"/>
    <row r="84" s="309" customFormat="1" ht="15" x14ac:dyDescent="0.2"/>
    <row r="85" s="309" customFormat="1" ht="15" x14ac:dyDescent="0.2"/>
    <row r="86" s="309" customFormat="1" ht="15" x14ac:dyDescent="0.2"/>
    <row r="87" s="309" customFormat="1" ht="15" x14ac:dyDescent="0.2"/>
    <row r="88" s="309" customFormat="1" ht="15" x14ac:dyDescent="0.2"/>
    <row r="89" s="309" customFormat="1" ht="15" x14ac:dyDescent="0.2"/>
    <row r="90" s="309" customFormat="1" ht="15" x14ac:dyDescent="0.2"/>
    <row r="91" s="309" customFormat="1" ht="15" x14ac:dyDescent="0.2"/>
    <row r="92" s="309" customFormat="1" ht="15" x14ac:dyDescent="0.2"/>
    <row r="93" s="309" customFormat="1" ht="15" x14ac:dyDescent="0.2"/>
    <row r="94" s="309" customFormat="1" ht="15" x14ac:dyDescent="0.2"/>
    <row r="95" s="309" customFormat="1" ht="15" x14ac:dyDescent="0.2"/>
    <row r="96" s="309" customFormat="1" ht="15" x14ac:dyDescent="0.2"/>
    <row r="97" s="309" customFormat="1" ht="15" x14ac:dyDescent="0.2"/>
    <row r="98" s="309" customFormat="1" ht="15" x14ac:dyDescent="0.2"/>
    <row r="99" s="309" customFormat="1" ht="15" x14ac:dyDescent="0.2"/>
    <row r="100" s="309" customFormat="1" ht="15" x14ac:dyDescent="0.2"/>
    <row r="101" s="309" customFormat="1" ht="15" x14ac:dyDescent="0.2"/>
    <row r="102" s="309" customFormat="1" ht="15" x14ac:dyDescent="0.2"/>
    <row r="103" s="309" customFormat="1" ht="15" x14ac:dyDescent="0.2"/>
    <row r="104" s="309" customFormat="1" ht="15" x14ac:dyDescent="0.2"/>
    <row r="105" s="309" customFormat="1" ht="15" x14ac:dyDescent="0.2"/>
    <row r="106" s="309" customFormat="1" ht="15" x14ac:dyDescent="0.2"/>
    <row r="107" s="309" customFormat="1" ht="15" x14ac:dyDescent="0.2"/>
    <row r="108" s="309" customFormat="1" ht="15" x14ac:dyDescent="0.2"/>
    <row r="109" s="309" customFormat="1" ht="15" x14ac:dyDescent="0.2"/>
    <row r="110" s="309" customFormat="1" ht="15" x14ac:dyDescent="0.2"/>
    <row r="111" s="309" customFormat="1" ht="15" x14ac:dyDescent="0.2"/>
    <row r="112" s="309" customFormat="1" ht="15" x14ac:dyDescent="0.2"/>
    <row r="113" s="309" customFormat="1" ht="15" x14ac:dyDescent="0.2"/>
    <row r="114" s="309" customFormat="1" ht="15" x14ac:dyDescent="0.2"/>
    <row r="115" s="309" customFormat="1" ht="15" x14ac:dyDescent="0.2"/>
    <row r="116" s="309" customFormat="1" ht="15" x14ac:dyDescent="0.2"/>
    <row r="117" s="309" customFormat="1" ht="15" x14ac:dyDescent="0.2"/>
    <row r="118" s="309" customFormat="1" ht="15" x14ac:dyDescent="0.2"/>
    <row r="119" s="309" customFormat="1" ht="15" x14ac:dyDescent="0.2"/>
    <row r="120" s="309" customFormat="1" ht="15" x14ac:dyDescent="0.2"/>
    <row r="121" s="309" customFormat="1" ht="15" x14ac:dyDescent="0.2"/>
    <row r="122" s="309" customFormat="1" ht="15" x14ac:dyDescent="0.2"/>
    <row r="123" s="309" customFormat="1" ht="15" x14ac:dyDescent="0.2"/>
    <row r="124" s="309" customFormat="1" ht="15" x14ac:dyDescent="0.2"/>
    <row r="125" s="309" customFormat="1" ht="15" x14ac:dyDescent="0.2"/>
    <row r="126" s="309" customFormat="1" ht="15" x14ac:dyDescent="0.2"/>
    <row r="127" s="309" customFormat="1" ht="15" x14ac:dyDescent="0.2"/>
    <row r="128" s="309" customFormat="1" ht="15" x14ac:dyDescent="0.2"/>
    <row r="129" s="309" customFormat="1" ht="15" x14ac:dyDescent="0.2"/>
    <row r="130" s="309" customFormat="1" ht="15" x14ac:dyDescent="0.2"/>
    <row r="131" s="309" customFormat="1" ht="15" x14ac:dyDescent="0.2"/>
    <row r="132" s="309" customFormat="1" ht="15" x14ac:dyDescent="0.2"/>
    <row r="133" s="309" customFormat="1" ht="15" x14ac:dyDescent="0.2"/>
    <row r="134" s="309" customFormat="1" ht="15" x14ac:dyDescent="0.2"/>
    <row r="135" s="309" customFormat="1" ht="15" x14ac:dyDescent="0.2"/>
    <row r="136" s="309" customFormat="1" ht="15" x14ac:dyDescent="0.2"/>
    <row r="137" s="309" customFormat="1" ht="15" x14ac:dyDescent="0.2"/>
    <row r="138" s="309" customFormat="1" ht="15" x14ac:dyDescent="0.2"/>
    <row r="139" s="309" customFormat="1" ht="15" x14ac:dyDescent="0.2"/>
    <row r="140" s="309" customFormat="1" ht="15" x14ac:dyDescent="0.2"/>
    <row r="141" s="309" customFormat="1" ht="15" x14ac:dyDescent="0.2"/>
    <row r="142" s="309" customFormat="1" ht="15" x14ac:dyDescent="0.2"/>
    <row r="143" s="309" customFormat="1" ht="15" x14ac:dyDescent="0.2"/>
    <row r="144" s="309" customFormat="1" ht="15" x14ac:dyDescent="0.2"/>
    <row r="145" s="309" customFormat="1" ht="15" x14ac:dyDescent="0.2"/>
    <row r="146" s="309" customFormat="1" ht="15" x14ac:dyDescent="0.2"/>
    <row r="147" s="309" customFormat="1" ht="15" x14ac:dyDescent="0.2"/>
    <row r="148" s="309" customFormat="1" ht="15" x14ac:dyDescent="0.2"/>
    <row r="149" s="309" customFormat="1" ht="15" x14ac:dyDescent="0.2"/>
    <row r="150" s="309" customFormat="1" ht="15" x14ac:dyDescent="0.2"/>
    <row r="151" s="309" customFormat="1" ht="15" x14ac:dyDescent="0.2"/>
    <row r="152" s="309" customFormat="1" ht="15" x14ac:dyDescent="0.2"/>
    <row r="153" s="309" customFormat="1" ht="15" x14ac:dyDescent="0.2"/>
    <row r="154" s="309" customFormat="1" ht="15" x14ac:dyDescent="0.2"/>
    <row r="155" s="309" customFormat="1" ht="15" x14ac:dyDescent="0.2"/>
    <row r="156" s="309" customFormat="1" ht="15" x14ac:dyDescent="0.2"/>
    <row r="157" s="309" customFormat="1" ht="15" x14ac:dyDescent="0.2"/>
    <row r="158" s="309" customFormat="1" ht="15" x14ac:dyDescent="0.2"/>
    <row r="159" s="309" customFormat="1" ht="15" x14ac:dyDescent="0.2"/>
    <row r="160" s="309" customFormat="1" ht="15" x14ac:dyDescent="0.2"/>
    <row r="161" s="309" customFormat="1" ht="15" x14ac:dyDescent="0.2"/>
    <row r="162" s="309" customFormat="1" ht="15" x14ac:dyDescent="0.2"/>
    <row r="163" s="309" customFormat="1" ht="15" x14ac:dyDescent="0.2"/>
    <row r="164" s="309" customFormat="1" ht="15" x14ac:dyDescent="0.2"/>
    <row r="165" s="309" customFormat="1" ht="15" x14ac:dyDescent="0.2"/>
    <row r="166" s="309" customFormat="1" ht="15" x14ac:dyDescent="0.2"/>
    <row r="167" s="309" customFormat="1" ht="15" x14ac:dyDescent="0.2"/>
    <row r="168" s="309" customFormat="1" ht="15" x14ac:dyDescent="0.2"/>
    <row r="169" s="309" customFormat="1" ht="15" x14ac:dyDescent="0.2"/>
    <row r="170" s="309" customFormat="1" ht="15" x14ac:dyDescent="0.2"/>
    <row r="171" s="309" customFormat="1" ht="15" x14ac:dyDescent="0.2"/>
    <row r="172" s="309" customFormat="1" ht="15" x14ac:dyDescent="0.2"/>
    <row r="173" s="309" customFormat="1" ht="15" x14ac:dyDescent="0.2"/>
    <row r="174" s="309" customFormat="1" ht="15" x14ac:dyDescent="0.2"/>
    <row r="175" s="309" customFormat="1" ht="15" x14ac:dyDescent="0.2"/>
    <row r="176" s="309" customFormat="1" ht="15" x14ac:dyDescent="0.2"/>
    <row r="177" s="309" customFormat="1" ht="15" x14ac:dyDescent="0.2"/>
    <row r="178" s="309" customFormat="1" ht="15" x14ac:dyDescent="0.2"/>
    <row r="179" s="309" customFormat="1" ht="15" x14ac:dyDescent="0.2"/>
    <row r="180" s="309" customFormat="1" ht="15" x14ac:dyDescent="0.2"/>
    <row r="181" s="309" customFormat="1" ht="15" x14ac:dyDescent="0.2"/>
    <row r="182" s="309" customFormat="1" ht="15" x14ac:dyDescent="0.2"/>
    <row r="183" s="309" customFormat="1" ht="15" x14ac:dyDescent="0.2"/>
    <row r="184" s="309" customFormat="1" ht="15" x14ac:dyDescent="0.2"/>
    <row r="185" s="309" customFormat="1" ht="15" x14ac:dyDescent="0.2"/>
    <row r="186" s="309" customFormat="1" ht="15" x14ac:dyDescent="0.2"/>
    <row r="187" s="309" customFormat="1" ht="15" x14ac:dyDescent="0.2"/>
    <row r="188" s="309" customFormat="1" ht="15" x14ac:dyDescent="0.2"/>
    <row r="189" s="309" customFormat="1" ht="15" x14ac:dyDescent="0.2"/>
    <row r="190" s="309" customFormat="1" ht="15" x14ac:dyDescent="0.2"/>
    <row r="191" s="309" customFormat="1" ht="15" x14ac:dyDescent="0.2"/>
    <row r="192" s="309" customFormat="1" ht="15" x14ac:dyDescent="0.2"/>
    <row r="193" s="309" customFormat="1" ht="15" x14ac:dyDescent="0.2"/>
    <row r="194" s="309" customFormat="1" ht="15" x14ac:dyDescent="0.2"/>
    <row r="195" s="309" customFormat="1" ht="15" x14ac:dyDescent="0.2"/>
    <row r="196" s="309" customFormat="1" ht="15" x14ac:dyDescent="0.2"/>
    <row r="197" s="309" customFormat="1" ht="15" x14ac:dyDescent="0.2"/>
    <row r="198" s="309" customFormat="1" ht="15" x14ac:dyDescent="0.2"/>
    <row r="199" s="309" customFormat="1" ht="15" x14ac:dyDescent="0.2"/>
    <row r="200" s="309" customFormat="1" ht="15" x14ac:dyDescent="0.2"/>
    <row r="201" s="309" customFormat="1" ht="15" x14ac:dyDescent="0.2"/>
    <row r="202" s="309" customFormat="1" ht="15" x14ac:dyDescent="0.2"/>
    <row r="203" s="309" customFormat="1" ht="15" x14ac:dyDescent="0.2"/>
    <row r="204" s="309" customFormat="1" ht="15" x14ac:dyDescent="0.2"/>
    <row r="205" s="309" customFormat="1" ht="15" x14ac:dyDescent="0.2"/>
    <row r="206" s="309" customFormat="1" ht="15" x14ac:dyDescent="0.2"/>
    <row r="207" s="309" customFormat="1" ht="15" x14ac:dyDescent="0.2"/>
    <row r="208" s="309" customFormat="1" ht="15" x14ac:dyDescent="0.2"/>
    <row r="209" s="309" customFormat="1" ht="15" x14ac:dyDescent="0.2"/>
    <row r="210" s="309" customFormat="1" ht="15" x14ac:dyDescent="0.2"/>
    <row r="211" s="309" customFormat="1" ht="15" x14ac:dyDescent="0.2"/>
    <row r="212" s="309" customFormat="1" ht="15" x14ac:dyDescent="0.2"/>
    <row r="213" s="309" customFormat="1" ht="15" x14ac:dyDescent="0.2"/>
    <row r="214" s="309" customFormat="1" ht="15" x14ac:dyDescent="0.2"/>
    <row r="215" s="309" customFormat="1" ht="15" x14ac:dyDescent="0.2"/>
    <row r="216" s="309" customFormat="1" ht="15" x14ac:dyDescent="0.2"/>
    <row r="217" s="309" customFormat="1" ht="15" x14ac:dyDescent="0.2"/>
    <row r="218" s="309" customFormat="1" ht="15" x14ac:dyDescent="0.2"/>
    <row r="219" s="309" customFormat="1" ht="15" x14ac:dyDescent="0.2"/>
    <row r="220" s="309" customFormat="1" ht="15" x14ac:dyDescent="0.2"/>
    <row r="221" s="309" customFormat="1" ht="15" x14ac:dyDescent="0.2"/>
    <row r="222" s="309" customFormat="1" ht="15" x14ac:dyDescent="0.2"/>
    <row r="223" s="309" customFormat="1" ht="15" x14ac:dyDescent="0.2"/>
    <row r="224" s="309" customFormat="1" ht="15" x14ac:dyDescent="0.2"/>
    <row r="225" s="309" customFormat="1" ht="15" x14ac:dyDescent="0.2"/>
    <row r="226" s="309" customFormat="1" ht="15" x14ac:dyDescent="0.2"/>
    <row r="227" s="309" customFormat="1" ht="15" x14ac:dyDescent="0.2"/>
    <row r="228" s="309" customFormat="1" ht="15" x14ac:dyDescent="0.2"/>
    <row r="229" s="309" customFormat="1" ht="15" x14ac:dyDescent="0.2"/>
    <row r="230" s="309" customFormat="1" ht="15" x14ac:dyDescent="0.2"/>
    <row r="231" s="309" customFormat="1" ht="15" x14ac:dyDescent="0.2"/>
    <row r="232" s="309" customFormat="1" ht="15" x14ac:dyDescent="0.2"/>
    <row r="233" s="309" customFormat="1" ht="15" x14ac:dyDescent="0.2"/>
    <row r="234" s="309" customFormat="1" ht="15" x14ac:dyDescent="0.2"/>
    <row r="235" s="309" customFormat="1" ht="15" x14ac:dyDescent="0.2"/>
    <row r="236" s="309" customFormat="1" ht="15" x14ac:dyDescent="0.2"/>
    <row r="237" s="309" customFormat="1" ht="15" x14ac:dyDescent="0.2"/>
    <row r="238" s="309" customFormat="1" ht="15" x14ac:dyDescent="0.2"/>
    <row r="239" s="309" customFormat="1" ht="15" x14ac:dyDescent="0.2"/>
    <row r="240" s="309" customFormat="1" ht="15" x14ac:dyDescent="0.2"/>
    <row r="241" s="309" customFormat="1" ht="15" x14ac:dyDescent="0.2"/>
    <row r="242" s="309" customFormat="1" ht="15" x14ac:dyDescent="0.2"/>
    <row r="243" s="309" customFormat="1" ht="15" x14ac:dyDescent="0.2"/>
    <row r="244" s="309" customFormat="1" ht="15" x14ac:dyDescent="0.2"/>
    <row r="245" s="309" customFormat="1" ht="15" x14ac:dyDescent="0.2"/>
    <row r="246" s="309" customFormat="1" ht="15" x14ac:dyDescent="0.2"/>
    <row r="247" s="309" customFormat="1" ht="15" x14ac:dyDescent="0.2"/>
    <row r="248" s="309" customFormat="1" ht="15" x14ac:dyDescent="0.2"/>
    <row r="249" s="309" customFormat="1" ht="15" x14ac:dyDescent="0.2"/>
    <row r="250" s="309" customFormat="1" ht="15" x14ac:dyDescent="0.2"/>
    <row r="251" s="309" customFormat="1" ht="15" x14ac:dyDescent="0.2"/>
    <row r="252" s="309" customFormat="1" ht="15" x14ac:dyDescent="0.2"/>
    <row r="253" s="309" customFormat="1" ht="15" x14ac:dyDescent="0.2"/>
    <row r="254" s="309" customFormat="1" ht="15" x14ac:dyDescent="0.2"/>
    <row r="255" s="309" customFormat="1" ht="15" x14ac:dyDescent="0.2"/>
    <row r="256" s="309" customFormat="1" ht="15" x14ac:dyDescent="0.2"/>
    <row r="257" s="309" customFormat="1" ht="15" x14ac:dyDescent="0.2"/>
    <row r="258" s="309" customFormat="1" ht="15" x14ac:dyDescent="0.2"/>
    <row r="259" s="309" customFormat="1" ht="15" x14ac:dyDescent="0.2"/>
    <row r="260" s="309" customFormat="1" ht="15" x14ac:dyDescent="0.2"/>
    <row r="261" s="309" customFormat="1" ht="15" x14ac:dyDescent="0.2"/>
    <row r="262" s="309" customFormat="1" ht="15" x14ac:dyDescent="0.2"/>
    <row r="263" s="309" customFormat="1" ht="15" x14ac:dyDescent="0.2"/>
    <row r="264" s="309" customFormat="1" ht="15" x14ac:dyDescent="0.2"/>
    <row r="265" s="309" customFormat="1" ht="15" x14ac:dyDescent="0.2"/>
    <row r="266" s="309" customFormat="1" ht="15" x14ac:dyDescent="0.2"/>
    <row r="267" s="309" customFormat="1" ht="15" x14ac:dyDescent="0.2"/>
    <row r="268" s="309" customFormat="1" ht="15" x14ac:dyDescent="0.2"/>
    <row r="269" s="309" customFormat="1" ht="15" x14ac:dyDescent="0.2"/>
    <row r="270" s="309" customFormat="1" ht="15" x14ac:dyDescent="0.2"/>
    <row r="271" s="309" customFormat="1" ht="15" x14ac:dyDescent="0.2"/>
    <row r="272" s="309" customFormat="1" ht="15" x14ac:dyDescent="0.2"/>
    <row r="273" s="309" customFormat="1" ht="15" x14ac:dyDescent="0.2"/>
    <row r="274" s="309" customFormat="1" ht="15" x14ac:dyDescent="0.2"/>
    <row r="275" s="309" customFormat="1" ht="15" x14ac:dyDescent="0.2"/>
    <row r="276" s="309" customFormat="1" ht="15" x14ac:dyDescent="0.2"/>
    <row r="277" s="309" customFormat="1" ht="15" x14ac:dyDescent="0.2"/>
    <row r="278" s="309" customFormat="1" ht="15" x14ac:dyDescent="0.2"/>
    <row r="279" s="309" customFormat="1" ht="15" x14ac:dyDescent="0.2"/>
    <row r="280" s="309" customFormat="1" ht="15" x14ac:dyDescent="0.2"/>
    <row r="281" s="309" customFormat="1" ht="15" x14ac:dyDescent="0.2"/>
    <row r="282" s="309" customFormat="1" ht="15" x14ac:dyDescent="0.2"/>
    <row r="283" s="309" customFormat="1" ht="15" x14ac:dyDescent="0.2"/>
    <row r="284" s="309" customFormat="1" ht="15" x14ac:dyDescent="0.2"/>
    <row r="285" s="309" customFormat="1" ht="15" x14ac:dyDescent="0.2"/>
    <row r="286" s="309" customFormat="1" ht="15" x14ac:dyDescent="0.2"/>
    <row r="287" s="309" customFormat="1" ht="15" x14ac:dyDescent="0.2"/>
    <row r="288" s="309" customFormat="1" ht="15" x14ac:dyDescent="0.2"/>
    <row r="289" s="309" customFormat="1" ht="15" x14ac:dyDescent="0.2"/>
    <row r="290" s="309" customFormat="1" ht="15" x14ac:dyDescent="0.2"/>
    <row r="291" s="309" customFormat="1" ht="15" x14ac:dyDescent="0.2"/>
    <row r="292" s="309" customFormat="1" ht="15" x14ac:dyDescent="0.2"/>
    <row r="293" s="309" customFormat="1" ht="15" x14ac:dyDescent="0.2"/>
    <row r="294" s="309" customFormat="1" ht="15" x14ac:dyDescent="0.2"/>
    <row r="295" s="309" customFormat="1" ht="15" x14ac:dyDescent="0.2"/>
    <row r="296" s="309" customFormat="1" ht="15" x14ac:dyDescent="0.2"/>
    <row r="297" s="309" customFormat="1" ht="15" x14ac:dyDescent="0.2"/>
    <row r="298" s="309" customFormat="1" ht="15" x14ac:dyDescent="0.2"/>
    <row r="299" s="309" customFormat="1" ht="15" x14ac:dyDescent="0.2"/>
    <row r="300" s="309" customFormat="1" ht="15" x14ac:dyDescent="0.2"/>
    <row r="301" s="309" customFormat="1" ht="15" x14ac:dyDescent="0.2"/>
    <row r="302" s="309" customFormat="1" ht="15" x14ac:dyDescent="0.2"/>
    <row r="303" s="309" customFormat="1" ht="15" x14ac:dyDescent="0.2"/>
    <row r="304" s="309" customFormat="1" ht="15" x14ac:dyDescent="0.2"/>
    <row r="305" s="309" customFormat="1" ht="15" x14ac:dyDescent="0.2"/>
    <row r="306" s="309" customFormat="1" ht="15" x14ac:dyDescent="0.2"/>
    <row r="307" s="309" customFormat="1" ht="15" x14ac:dyDescent="0.2"/>
    <row r="308" s="309" customFormat="1" ht="15" x14ac:dyDescent="0.2"/>
    <row r="309" s="309" customFormat="1" ht="15" x14ac:dyDescent="0.2"/>
    <row r="310" s="309" customFormat="1" ht="15" x14ac:dyDescent="0.2"/>
    <row r="311" s="309" customFormat="1" ht="15" x14ac:dyDescent="0.2"/>
    <row r="312" s="309" customFormat="1" ht="15" x14ac:dyDescent="0.2"/>
    <row r="313" s="309" customFormat="1" ht="15" x14ac:dyDescent="0.2"/>
    <row r="314" s="309" customFormat="1" ht="15" x14ac:dyDescent="0.2"/>
    <row r="315" s="309" customFormat="1" ht="15" x14ac:dyDescent="0.2"/>
    <row r="316" s="309" customFormat="1" ht="15" x14ac:dyDescent="0.2"/>
    <row r="317" s="309" customFormat="1" ht="15" x14ac:dyDescent="0.2"/>
    <row r="318" s="309" customFormat="1" ht="15" x14ac:dyDescent="0.2"/>
    <row r="319" s="309" customFormat="1" ht="15" x14ac:dyDescent="0.2"/>
    <row r="320" s="309" customFormat="1" ht="15" x14ac:dyDescent="0.2"/>
    <row r="321" s="309" customFormat="1" ht="15" x14ac:dyDescent="0.2"/>
    <row r="322" s="309" customFormat="1" ht="15" x14ac:dyDescent="0.2"/>
    <row r="323" s="309" customFormat="1" ht="15" x14ac:dyDescent="0.2"/>
    <row r="324" s="309" customFormat="1" ht="15" x14ac:dyDescent="0.2"/>
    <row r="325" s="309" customFormat="1" ht="15" x14ac:dyDescent="0.2"/>
    <row r="326" s="309" customFormat="1" ht="15" x14ac:dyDescent="0.2"/>
    <row r="327" s="309" customFormat="1" ht="15" x14ac:dyDescent="0.2"/>
    <row r="328" s="309" customFormat="1" ht="15" x14ac:dyDescent="0.2"/>
    <row r="329" s="309" customFormat="1" ht="15" x14ac:dyDescent="0.2"/>
    <row r="330" s="309" customFormat="1" ht="15" x14ac:dyDescent="0.2"/>
    <row r="331" s="309" customFormat="1" ht="15" x14ac:dyDescent="0.2"/>
    <row r="332" s="309" customFormat="1" ht="15" x14ac:dyDescent="0.2"/>
    <row r="333" s="309" customFormat="1" ht="15" x14ac:dyDescent="0.2"/>
    <row r="334" s="309" customFormat="1" ht="15" x14ac:dyDescent="0.2"/>
    <row r="335" s="309" customFormat="1" ht="15" x14ac:dyDescent="0.2"/>
    <row r="336" s="309" customFormat="1" ht="15" x14ac:dyDescent="0.2"/>
    <row r="337" s="309" customFormat="1" ht="15" x14ac:dyDescent="0.2"/>
    <row r="338" s="309" customFormat="1" ht="15" x14ac:dyDescent="0.2"/>
  </sheetData>
  <mergeCells count="7">
    <mergeCell ref="I12:I13"/>
    <mergeCell ref="B11:B13"/>
    <mergeCell ref="D12:D13"/>
    <mergeCell ref="E12:E13"/>
    <mergeCell ref="F12:F13"/>
    <mergeCell ref="G12:G13"/>
    <mergeCell ref="H12:H13"/>
  </mergeCells>
  <pageMargins left="0.5" right="0.1" top="0.5" bottom="0.5" header="0" footer="0"/>
  <pageSetup fitToHeight="0" orientation="portrait" blackAndWhite="1" r:id="rId1"/>
  <headerFooter alignWithMargins="0">
    <oddHeader>&amp;L&amp;D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Y1137"/>
  <sheetViews>
    <sheetView showZeros="0" topLeftCell="A16" zoomScale="90" zoomScaleNormal="90" workbookViewId="0">
      <selection activeCell="H15" sqref="H15"/>
    </sheetView>
  </sheetViews>
  <sheetFormatPr defaultColWidth="9.140625" defaultRowHeight="12.75" x14ac:dyDescent="0.2"/>
  <cols>
    <col min="1" max="1" width="2.7109375" style="241" customWidth="1"/>
    <col min="2" max="2" width="12.7109375" style="241" customWidth="1"/>
    <col min="3" max="4" width="11.7109375" style="241" customWidth="1"/>
    <col min="5" max="5" width="10.7109375" style="241" customWidth="1"/>
    <col min="6" max="6" width="12.28515625" style="241" customWidth="1"/>
    <col min="7" max="7" width="12.7109375" style="241" customWidth="1"/>
    <col min="8" max="8" width="8.7109375" style="241" customWidth="1"/>
    <col min="9" max="9" width="15.7109375" style="241" customWidth="1"/>
    <col min="10" max="10" width="2.7109375" style="240" customWidth="1"/>
    <col min="11" max="11" width="8.7109375" style="240" customWidth="1"/>
    <col min="12" max="12" width="10.7109375" style="241" customWidth="1"/>
    <col min="13" max="13" width="12.7109375" style="241" customWidth="1"/>
    <col min="14" max="14" width="12.42578125" style="241" customWidth="1"/>
    <col min="15" max="15" width="11.7109375" style="241" customWidth="1"/>
    <col min="16" max="16" width="12.7109375" style="241" customWidth="1"/>
    <col min="17" max="24" width="9.140625" style="241"/>
    <col min="25" max="25" width="2.7109375" style="241" customWidth="1"/>
    <col min="26" max="16384" width="9.140625" style="241"/>
  </cols>
  <sheetData>
    <row r="1" spans="1:25" s="118" customFormat="1" ht="15" x14ac:dyDescent="0.2">
      <c r="A1" s="109"/>
      <c r="B1" s="110" t="s">
        <v>238</v>
      </c>
      <c r="C1" s="111"/>
      <c r="D1" s="111"/>
      <c r="E1" s="112" t="s">
        <v>239</v>
      </c>
      <c r="F1" s="113"/>
      <c r="G1" s="113"/>
      <c r="H1" s="113"/>
      <c r="I1" s="113"/>
      <c r="J1" s="114"/>
      <c r="K1" s="115"/>
      <c r="L1" s="116"/>
      <c r="M1" s="116"/>
      <c r="N1" s="116"/>
      <c r="O1" s="116"/>
      <c r="P1" s="116"/>
      <c r="Q1" s="116"/>
      <c r="R1" s="116"/>
      <c r="S1" s="116"/>
      <c r="T1" s="117"/>
      <c r="U1" s="117"/>
      <c r="V1" s="117"/>
      <c r="W1" s="117"/>
      <c r="X1" s="117"/>
      <c r="Y1" s="117"/>
    </row>
    <row r="2" spans="1:25" s="118" customFormat="1" ht="15.75" x14ac:dyDescent="0.25">
      <c r="A2" s="109"/>
      <c r="B2" s="1610" t="s">
        <v>240</v>
      </c>
      <c r="C2" s="1610"/>
      <c r="D2" s="119"/>
      <c r="E2" s="120"/>
      <c r="F2" s="120"/>
      <c r="G2" s="120"/>
      <c r="H2" s="121" t="s">
        <v>299</v>
      </c>
      <c r="I2" s="122"/>
      <c r="J2" s="114"/>
      <c r="K2" s="115"/>
      <c r="L2" s="116"/>
      <c r="M2" s="117"/>
      <c r="N2" s="117"/>
      <c r="O2" s="116"/>
      <c r="P2" s="116"/>
      <c r="Q2" s="116"/>
      <c r="R2" s="116"/>
      <c r="S2" s="116"/>
      <c r="T2" s="117"/>
      <c r="U2" s="117"/>
      <c r="V2" s="117"/>
      <c r="W2" s="117"/>
      <c r="X2" s="117"/>
      <c r="Y2" s="117"/>
    </row>
    <row r="3" spans="1:25" s="118" customFormat="1" ht="15.75" x14ac:dyDescent="0.25">
      <c r="A3" s="109"/>
      <c r="B3" s="1610" t="s">
        <v>241</v>
      </c>
      <c r="C3" s="1610"/>
      <c r="D3" s="123" t="s">
        <v>242</v>
      </c>
      <c r="E3" s="120"/>
      <c r="F3" s="120"/>
      <c r="G3" s="120"/>
      <c r="H3" s="124"/>
      <c r="I3" s="124"/>
      <c r="J3" s="114"/>
      <c r="K3" s="115"/>
      <c r="L3" s="116"/>
      <c r="M3" s="117"/>
      <c r="N3" s="117"/>
      <c r="O3" s="116"/>
      <c r="P3" s="116"/>
      <c r="Q3" s="116"/>
      <c r="R3" s="116"/>
      <c r="S3" s="116"/>
      <c r="T3" s="117"/>
      <c r="U3" s="117"/>
      <c r="V3" s="117"/>
      <c r="W3" s="117"/>
      <c r="X3" s="117"/>
      <c r="Y3" s="117"/>
    </row>
    <row r="4" spans="1:25" s="118" customFormat="1" ht="15.75" x14ac:dyDescent="0.25">
      <c r="A4" s="109"/>
      <c r="B4" s="1610" t="s">
        <v>243</v>
      </c>
      <c r="C4" s="1610"/>
      <c r="D4" s="123" t="s">
        <v>244</v>
      </c>
      <c r="E4" s="120"/>
      <c r="F4" s="120"/>
      <c r="G4" s="120"/>
      <c r="H4" s="121" t="s">
        <v>245</v>
      </c>
      <c r="I4" s="122"/>
      <c r="J4" s="114"/>
      <c r="K4" s="125"/>
      <c r="L4" s="126"/>
      <c r="M4" s="127"/>
      <c r="N4" s="127"/>
      <c r="O4" s="126"/>
      <c r="P4" s="126"/>
      <c r="Q4" s="126"/>
      <c r="R4" s="126"/>
      <c r="S4" s="126"/>
      <c r="T4" s="127"/>
      <c r="U4" s="127"/>
      <c r="V4" s="127"/>
      <c r="W4" s="127"/>
      <c r="X4" s="127"/>
      <c r="Y4" s="127"/>
    </row>
    <row r="5" spans="1:25" s="118" customFormat="1" ht="15" x14ac:dyDescent="0.2">
      <c r="A5" s="109"/>
      <c r="B5" s="128"/>
      <c r="C5" s="128"/>
      <c r="D5" s="128"/>
      <c r="E5" s="128"/>
      <c r="F5" s="128"/>
      <c r="G5" s="128"/>
      <c r="H5" s="128"/>
      <c r="I5" s="128"/>
      <c r="J5" s="114"/>
      <c r="K5" s="125"/>
      <c r="L5" s="126"/>
      <c r="M5" s="127"/>
      <c r="N5" s="127"/>
      <c r="O5" s="126"/>
      <c r="P5" s="126"/>
      <c r="Q5" s="126"/>
      <c r="R5" s="126"/>
      <c r="S5" s="126"/>
      <c r="T5" s="127"/>
      <c r="U5" s="127"/>
      <c r="V5" s="127"/>
      <c r="W5" s="127"/>
      <c r="X5" s="127"/>
      <c r="Y5" s="127"/>
    </row>
    <row r="6" spans="1:25" s="134" customFormat="1" ht="24" customHeight="1" x14ac:dyDescent="0.4">
      <c r="A6" s="129"/>
      <c r="B6" s="1611" t="str">
        <f>LOOKUP(L7, L8:L20, O8:O20)</f>
        <v>ASPHALT CONCRETE SURFACE COURSE</v>
      </c>
      <c r="C6" s="1612"/>
      <c r="D6" s="1612"/>
      <c r="E6" s="1612"/>
      <c r="F6" s="1612"/>
      <c r="G6" s="1612"/>
      <c r="H6" s="1612"/>
      <c r="I6" s="1612"/>
      <c r="J6" s="114"/>
      <c r="K6" s="125"/>
      <c r="L6" s="130" t="str">
        <f>IF(OR(V45&lt;&gt;0,X45&lt;&gt;0),"UNIT WEIGHT OF "&amp;LOOKUP(L7,L8:L20,M8:M20)&amp;" =  "&amp;LOOKUP(L7,L8:L20,N8:N20)*36&amp;" LB/CY","")</f>
        <v/>
      </c>
      <c r="M6" s="131"/>
      <c r="N6" s="132"/>
      <c r="O6" s="125"/>
      <c r="P6" s="125"/>
      <c r="Q6" s="125"/>
      <c r="R6" s="125"/>
      <c r="S6" s="125"/>
      <c r="T6" s="133"/>
      <c r="U6" s="133"/>
      <c r="V6" s="133"/>
      <c r="W6" s="133"/>
      <c r="X6" s="133"/>
      <c r="Y6" s="133"/>
    </row>
    <row r="7" spans="1:25" s="134" customFormat="1" ht="24" customHeight="1" x14ac:dyDescent="0.4">
      <c r="A7" s="129"/>
      <c r="B7" s="135"/>
      <c r="C7" s="135"/>
      <c r="D7" s="135"/>
      <c r="E7" s="136" t="s">
        <v>246</v>
      </c>
      <c r="F7" s="135" t="str">
        <f>LOOKUP(L7, L8:L20, M8:M20)</f>
        <v>S9.5B</v>
      </c>
      <c r="G7" s="137"/>
      <c r="H7" s="137"/>
      <c r="I7" s="137"/>
      <c r="J7" s="114"/>
      <c r="K7" s="125"/>
      <c r="L7" s="138">
        <v>3</v>
      </c>
      <c r="M7" s="139" t="s">
        <v>246</v>
      </c>
      <c r="N7" s="140" t="s">
        <v>247</v>
      </c>
      <c r="O7" s="141" t="s">
        <v>10</v>
      </c>
      <c r="P7" s="141"/>
      <c r="Q7" s="142"/>
      <c r="R7" s="142"/>
      <c r="S7" s="142"/>
      <c r="T7" s="143"/>
      <c r="U7" s="144"/>
      <c r="V7" s="144"/>
      <c r="W7" s="144"/>
      <c r="X7" s="145"/>
      <c r="Y7" s="133"/>
    </row>
    <row r="8" spans="1:25" s="118" customFormat="1" ht="15.75" x14ac:dyDescent="0.25">
      <c r="A8" s="109"/>
      <c r="B8" s="128"/>
      <c r="C8" s="128"/>
      <c r="D8" s="128"/>
      <c r="E8" s="146"/>
      <c r="F8" s="128"/>
      <c r="G8" s="128"/>
      <c r="H8" s="128"/>
      <c r="I8" s="128"/>
      <c r="J8" s="114"/>
      <c r="K8" s="125"/>
      <c r="L8" s="147">
        <v>1</v>
      </c>
      <c r="M8" s="147" t="s">
        <v>248</v>
      </c>
      <c r="N8" s="147">
        <v>100</v>
      </c>
      <c r="O8" s="148" t="s">
        <v>249</v>
      </c>
      <c r="P8" s="149"/>
      <c r="Q8" s="149"/>
      <c r="R8" s="149"/>
      <c r="S8" s="149"/>
      <c r="T8" s="150"/>
      <c r="U8" s="150"/>
      <c r="V8" s="150"/>
      <c r="W8" s="151"/>
      <c r="X8" s="145"/>
      <c r="Y8" s="127"/>
    </row>
    <row r="9" spans="1:25" s="118" customFormat="1" ht="15.75" x14ac:dyDescent="0.25">
      <c r="A9" s="109"/>
      <c r="B9" s="128"/>
      <c r="C9" s="128"/>
      <c r="D9" s="128"/>
      <c r="E9" s="146"/>
      <c r="F9" s="128"/>
      <c r="G9" s="128"/>
      <c r="H9" s="128"/>
      <c r="I9" s="128"/>
      <c r="J9" s="114"/>
      <c r="K9" s="125"/>
      <c r="L9" s="152">
        <v>2</v>
      </c>
      <c r="M9" s="152" t="s">
        <v>250</v>
      </c>
      <c r="N9" s="152">
        <v>110</v>
      </c>
      <c r="O9" s="153" t="s">
        <v>249</v>
      </c>
      <c r="P9" s="154"/>
      <c r="Q9" s="154"/>
      <c r="R9" s="154"/>
      <c r="S9" s="154"/>
      <c r="T9" s="154"/>
      <c r="U9" s="154"/>
      <c r="V9" s="154"/>
      <c r="W9" s="155"/>
      <c r="X9" s="145"/>
      <c r="Y9" s="127"/>
    </row>
    <row r="10" spans="1:25" s="118" customFormat="1" ht="15.75" x14ac:dyDescent="0.25">
      <c r="A10" s="109"/>
      <c r="B10" s="128"/>
      <c r="C10" s="128"/>
      <c r="D10" s="128"/>
      <c r="E10" s="146"/>
      <c r="F10" s="128"/>
      <c r="G10" s="128"/>
      <c r="H10" s="128"/>
      <c r="I10" s="128"/>
      <c r="J10" s="114"/>
      <c r="K10" s="125"/>
      <c r="L10" s="152">
        <v>3</v>
      </c>
      <c r="M10" s="152" t="s">
        <v>236</v>
      </c>
      <c r="N10" s="152">
        <v>112</v>
      </c>
      <c r="O10" s="153" t="s">
        <v>249</v>
      </c>
      <c r="P10" s="154"/>
      <c r="Q10" s="154"/>
      <c r="R10" s="154"/>
      <c r="S10" s="154"/>
      <c r="T10" s="154"/>
      <c r="U10" s="154"/>
      <c r="V10" s="154"/>
      <c r="W10" s="155"/>
      <c r="X10" s="145"/>
      <c r="Y10" s="127"/>
    </row>
    <row r="11" spans="1:25" s="118" customFormat="1" ht="15.75" x14ac:dyDescent="0.25">
      <c r="A11" s="109"/>
      <c r="B11" s="128"/>
      <c r="C11" s="128"/>
      <c r="D11" s="128"/>
      <c r="E11" s="146"/>
      <c r="F11" s="128"/>
      <c r="G11" s="128"/>
      <c r="H11" s="128"/>
      <c r="I11" s="128"/>
      <c r="J11" s="114"/>
      <c r="K11" s="125"/>
      <c r="L11" s="152">
        <v>4</v>
      </c>
      <c r="M11" s="152" t="s">
        <v>251</v>
      </c>
      <c r="N11" s="152">
        <v>112</v>
      </c>
      <c r="O11" s="153" t="s">
        <v>249</v>
      </c>
      <c r="P11" s="154"/>
      <c r="Q11" s="154"/>
      <c r="R11" s="154"/>
      <c r="S11" s="154"/>
      <c r="T11" s="154"/>
      <c r="U11" s="154"/>
      <c r="V11" s="154"/>
      <c r="W11" s="155"/>
      <c r="X11" s="145"/>
      <c r="Y11" s="127"/>
    </row>
    <row r="12" spans="1:25" s="118" customFormat="1" ht="15.75" x14ac:dyDescent="0.25">
      <c r="A12" s="109"/>
      <c r="B12" s="128"/>
      <c r="C12" s="128"/>
      <c r="D12" s="128"/>
      <c r="E12" s="146"/>
      <c r="F12" s="128"/>
      <c r="G12" s="128"/>
      <c r="H12" s="128"/>
      <c r="I12" s="128"/>
      <c r="J12" s="114"/>
      <c r="K12" s="125"/>
      <c r="L12" s="152">
        <v>5</v>
      </c>
      <c r="M12" s="152" t="s">
        <v>252</v>
      </c>
      <c r="N12" s="152">
        <v>112</v>
      </c>
      <c r="O12" s="153" t="s">
        <v>249</v>
      </c>
      <c r="P12" s="154"/>
      <c r="Q12" s="154"/>
      <c r="R12" s="154"/>
      <c r="S12" s="154"/>
      <c r="T12" s="154"/>
      <c r="U12" s="154"/>
      <c r="V12" s="154"/>
      <c r="W12" s="155"/>
      <c r="X12" s="145"/>
      <c r="Y12" s="127"/>
    </row>
    <row r="13" spans="1:25" s="118" customFormat="1" ht="15.75" x14ac:dyDescent="0.25">
      <c r="A13" s="109"/>
      <c r="B13" s="128"/>
      <c r="C13" s="128"/>
      <c r="D13" s="128"/>
      <c r="E13" s="146"/>
      <c r="F13" s="128"/>
      <c r="G13" s="128"/>
      <c r="H13" s="128"/>
      <c r="I13" s="128"/>
      <c r="J13" s="114"/>
      <c r="K13" s="125"/>
      <c r="L13" s="152">
        <v>6</v>
      </c>
      <c r="M13" s="152" t="s">
        <v>253</v>
      </c>
      <c r="N13" s="152">
        <v>112</v>
      </c>
      <c r="O13" s="153" t="s">
        <v>249</v>
      </c>
      <c r="P13" s="154"/>
      <c r="Q13" s="154"/>
      <c r="R13" s="154"/>
      <c r="S13" s="154"/>
      <c r="T13" s="154"/>
      <c r="U13" s="154"/>
      <c r="V13" s="154"/>
      <c r="W13" s="155"/>
      <c r="X13" s="145"/>
      <c r="Y13" s="127"/>
    </row>
    <row r="14" spans="1:25" s="118" customFormat="1" ht="15.75" x14ac:dyDescent="0.25">
      <c r="A14" s="109"/>
      <c r="B14" s="128"/>
      <c r="C14" s="128"/>
      <c r="D14" s="128"/>
      <c r="E14" s="146"/>
      <c r="F14" s="128"/>
      <c r="G14" s="128"/>
      <c r="H14" s="128"/>
      <c r="I14" s="128"/>
      <c r="J14" s="114"/>
      <c r="K14" s="125"/>
      <c r="L14" s="152">
        <v>7</v>
      </c>
      <c r="M14" s="152" t="s">
        <v>254</v>
      </c>
      <c r="N14" s="152">
        <v>114</v>
      </c>
      <c r="O14" s="153" t="s">
        <v>255</v>
      </c>
      <c r="P14" s="154"/>
      <c r="Q14" s="154"/>
      <c r="R14" s="154"/>
      <c r="S14" s="154"/>
      <c r="T14" s="154"/>
      <c r="U14" s="154"/>
      <c r="V14" s="154"/>
      <c r="W14" s="155"/>
      <c r="X14" s="145"/>
      <c r="Y14" s="127"/>
    </row>
    <row r="15" spans="1:25" s="118" customFormat="1" ht="15.75" x14ac:dyDescent="0.25">
      <c r="A15" s="109"/>
      <c r="B15" s="128"/>
      <c r="C15" s="128"/>
      <c r="D15" s="128"/>
      <c r="E15" s="146"/>
      <c r="F15" s="128"/>
      <c r="G15" s="128"/>
      <c r="H15" s="128"/>
      <c r="I15" s="128"/>
      <c r="J15" s="114"/>
      <c r="K15" s="125"/>
      <c r="L15" s="152">
        <v>8</v>
      </c>
      <c r="M15" s="152" t="s">
        <v>235</v>
      </c>
      <c r="N15" s="152">
        <v>114</v>
      </c>
      <c r="O15" s="153" t="s">
        <v>255</v>
      </c>
      <c r="P15" s="154"/>
      <c r="Q15" s="154"/>
      <c r="R15" s="154"/>
      <c r="S15" s="154"/>
      <c r="T15" s="154"/>
      <c r="U15" s="154"/>
      <c r="V15" s="154"/>
      <c r="W15" s="155"/>
      <c r="X15" s="145"/>
      <c r="Y15" s="127"/>
    </row>
    <row r="16" spans="1:25" s="118" customFormat="1" ht="13.5" customHeight="1" x14ac:dyDescent="0.25">
      <c r="A16" s="109"/>
      <c r="B16" s="128"/>
      <c r="C16" s="128"/>
      <c r="D16" s="128"/>
      <c r="E16" s="146"/>
      <c r="F16" s="128"/>
      <c r="G16" s="128"/>
      <c r="H16" s="128"/>
      <c r="I16" s="128"/>
      <c r="J16" s="114"/>
      <c r="K16" s="125"/>
      <c r="L16" s="152">
        <v>9</v>
      </c>
      <c r="M16" s="152" t="s">
        <v>256</v>
      </c>
      <c r="N16" s="152">
        <v>114</v>
      </c>
      <c r="O16" s="153" t="s">
        <v>255</v>
      </c>
      <c r="P16" s="154"/>
      <c r="Q16" s="154"/>
      <c r="R16" s="154"/>
      <c r="S16" s="154"/>
      <c r="T16" s="154"/>
      <c r="U16" s="154"/>
      <c r="V16" s="154"/>
      <c r="W16" s="155"/>
      <c r="X16" s="145"/>
      <c r="Y16" s="127"/>
    </row>
    <row r="17" spans="1:25" s="118" customFormat="1" ht="15.75" x14ac:dyDescent="0.25">
      <c r="A17" s="109"/>
      <c r="C17" s="128"/>
      <c r="D17" s="128"/>
      <c r="E17" s="146"/>
      <c r="F17" s="146"/>
      <c r="G17" s="146"/>
      <c r="H17" s="128"/>
      <c r="I17" s="128"/>
      <c r="J17" s="114"/>
      <c r="K17" s="125"/>
      <c r="L17" s="152">
        <v>10</v>
      </c>
      <c r="M17" s="152" t="s">
        <v>234</v>
      </c>
      <c r="N17" s="152">
        <v>114</v>
      </c>
      <c r="O17" s="153" t="s">
        <v>257</v>
      </c>
      <c r="P17" s="154"/>
      <c r="Q17" s="154"/>
      <c r="R17" s="154"/>
      <c r="S17" s="154"/>
      <c r="T17" s="154"/>
      <c r="U17" s="154"/>
      <c r="V17" s="154"/>
      <c r="W17" s="155"/>
      <c r="X17" s="145"/>
      <c r="Y17" s="127"/>
    </row>
    <row r="18" spans="1:25" s="118" customFormat="1" ht="15.75" x14ac:dyDescent="0.25">
      <c r="A18" s="156"/>
      <c r="B18" s="1613" t="s">
        <v>258</v>
      </c>
      <c r="C18" s="1612"/>
      <c r="D18" s="120"/>
      <c r="E18" s="120"/>
      <c r="F18" s="120"/>
      <c r="G18" s="120"/>
      <c r="H18" s="120"/>
      <c r="I18" s="128"/>
      <c r="J18" s="114"/>
      <c r="K18" s="125"/>
      <c r="L18" s="152">
        <v>11</v>
      </c>
      <c r="M18" s="152" t="s">
        <v>259</v>
      </c>
      <c r="N18" s="152">
        <v>114</v>
      </c>
      <c r="O18" s="153" t="s">
        <v>257</v>
      </c>
      <c r="P18" s="154"/>
      <c r="Q18" s="154"/>
      <c r="R18" s="154"/>
      <c r="S18" s="154"/>
      <c r="T18" s="154"/>
      <c r="U18" s="154"/>
      <c r="V18" s="154"/>
      <c r="W18" s="155"/>
      <c r="X18" s="145"/>
      <c r="Y18" s="127"/>
    </row>
    <row r="19" spans="1:25" s="118" customFormat="1" ht="18" customHeight="1" thickBot="1" x14ac:dyDescent="0.3">
      <c r="A19" s="156"/>
      <c r="B19" s="157" t="str">
        <f>"LENGTH X ((W+W1)/2) X D X " &amp; LOOKUP(L7, L8:L20, N8:N20) &amp; "# / YD2 / IN   = "</f>
        <v xml:space="preserve">LENGTH X ((W+W1)/2) X D X 112# / YD2 / IN   = </v>
      </c>
      <c r="C19" s="265"/>
      <c r="D19" s="265"/>
      <c r="E19" s="265"/>
      <c r="F19" s="1608"/>
      <c r="G19" s="1609"/>
      <c r="H19" s="158" t="s">
        <v>232</v>
      </c>
      <c r="I19" s="265"/>
      <c r="J19" s="114"/>
      <c r="K19" s="125"/>
      <c r="L19" s="152">
        <v>12</v>
      </c>
      <c r="M19" s="159" t="s">
        <v>233</v>
      </c>
      <c r="N19" s="152">
        <v>112.5</v>
      </c>
      <c r="O19" s="153" t="s">
        <v>260</v>
      </c>
      <c r="P19" s="154"/>
      <c r="Q19" s="154"/>
      <c r="R19" s="154"/>
      <c r="S19" s="154"/>
      <c r="T19" s="154"/>
      <c r="U19" s="154"/>
      <c r="V19" s="154"/>
      <c r="W19" s="155"/>
      <c r="X19" s="145"/>
      <c r="Y19" s="127"/>
    </row>
    <row r="20" spans="1:25" s="118" customFormat="1" ht="18" customHeight="1" x14ac:dyDescent="0.25">
      <c r="A20" s="156"/>
      <c r="B20" s="128"/>
      <c r="C20" s="160" t="s">
        <v>261</v>
      </c>
      <c r="D20" s="160"/>
      <c r="E20" s="120"/>
      <c r="F20" s="120"/>
      <c r="G20" s="120"/>
      <c r="H20" s="120"/>
      <c r="I20" s="128"/>
      <c r="J20" s="114"/>
      <c r="K20" s="125"/>
      <c r="L20" s="161">
        <v>60</v>
      </c>
      <c r="M20" s="162" t="s">
        <v>262</v>
      </c>
      <c r="N20" s="162">
        <v>0.01</v>
      </c>
      <c r="O20" s="163" t="s">
        <v>263</v>
      </c>
      <c r="P20" s="163"/>
      <c r="Q20" s="163"/>
      <c r="R20" s="163"/>
      <c r="S20" s="163"/>
      <c r="T20" s="163"/>
      <c r="U20" s="163"/>
      <c r="V20" s="163"/>
      <c r="W20" s="164"/>
      <c r="X20" s="145"/>
      <c r="Y20" s="127"/>
    </row>
    <row r="21" spans="1:25" s="118" customFormat="1" ht="15" x14ac:dyDescent="0.2">
      <c r="A21" s="156"/>
      <c r="B21" s="128"/>
      <c r="I21" s="128"/>
      <c r="J21" s="114"/>
      <c r="K21" s="110" t="s">
        <v>264</v>
      </c>
      <c r="L21" s="110"/>
      <c r="M21" s="165"/>
      <c r="N21" s="165"/>
      <c r="O21" s="165"/>
      <c r="P21" s="165"/>
      <c r="Q21" s="165"/>
      <c r="R21" s="112" t="s">
        <v>265</v>
      </c>
      <c r="S21" s="110" t="s">
        <v>266</v>
      </c>
      <c r="T21" s="166"/>
      <c r="U21" s="112" t="s">
        <v>265</v>
      </c>
      <c r="V21" s="167" t="s">
        <v>267</v>
      </c>
      <c r="W21" s="112" t="s">
        <v>265</v>
      </c>
      <c r="X21" s="167" t="s">
        <v>267</v>
      </c>
      <c r="Y21" s="156"/>
    </row>
    <row r="22" spans="1:25" s="118" customFormat="1" ht="15" x14ac:dyDescent="0.2">
      <c r="A22" s="156"/>
      <c r="B22" s="168" t="s">
        <v>268</v>
      </c>
      <c r="C22" s="169"/>
      <c r="D22" s="169"/>
      <c r="E22" s="169"/>
      <c r="F22" s="169"/>
      <c r="G22" s="169"/>
      <c r="H22" s="169"/>
      <c r="I22" s="169"/>
      <c r="J22" s="170"/>
      <c r="K22" s="171" t="s">
        <v>269</v>
      </c>
      <c r="L22" s="172" t="s">
        <v>270</v>
      </c>
      <c r="M22" s="173" t="s">
        <v>271</v>
      </c>
      <c r="N22" s="174"/>
      <c r="O22" s="175"/>
      <c r="P22" s="176" t="s">
        <v>272</v>
      </c>
      <c r="Q22" s="177"/>
      <c r="R22" s="178"/>
      <c r="S22" s="179"/>
      <c r="T22" s="180" t="s">
        <v>273</v>
      </c>
      <c r="U22" s="175"/>
      <c r="V22" s="176" t="s">
        <v>198</v>
      </c>
      <c r="W22" s="176"/>
      <c r="X22" s="181"/>
      <c r="Y22" s="156"/>
    </row>
    <row r="23" spans="1:25" s="118" customFormat="1" ht="41.25" thickBot="1" x14ac:dyDescent="0.25">
      <c r="A23" s="156"/>
      <c r="B23" s="182" t="s">
        <v>274</v>
      </c>
      <c r="C23" s="183" t="s">
        <v>275</v>
      </c>
      <c r="D23" s="183" t="s">
        <v>276</v>
      </c>
      <c r="E23" s="184" t="s">
        <v>277</v>
      </c>
      <c r="F23" s="185" t="s">
        <v>278</v>
      </c>
      <c r="G23" s="186" t="s">
        <v>279</v>
      </c>
      <c r="H23" s="187" t="s">
        <v>280</v>
      </c>
      <c r="I23" s="184" t="s">
        <v>232</v>
      </c>
      <c r="J23" s="114"/>
      <c r="K23" s="188" t="s">
        <v>281</v>
      </c>
      <c r="L23" s="189" t="s">
        <v>282</v>
      </c>
      <c r="M23" s="190" t="s">
        <v>283</v>
      </c>
      <c r="N23" s="191" t="s">
        <v>284</v>
      </c>
      <c r="O23" s="192" t="s">
        <v>285</v>
      </c>
      <c r="P23" s="193" t="s">
        <v>286</v>
      </c>
      <c r="Q23" s="194" t="s">
        <v>287</v>
      </c>
      <c r="R23" s="195" t="s">
        <v>288</v>
      </c>
      <c r="S23" s="190" t="s">
        <v>289</v>
      </c>
      <c r="T23" s="196" t="s">
        <v>290</v>
      </c>
      <c r="U23" s="191" t="s">
        <v>288</v>
      </c>
      <c r="V23" s="193" t="s">
        <v>291</v>
      </c>
      <c r="W23" s="197" t="s">
        <v>292</v>
      </c>
      <c r="X23" s="198" t="s">
        <v>293</v>
      </c>
      <c r="Y23" s="156"/>
    </row>
    <row r="24" spans="1:25" s="216" customFormat="1" ht="15" customHeight="1" thickTop="1" x14ac:dyDescent="0.25">
      <c r="A24" s="199"/>
      <c r="B24" s="200" t="s">
        <v>294</v>
      </c>
      <c r="C24" s="201"/>
      <c r="D24" s="201"/>
      <c r="E24" s="202">
        <f t="shared" ref="E24:E44" si="0">IF(B24="WEDGING",0,IF(OR(Q24="y",Q24="yes"),0,IF(L24="",ROUND(D24-C24,2),L24)))</f>
        <v>0</v>
      </c>
      <c r="F24" s="203">
        <f>IF(B24="WEDGING",0,IF(E24=0,P24,IF(U24&lt;&gt;0,U24,IF(R24&lt;&gt;0,R24,IF(N24&lt;&gt;0,M24+N24*O24/12,M24)))))</f>
        <v>0</v>
      </c>
      <c r="G24" s="203">
        <f t="shared" ref="G24:G44" si="1">IF(B24="WEDGING","RATE (LB/CY)", IF(V24&lt;&gt;0,W24,IF(E24=0,0,(H24/12)*N24+F24)))</f>
        <v>0</v>
      </c>
      <c r="H24" s="203">
        <f t="shared" ref="H24:H44" si="2">IF(B24="WEDGING","VOL (CF)", IF(V24&lt;&gt;0,V24,K24))</f>
        <v>0</v>
      </c>
      <c r="I24" s="204">
        <f t="shared" ref="I24:I44" si="3">IF(B24="WEDGING",0,IF(B24="WEDGING",G24*H24,IF(OR(V24&lt;&gt;0,X24&lt;&gt;0),ROUND(IF(X24="",V24*W24/(2000*27),X24),2),ROUND(IF(V24&lt;&gt;0,V24,IF(G24=0,F24*H24,E24*H24*(F24+G24)/2)*LOOKUP($L$7,$L$8:$L$20,$N$8:$N$20)/18000),2))))</f>
        <v>0</v>
      </c>
      <c r="J24" s="114"/>
      <c r="K24" s="205"/>
      <c r="L24" s="219"/>
      <c r="M24" s="206"/>
      <c r="N24" s="207"/>
      <c r="O24" s="208"/>
      <c r="P24" s="206"/>
      <c r="Q24" s="209"/>
      <c r="R24" s="210">
        <f>IF(P24=0,0,IF(E24&lt;&gt;0,ROUND(IF(E24="","",P24/E24+N24*O24/12),3),""))</f>
        <v>0</v>
      </c>
      <c r="S24" s="211"/>
      <c r="T24" s="212"/>
      <c r="U24" s="213">
        <f t="shared" ref="U24:U44" si="4">IF(AND(S24=0,T24=0),0,ROUND(IF(T24=0,S24,(S24+T24)/2)+N24*O24/12,3))</f>
        <v>0</v>
      </c>
      <c r="V24" s="214"/>
      <c r="W24" s="215">
        <f>IF(V24=0,0,LOOKUP($L$7,$L$8:$L$20,$N$8:$N$20)*36)</f>
        <v>0</v>
      </c>
      <c r="X24" s="212"/>
      <c r="Y24" s="199"/>
    </row>
    <row r="25" spans="1:25" s="118" customFormat="1" ht="15.75" x14ac:dyDescent="0.25">
      <c r="A25" s="156"/>
      <c r="B25" s="261"/>
      <c r="C25" s="260"/>
      <c r="D25" s="260"/>
      <c r="E25" s="202">
        <f t="shared" si="0"/>
        <v>0</v>
      </c>
      <c r="F25" s="203">
        <f>IF(B25="WEDGING",0,IF(E25=0,P25,IF(U25&lt;&gt;0,U25,IF(R25&lt;&gt;0,R25,IF(N25&lt;&gt;0,M25+N25*O25/12,M25)))))</f>
        <v>0</v>
      </c>
      <c r="G25" s="203">
        <f t="shared" si="1"/>
        <v>0</v>
      </c>
      <c r="H25" s="203">
        <f t="shared" si="2"/>
        <v>0</v>
      </c>
      <c r="I25" s="204">
        <f t="shared" si="3"/>
        <v>0</v>
      </c>
      <c r="J25" s="114"/>
      <c r="K25" s="205"/>
      <c r="L25" s="219"/>
      <c r="M25" s="206"/>
      <c r="N25" s="217"/>
      <c r="O25" s="218"/>
      <c r="P25" s="219"/>
      <c r="Q25" s="209" t="s">
        <v>295</v>
      </c>
      <c r="R25" s="210">
        <f>IF(P25=0,0,IF(E25&lt;&gt;0,ROUND(IF(E25="","",P25/E25+N25*O25/12),3),""))</f>
        <v>0</v>
      </c>
      <c r="S25" s="220"/>
      <c r="T25" s="221"/>
      <c r="U25" s="213">
        <f t="shared" si="4"/>
        <v>0</v>
      </c>
      <c r="V25" s="214"/>
      <c r="W25" s="215">
        <f t="shared" ref="W25:W44" si="5">IF(V25=0,0,LOOKUP($L$7,$L$8:$L$20,$N$8:$N$20)*36)</f>
        <v>0</v>
      </c>
      <c r="X25" s="212"/>
      <c r="Y25" s="156"/>
    </row>
    <row r="26" spans="1:25" s="118" customFormat="1" ht="15.75" x14ac:dyDescent="0.25">
      <c r="A26" s="156"/>
      <c r="B26" s="261"/>
      <c r="C26" s="260"/>
      <c r="D26" s="260"/>
      <c r="E26" s="202">
        <f t="shared" si="0"/>
        <v>0</v>
      </c>
      <c r="F26" s="203">
        <f>IF(B26="WEDGING",0,IF(E26=0,P26,IF(U26&lt;&gt;0,U26,IF(R26&lt;&gt;0,R26,IF(N26&lt;&gt;0,M26+N26*O26/12,M26)))))</f>
        <v>0</v>
      </c>
      <c r="G26" s="203">
        <f t="shared" si="1"/>
        <v>0</v>
      </c>
      <c r="H26" s="203">
        <f t="shared" si="2"/>
        <v>0</v>
      </c>
      <c r="I26" s="204">
        <f t="shared" si="3"/>
        <v>0</v>
      </c>
      <c r="J26" s="114"/>
      <c r="K26" s="205"/>
      <c r="L26" s="219"/>
      <c r="M26" s="206"/>
      <c r="N26" s="217"/>
      <c r="O26" s="218"/>
      <c r="P26" s="219"/>
      <c r="Q26" s="209" t="s">
        <v>295</v>
      </c>
      <c r="R26" s="210">
        <f>IF(P26=0,0,IF(E26&lt;&gt;0,ROUND(IF(E26="","",P26/E26+N26*O26/12),3),""))</f>
        <v>0</v>
      </c>
      <c r="S26" s="220"/>
      <c r="T26" s="221"/>
      <c r="U26" s="213">
        <f t="shared" si="4"/>
        <v>0</v>
      </c>
      <c r="V26" s="214"/>
      <c r="W26" s="215">
        <f t="shared" si="5"/>
        <v>0</v>
      </c>
      <c r="X26" s="212"/>
      <c r="Y26" s="156"/>
    </row>
    <row r="27" spans="1:25" s="118" customFormat="1" ht="15.75" x14ac:dyDescent="0.25">
      <c r="A27" s="156"/>
      <c r="B27" s="261"/>
      <c r="C27" s="260"/>
      <c r="D27" s="260"/>
      <c r="E27" s="202">
        <f t="shared" si="0"/>
        <v>0</v>
      </c>
      <c r="F27" s="203">
        <f t="shared" ref="F27:F44" si="6">IF(B27="WEDGING",0,IF(E27=0,P27,IF(U27&lt;&gt;0,U27,IF(R27&lt;&gt;0,R27,IF(N27&lt;&gt;0,M27+N27*O27/12,M27)))))</f>
        <v>0</v>
      </c>
      <c r="G27" s="203">
        <f t="shared" si="1"/>
        <v>0</v>
      </c>
      <c r="H27" s="203">
        <f t="shared" si="2"/>
        <v>0</v>
      </c>
      <c r="I27" s="204">
        <f t="shared" si="3"/>
        <v>0</v>
      </c>
      <c r="J27" s="114"/>
      <c r="K27" s="205"/>
      <c r="L27" s="219"/>
      <c r="M27" s="206"/>
      <c r="N27" s="217"/>
      <c r="O27" s="218"/>
      <c r="P27" s="219"/>
      <c r="Q27" s="209" t="s">
        <v>295</v>
      </c>
      <c r="R27" s="210">
        <f t="shared" ref="R27:R44" si="7">IF(P27=0,0,IF(E27&lt;&gt;0,ROUND(IF(E27="","",P27/E27+N27*O27/12),3),""))</f>
        <v>0</v>
      </c>
      <c r="S27" s="220"/>
      <c r="T27" s="221"/>
      <c r="U27" s="213">
        <f t="shared" si="4"/>
        <v>0</v>
      </c>
      <c r="V27" s="214"/>
      <c r="W27" s="215">
        <f t="shared" si="5"/>
        <v>0</v>
      </c>
      <c r="X27" s="212"/>
      <c r="Y27" s="156"/>
    </row>
    <row r="28" spans="1:25" s="118" customFormat="1" ht="15.75" x14ac:dyDescent="0.25">
      <c r="A28" s="156"/>
      <c r="B28" s="261"/>
      <c r="C28" s="260"/>
      <c r="D28" s="260"/>
      <c r="E28" s="202">
        <f t="shared" si="0"/>
        <v>0</v>
      </c>
      <c r="F28" s="203">
        <f t="shared" si="6"/>
        <v>0</v>
      </c>
      <c r="G28" s="203">
        <f t="shared" si="1"/>
        <v>0</v>
      </c>
      <c r="H28" s="203">
        <f t="shared" si="2"/>
        <v>0</v>
      </c>
      <c r="I28" s="204">
        <f t="shared" si="3"/>
        <v>0</v>
      </c>
      <c r="J28" s="114"/>
      <c r="K28" s="205"/>
      <c r="L28" s="219"/>
      <c r="M28" s="206"/>
      <c r="N28" s="217"/>
      <c r="O28" s="218"/>
      <c r="P28" s="219"/>
      <c r="Q28" s="209" t="s">
        <v>295</v>
      </c>
      <c r="R28" s="210">
        <f t="shared" si="7"/>
        <v>0</v>
      </c>
      <c r="S28" s="220"/>
      <c r="T28" s="221"/>
      <c r="U28" s="213">
        <f t="shared" si="4"/>
        <v>0</v>
      </c>
      <c r="V28" s="214"/>
      <c r="W28" s="215">
        <f t="shared" si="5"/>
        <v>0</v>
      </c>
      <c r="X28" s="212"/>
      <c r="Y28" s="156"/>
    </row>
    <row r="29" spans="1:25" s="118" customFormat="1" ht="15.75" x14ac:dyDescent="0.25">
      <c r="A29" s="156"/>
      <c r="B29" s="261"/>
      <c r="C29" s="260"/>
      <c r="D29" s="260"/>
      <c r="E29" s="202">
        <f t="shared" si="0"/>
        <v>0</v>
      </c>
      <c r="F29" s="203">
        <f t="shared" si="6"/>
        <v>0</v>
      </c>
      <c r="G29" s="203">
        <f t="shared" si="1"/>
        <v>0</v>
      </c>
      <c r="H29" s="203">
        <f t="shared" si="2"/>
        <v>0</v>
      </c>
      <c r="I29" s="204">
        <f t="shared" si="3"/>
        <v>0</v>
      </c>
      <c r="J29" s="114"/>
      <c r="K29" s="205"/>
      <c r="L29" s="219"/>
      <c r="M29" s="206"/>
      <c r="N29" s="217"/>
      <c r="O29" s="218"/>
      <c r="P29" s="219"/>
      <c r="Q29" s="209" t="s">
        <v>295</v>
      </c>
      <c r="R29" s="210">
        <f t="shared" si="7"/>
        <v>0</v>
      </c>
      <c r="S29" s="220"/>
      <c r="T29" s="221"/>
      <c r="U29" s="213">
        <f t="shared" si="4"/>
        <v>0</v>
      </c>
      <c r="V29" s="214"/>
      <c r="W29" s="215">
        <f t="shared" si="5"/>
        <v>0</v>
      </c>
      <c r="X29" s="212"/>
      <c r="Y29" s="156"/>
    </row>
    <row r="30" spans="1:25" s="118" customFormat="1" ht="15.75" x14ac:dyDescent="0.25">
      <c r="A30" s="156"/>
      <c r="B30" s="261"/>
      <c r="C30" s="260"/>
      <c r="D30" s="260"/>
      <c r="E30" s="202">
        <f t="shared" si="0"/>
        <v>0</v>
      </c>
      <c r="F30" s="203">
        <f t="shared" si="6"/>
        <v>0</v>
      </c>
      <c r="G30" s="203">
        <f t="shared" si="1"/>
        <v>0</v>
      </c>
      <c r="H30" s="203">
        <f t="shared" si="2"/>
        <v>0</v>
      </c>
      <c r="I30" s="204">
        <f t="shared" si="3"/>
        <v>0</v>
      </c>
      <c r="J30" s="114"/>
      <c r="K30" s="205"/>
      <c r="L30" s="219"/>
      <c r="M30" s="206"/>
      <c r="N30" s="217"/>
      <c r="O30" s="218"/>
      <c r="P30" s="219"/>
      <c r="Q30" s="209" t="s">
        <v>295</v>
      </c>
      <c r="R30" s="210">
        <f t="shared" si="7"/>
        <v>0</v>
      </c>
      <c r="S30" s="220"/>
      <c r="T30" s="221"/>
      <c r="U30" s="213">
        <f t="shared" si="4"/>
        <v>0</v>
      </c>
      <c r="V30" s="214"/>
      <c r="W30" s="215">
        <f t="shared" si="5"/>
        <v>0</v>
      </c>
      <c r="X30" s="212"/>
      <c r="Y30" s="156"/>
    </row>
    <row r="31" spans="1:25" s="118" customFormat="1" ht="15.75" x14ac:dyDescent="0.25">
      <c r="A31" s="156"/>
      <c r="B31" s="261"/>
      <c r="C31" s="260"/>
      <c r="D31" s="260"/>
      <c r="E31" s="202">
        <f t="shared" si="0"/>
        <v>0</v>
      </c>
      <c r="F31" s="203">
        <f t="shared" si="6"/>
        <v>0</v>
      </c>
      <c r="G31" s="203">
        <f t="shared" si="1"/>
        <v>0</v>
      </c>
      <c r="H31" s="203">
        <f t="shared" si="2"/>
        <v>0</v>
      </c>
      <c r="I31" s="204">
        <f t="shared" si="3"/>
        <v>0</v>
      </c>
      <c r="J31" s="114"/>
      <c r="K31" s="205"/>
      <c r="L31" s="219"/>
      <c r="M31" s="206"/>
      <c r="N31" s="217"/>
      <c r="O31" s="218"/>
      <c r="P31" s="219"/>
      <c r="Q31" s="209" t="s">
        <v>295</v>
      </c>
      <c r="R31" s="210">
        <f t="shared" si="7"/>
        <v>0</v>
      </c>
      <c r="S31" s="220"/>
      <c r="T31" s="221"/>
      <c r="U31" s="213">
        <f t="shared" si="4"/>
        <v>0</v>
      </c>
      <c r="V31" s="214"/>
      <c r="W31" s="215">
        <f t="shared" si="5"/>
        <v>0</v>
      </c>
      <c r="X31" s="212"/>
      <c r="Y31" s="156"/>
    </row>
    <row r="32" spans="1:25" s="118" customFormat="1" ht="15.75" x14ac:dyDescent="0.25">
      <c r="A32" s="156"/>
      <c r="B32" s="261"/>
      <c r="C32" s="260"/>
      <c r="D32" s="260"/>
      <c r="E32" s="202">
        <f t="shared" si="0"/>
        <v>0</v>
      </c>
      <c r="F32" s="203">
        <f t="shared" si="6"/>
        <v>0</v>
      </c>
      <c r="G32" s="203">
        <f t="shared" si="1"/>
        <v>0</v>
      </c>
      <c r="H32" s="203">
        <f t="shared" si="2"/>
        <v>0</v>
      </c>
      <c r="I32" s="204">
        <f t="shared" si="3"/>
        <v>0</v>
      </c>
      <c r="J32" s="114"/>
      <c r="K32" s="205"/>
      <c r="L32" s="219"/>
      <c r="M32" s="206"/>
      <c r="N32" s="217"/>
      <c r="O32" s="218"/>
      <c r="P32" s="219"/>
      <c r="Q32" s="209" t="s">
        <v>295</v>
      </c>
      <c r="R32" s="210">
        <f t="shared" si="7"/>
        <v>0</v>
      </c>
      <c r="S32" s="220"/>
      <c r="T32" s="221"/>
      <c r="U32" s="213">
        <f t="shared" si="4"/>
        <v>0</v>
      </c>
      <c r="V32" s="214"/>
      <c r="W32" s="215">
        <f t="shared" si="5"/>
        <v>0</v>
      </c>
      <c r="X32" s="212"/>
      <c r="Y32" s="156"/>
    </row>
    <row r="33" spans="1:25" s="118" customFormat="1" ht="17.25" customHeight="1" x14ac:dyDescent="0.25">
      <c r="A33" s="156"/>
      <c r="B33" s="261"/>
      <c r="C33" s="260"/>
      <c r="D33" s="260"/>
      <c r="E33" s="202">
        <f t="shared" si="0"/>
        <v>0</v>
      </c>
      <c r="F33" s="203">
        <f t="shared" si="6"/>
        <v>0</v>
      </c>
      <c r="G33" s="203">
        <f t="shared" si="1"/>
        <v>0</v>
      </c>
      <c r="H33" s="203">
        <f t="shared" si="2"/>
        <v>0</v>
      </c>
      <c r="I33" s="204">
        <f t="shared" si="3"/>
        <v>0</v>
      </c>
      <c r="J33" s="114"/>
      <c r="K33" s="205"/>
      <c r="L33" s="219"/>
      <c r="M33" s="206"/>
      <c r="N33" s="217"/>
      <c r="O33" s="218"/>
      <c r="P33" s="219"/>
      <c r="Q33" s="209" t="s">
        <v>295</v>
      </c>
      <c r="R33" s="210">
        <f t="shared" si="7"/>
        <v>0</v>
      </c>
      <c r="S33" s="220"/>
      <c r="T33" s="221"/>
      <c r="U33" s="213">
        <f t="shared" si="4"/>
        <v>0</v>
      </c>
      <c r="V33" s="214"/>
      <c r="W33" s="215">
        <f t="shared" si="5"/>
        <v>0</v>
      </c>
      <c r="X33" s="212"/>
      <c r="Y33" s="156"/>
    </row>
    <row r="34" spans="1:25" s="118" customFormat="1" ht="15.75" x14ac:dyDescent="0.25">
      <c r="A34" s="156"/>
      <c r="B34" s="261"/>
      <c r="C34" s="260"/>
      <c r="D34" s="260"/>
      <c r="E34" s="202">
        <f t="shared" si="0"/>
        <v>0</v>
      </c>
      <c r="F34" s="203">
        <f t="shared" si="6"/>
        <v>0</v>
      </c>
      <c r="G34" s="203">
        <f t="shared" si="1"/>
        <v>0</v>
      </c>
      <c r="H34" s="203">
        <f t="shared" si="2"/>
        <v>0</v>
      </c>
      <c r="I34" s="204">
        <f t="shared" si="3"/>
        <v>0</v>
      </c>
      <c r="J34" s="114"/>
      <c r="K34" s="205"/>
      <c r="L34" s="219"/>
      <c r="M34" s="206"/>
      <c r="N34" s="217"/>
      <c r="O34" s="218"/>
      <c r="P34" s="219"/>
      <c r="Q34" s="209" t="s">
        <v>295</v>
      </c>
      <c r="R34" s="210">
        <f t="shared" si="7"/>
        <v>0</v>
      </c>
      <c r="S34" s="220"/>
      <c r="T34" s="221"/>
      <c r="U34" s="213">
        <f t="shared" si="4"/>
        <v>0</v>
      </c>
      <c r="V34" s="214"/>
      <c r="W34" s="215">
        <f t="shared" si="5"/>
        <v>0</v>
      </c>
      <c r="X34" s="212"/>
      <c r="Y34" s="156"/>
    </row>
    <row r="35" spans="1:25" s="118" customFormat="1" ht="15.75" x14ac:dyDescent="0.25">
      <c r="A35" s="156"/>
      <c r="B35" s="261"/>
      <c r="C35" s="260"/>
      <c r="D35" s="260"/>
      <c r="E35" s="202">
        <f t="shared" si="0"/>
        <v>0</v>
      </c>
      <c r="F35" s="203">
        <f t="shared" si="6"/>
        <v>0</v>
      </c>
      <c r="G35" s="203">
        <f t="shared" si="1"/>
        <v>0</v>
      </c>
      <c r="H35" s="203">
        <f t="shared" si="2"/>
        <v>0</v>
      </c>
      <c r="I35" s="204">
        <f t="shared" si="3"/>
        <v>0</v>
      </c>
      <c r="J35" s="114"/>
      <c r="K35" s="205"/>
      <c r="L35" s="219"/>
      <c r="M35" s="206"/>
      <c r="N35" s="217"/>
      <c r="O35" s="218"/>
      <c r="P35" s="219"/>
      <c r="Q35" s="209" t="s">
        <v>295</v>
      </c>
      <c r="R35" s="210">
        <f t="shared" si="7"/>
        <v>0</v>
      </c>
      <c r="S35" s="220"/>
      <c r="T35" s="221"/>
      <c r="U35" s="213">
        <f t="shared" si="4"/>
        <v>0</v>
      </c>
      <c r="V35" s="214"/>
      <c r="W35" s="215">
        <f t="shared" si="5"/>
        <v>0</v>
      </c>
      <c r="X35" s="212"/>
      <c r="Y35" s="156"/>
    </row>
    <row r="36" spans="1:25" s="118" customFormat="1" ht="15.75" x14ac:dyDescent="0.25">
      <c r="A36" s="156"/>
      <c r="B36" s="261"/>
      <c r="C36" s="260"/>
      <c r="D36" s="260"/>
      <c r="E36" s="202">
        <f t="shared" si="0"/>
        <v>0</v>
      </c>
      <c r="F36" s="203">
        <f t="shared" si="6"/>
        <v>0</v>
      </c>
      <c r="G36" s="203">
        <f t="shared" si="1"/>
        <v>0</v>
      </c>
      <c r="H36" s="203">
        <f t="shared" si="2"/>
        <v>0</v>
      </c>
      <c r="I36" s="204">
        <f t="shared" si="3"/>
        <v>0</v>
      </c>
      <c r="J36" s="114"/>
      <c r="K36" s="205"/>
      <c r="L36" s="219"/>
      <c r="M36" s="206"/>
      <c r="N36" s="217"/>
      <c r="O36" s="218"/>
      <c r="P36" s="219"/>
      <c r="Q36" s="209" t="s">
        <v>295</v>
      </c>
      <c r="R36" s="210">
        <f t="shared" si="7"/>
        <v>0</v>
      </c>
      <c r="S36" s="220"/>
      <c r="T36" s="221"/>
      <c r="U36" s="213">
        <f t="shared" si="4"/>
        <v>0</v>
      </c>
      <c r="V36" s="214"/>
      <c r="W36" s="215">
        <f t="shared" si="5"/>
        <v>0</v>
      </c>
      <c r="X36" s="212"/>
      <c r="Y36" s="156"/>
    </row>
    <row r="37" spans="1:25" s="118" customFormat="1" ht="15.75" x14ac:dyDescent="0.25">
      <c r="A37" s="156"/>
      <c r="B37" s="261"/>
      <c r="C37" s="260"/>
      <c r="D37" s="260"/>
      <c r="E37" s="202">
        <f t="shared" si="0"/>
        <v>0</v>
      </c>
      <c r="F37" s="203">
        <f t="shared" si="6"/>
        <v>0</v>
      </c>
      <c r="G37" s="203">
        <f t="shared" si="1"/>
        <v>0</v>
      </c>
      <c r="H37" s="203">
        <f t="shared" si="2"/>
        <v>0</v>
      </c>
      <c r="I37" s="204">
        <f t="shared" si="3"/>
        <v>0</v>
      </c>
      <c r="J37" s="114"/>
      <c r="K37" s="205"/>
      <c r="L37" s="219"/>
      <c r="M37" s="206"/>
      <c r="N37" s="217"/>
      <c r="O37" s="218"/>
      <c r="P37" s="219"/>
      <c r="Q37" s="209" t="s">
        <v>295</v>
      </c>
      <c r="R37" s="210">
        <f t="shared" si="7"/>
        <v>0</v>
      </c>
      <c r="S37" s="220"/>
      <c r="T37" s="221"/>
      <c r="U37" s="213">
        <f t="shared" si="4"/>
        <v>0</v>
      </c>
      <c r="V37" s="214"/>
      <c r="W37" s="215">
        <f t="shared" si="5"/>
        <v>0</v>
      </c>
      <c r="X37" s="212"/>
      <c r="Y37" s="156"/>
    </row>
    <row r="38" spans="1:25" s="118" customFormat="1" ht="15.75" x14ac:dyDescent="0.25">
      <c r="A38" s="156"/>
      <c r="B38" s="261"/>
      <c r="C38" s="260"/>
      <c r="D38" s="260"/>
      <c r="E38" s="202">
        <f t="shared" si="0"/>
        <v>0</v>
      </c>
      <c r="F38" s="203">
        <f t="shared" si="6"/>
        <v>0</v>
      </c>
      <c r="G38" s="203">
        <f t="shared" si="1"/>
        <v>0</v>
      </c>
      <c r="H38" s="203">
        <f t="shared" si="2"/>
        <v>0</v>
      </c>
      <c r="I38" s="204">
        <f t="shared" si="3"/>
        <v>0</v>
      </c>
      <c r="J38" s="114"/>
      <c r="K38" s="205"/>
      <c r="L38" s="219"/>
      <c r="M38" s="206"/>
      <c r="N38" s="217"/>
      <c r="O38" s="218"/>
      <c r="P38" s="219"/>
      <c r="Q38" s="209" t="s">
        <v>295</v>
      </c>
      <c r="R38" s="210">
        <f t="shared" si="7"/>
        <v>0</v>
      </c>
      <c r="S38" s="220"/>
      <c r="T38" s="221"/>
      <c r="U38" s="213">
        <f t="shared" si="4"/>
        <v>0</v>
      </c>
      <c r="V38" s="214"/>
      <c r="W38" s="215">
        <f t="shared" si="5"/>
        <v>0</v>
      </c>
      <c r="X38" s="212"/>
      <c r="Y38" s="156"/>
    </row>
    <row r="39" spans="1:25" s="118" customFormat="1" ht="15.75" x14ac:dyDescent="0.25">
      <c r="A39" s="156"/>
      <c r="B39" s="261"/>
      <c r="C39" s="260"/>
      <c r="D39" s="260"/>
      <c r="E39" s="202">
        <f t="shared" si="0"/>
        <v>0</v>
      </c>
      <c r="F39" s="203">
        <f t="shared" si="6"/>
        <v>0</v>
      </c>
      <c r="G39" s="203">
        <f t="shared" si="1"/>
        <v>0</v>
      </c>
      <c r="H39" s="203">
        <f t="shared" si="2"/>
        <v>0</v>
      </c>
      <c r="I39" s="204">
        <f t="shared" si="3"/>
        <v>0</v>
      </c>
      <c r="J39" s="114"/>
      <c r="K39" s="205"/>
      <c r="L39" s="219"/>
      <c r="M39" s="206"/>
      <c r="N39" s="217"/>
      <c r="O39" s="218"/>
      <c r="P39" s="219"/>
      <c r="Q39" s="209" t="s">
        <v>295</v>
      </c>
      <c r="R39" s="210">
        <f t="shared" si="7"/>
        <v>0</v>
      </c>
      <c r="S39" s="220"/>
      <c r="T39" s="221"/>
      <c r="U39" s="213">
        <f t="shared" si="4"/>
        <v>0</v>
      </c>
      <c r="V39" s="214"/>
      <c r="W39" s="215">
        <f t="shared" si="5"/>
        <v>0</v>
      </c>
      <c r="X39" s="212"/>
      <c r="Y39" s="156"/>
    </row>
    <row r="40" spans="1:25" s="118" customFormat="1" ht="15.75" x14ac:dyDescent="0.25">
      <c r="A40" s="156"/>
      <c r="B40" s="261"/>
      <c r="C40" s="260"/>
      <c r="D40" s="260"/>
      <c r="E40" s="202">
        <f t="shared" si="0"/>
        <v>0</v>
      </c>
      <c r="F40" s="203">
        <f t="shared" si="6"/>
        <v>0</v>
      </c>
      <c r="G40" s="203">
        <f t="shared" si="1"/>
        <v>0</v>
      </c>
      <c r="H40" s="203">
        <f t="shared" si="2"/>
        <v>0</v>
      </c>
      <c r="I40" s="204">
        <f t="shared" si="3"/>
        <v>0</v>
      </c>
      <c r="J40" s="114"/>
      <c r="K40" s="205"/>
      <c r="L40" s="219"/>
      <c r="M40" s="206"/>
      <c r="N40" s="217"/>
      <c r="O40" s="218"/>
      <c r="P40" s="219"/>
      <c r="Q40" s="209" t="s">
        <v>295</v>
      </c>
      <c r="R40" s="210">
        <f t="shared" si="7"/>
        <v>0</v>
      </c>
      <c r="S40" s="220"/>
      <c r="T40" s="221"/>
      <c r="U40" s="213">
        <f t="shared" si="4"/>
        <v>0</v>
      </c>
      <c r="V40" s="214"/>
      <c r="W40" s="215">
        <f t="shared" si="5"/>
        <v>0</v>
      </c>
      <c r="X40" s="212"/>
      <c r="Y40" s="156"/>
    </row>
    <row r="41" spans="1:25" s="118" customFormat="1" ht="15.75" x14ac:dyDescent="0.25">
      <c r="A41" s="156"/>
      <c r="B41" s="261"/>
      <c r="C41" s="260"/>
      <c r="D41" s="260"/>
      <c r="E41" s="202">
        <f t="shared" si="0"/>
        <v>0</v>
      </c>
      <c r="F41" s="203">
        <f t="shared" si="6"/>
        <v>0</v>
      </c>
      <c r="G41" s="203">
        <f t="shared" si="1"/>
        <v>0</v>
      </c>
      <c r="H41" s="203">
        <f t="shared" si="2"/>
        <v>0</v>
      </c>
      <c r="I41" s="204">
        <f t="shared" si="3"/>
        <v>0</v>
      </c>
      <c r="J41" s="114"/>
      <c r="K41" s="205"/>
      <c r="L41" s="219"/>
      <c r="M41" s="206"/>
      <c r="N41" s="217"/>
      <c r="O41" s="218"/>
      <c r="P41" s="219"/>
      <c r="Q41" s="209" t="s">
        <v>295</v>
      </c>
      <c r="R41" s="210">
        <f t="shared" si="7"/>
        <v>0</v>
      </c>
      <c r="S41" s="220"/>
      <c r="T41" s="221"/>
      <c r="U41" s="213">
        <f t="shared" si="4"/>
        <v>0</v>
      </c>
      <c r="V41" s="214"/>
      <c r="W41" s="215">
        <f t="shared" si="5"/>
        <v>0</v>
      </c>
      <c r="X41" s="212"/>
      <c r="Y41" s="156"/>
    </row>
    <row r="42" spans="1:25" s="118" customFormat="1" ht="15.75" x14ac:dyDescent="0.25">
      <c r="A42" s="156"/>
      <c r="B42" s="261"/>
      <c r="C42" s="260"/>
      <c r="D42" s="260"/>
      <c r="E42" s="202">
        <f t="shared" si="0"/>
        <v>0</v>
      </c>
      <c r="F42" s="203">
        <f t="shared" si="6"/>
        <v>0</v>
      </c>
      <c r="G42" s="203">
        <f t="shared" si="1"/>
        <v>0</v>
      </c>
      <c r="H42" s="203">
        <f t="shared" si="2"/>
        <v>0</v>
      </c>
      <c r="I42" s="204">
        <f t="shared" si="3"/>
        <v>0</v>
      </c>
      <c r="J42" s="114"/>
      <c r="K42" s="205"/>
      <c r="L42" s="219"/>
      <c r="M42" s="206"/>
      <c r="N42" s="217"/>
      <c r="O42" s="222"/>
      <c r="P42" s="219"/>
      <c r="Q42" s="209" t="s">
        <v>295</v>
      </c>
      <c r="R42" s="210">
        <f t="shared" si="7"/>
        <v>0</v>
      </c>
      <c r="S42" s="220"/>
      <c r="T42" s="221"/>
      <c r="U42" s="213">
        <f t="shared" si="4"/>
        <v>0</v>
      </c>
      <c r="V42" s="214"/>
      <c r="W42" s="215">
        <f t="shared" si="5"/>
        <v>0</v>
      </c>
      <c r="X42" s="212"/>
      <c r="Y42" s="156"/>
    </row>
    <row r="43" spans="1:25" s="118" customFormat="1" ht="15.75" customHeight="1" x14ac:dyDescent="0.25">
      <c r="A43" s="156"/>
      <c r="B43" s="261"/>
      <c r="C43" s="260"/>
      <c r="D43" s="260"/>
      <c r="E43" s="202">
        <f t="shared" si="0"/>
        <v>0</v>
      </c>
      <c r="F43" s="203">
        <f t="shared" si="6"/>
        <v>0</v>
      </c>
      <c r="G43" s="203">
        <f t="shared" si="1"/>
        <v>0</v>
      </c>
      <c r="H43" s="203">
        <f t="shared" si="2"/>
        <v>0</v>
      </c>
      <c r="I43" s="204">
        <f t="shared" si="3"/>
        <v>0</v>
      </c>
      <c r="J43" s="114"/>
      <c r="K43" s="205"/>
      <c r="L43" s="219"/>
      <c r="M43" s="206"/>
      <c r="N43" s="217"/>
      <c r="O43" s="222"/>
      <c r="P43" s="219"/>
      <c r="Q43" s="209" t="s">
        <v>295</v>
      </c>
      <c r="R43" s="210">
        <f t="shared" si="7"/>
        <v>0</v>
      </c>
      <c r="S43" s="220"/>
      <c r="T43" s="221"/>
      <c r="U43" s="213">
        <f t="shared" si="4"/>
        <v>0</v>
      </c>
      <c r="V43" s="214"/>
      <c r="W43" s="215">
        <f t="shared" si="5"/>
        <v>0</v>
      </c>
      <c r="X43" s="212"/>
      <c r="Y43" s="156"/>
    </row>
    <row r="44" spans="1:25" s="118" customFormat="1" ht="15.75" x14ac:dyDescent="0.25">
      <c r="A44" s="156"/>
      <c r="B44" s="261"/>
      <c r="C44" s="260"/>
      <c r="D44" s="260"/>
      <c r="E44" s="202">
        <f t="shared" si="0"/>
        <v>0</v>
      </c>
      <c r="F44" s="203">
        <f t="shared" si="6"/>
        <v>0</v>
      </c>
      <c r="G44" s="203">
        <f t="shared" si="1"/>
        <v>0</v>
      </c>
      <c r="H44" s="203">
        <f t="shared" si="2"/>
        <v>0</v>
      </c>
      <c r="I44" s="204">
        <f t="shared" si="3"/>
        <v>0</v>
      </c>
      <c r="J44" s="114"/>
      <c r="K44" s="205"/>
      <c r="L44" s="219"/>
      <c r="M44" s="206"/>
      <c r="N44" s="217"/>
      <c r="O44" s="218"/>
      <c r="P44" s="219"/>
      <c r="Q44" s="209" t="s">
        <v>295</v>
      </c>
      <c r="R44" s="210">
        <f t="shared" si="7"/>
        <v>0</v>
      </c>
      <c r="S44" s="220"/>
      <c r="T44" s="221"/>
      <c r="U44" s="213">
        <f t="shared" si="4"/>
        <v>0</v>
      </c>
      <c r="V44" s="214"/>
      <c r="W44" s="215">
        <f t="shared" si="5"/>
        <v>0</v>
      </c>
      <c r="X44" s="212"/>
      <c r="Y44" s="156"/>
    </row>
    <row r="45" spans="1:25" s="118" customFormat="1" ht="15.75" thickBot="1" x14ac:dyDescent="0.25">
      <c r="A45" s="156"/>
      <c r="B45" s="223"/>
      <c r="C45" s="224"/>
      <c r="D45" s="224"/>
      <c r="E45" s="225"/>
      <c r="F45" s="225"/>
      <c r="G45" s="226"/>
      <c r="H45" s="227" t="s">
        <v>296</v>
      </c>
      <c r="I45" s="228">
        <f>SUM(I24:I44)</f>
        <v>0</v>
      </c>
      <c r="J45" s="114"/>
      <c r="K45" s="229"/>
      <c r="L45" s="230"/>
      <c r="M45" s="230"/>
      <c r="N45" s="231"/>
      <c r="O45" s="231"/>
      <c r="P45" s="231"/>
      <c r="Q45" s="231"/>
      <c r="R45" s="231"/>
      <c r="S45" s="231"/>
      <c r="T45" s="231"/>
      <c r="U45" s="232" t="s">
        <v>297</v>
      </c>
      <c r="V45" s="233">
        <f>SUM(V24:V44)</f>
        <v>0</v>
      </c>
      <c r="W45" s="231"/>
      <c r="X45" s="233">
        <f>SUM(X24:X44)</f>
        <v>0</v>
      </c>
      <c r="Y45" s="156"/>
    </row>
    <row r="46" spans="1:25" s="118" customFormat="1" ht="15.75" thickTop="1" x14ac:dyDescent="0.2">
      <c r="A46" s="156"/>
      <c r="B46" s="223"/>
      <c r="C46" s="234"/>
      <c r="D46" s="235"/>
      <c r="E46" s="236"/>
      <c r="F46" s="234"/>
      <c r="G46" s="235"/>
      <c r="H46" s="237" t="s">
        <v>298</v>
      </c>
      <c r="I46" s="238"/>
      <c r="J46" s="114"/>
      <c r="K46" s="115"/>
      <c r="L46" s="116"/>
      <c r="M46" s="116"/>
      <c r="N46" s="116"/>
      <c r="O46" s="116"/>
      <c r="P46" s="116"/>
      <c r="Q46" s="116"/>
      <c r="R46" s="116"/>
      <c r="S46" s="116"/>
      <c r="T46" s="117"/>
      <c r="U46" s="117"/>
      <c r="V46" s="117"/>
      <c r="W46" s="117"/>
      <c r="X46" s="117"/>
      <c r="Y46" s="156"/>
    </row>
    <row r="47" spans="1:25" s="118" customFormat="1" ht="15" x14ac:dyDescent="0.2">
      <c r="A47" s="156"/>
      <c r="B47" s="110" t="s">
        <v>238</v>
      </c>
      <c r="C47" s="111"/>
      <c r="D47" s="111"/>
      <c r="E47" s="112" t="s">
        <v>239</v>
      </c>
      <c r="F47" s="113"/>
      <c r="G47" s="113"/>
      <c r="H47" s="112"/>
      <c r="I47" s="112"/>
      <c r="J47" s="114"/>
      <c r="K47" s="110" t="s">
        <v>264</v>
      </c>
      <c r="L47" s="110"/>
      <c r="M47" s="165"/>
      <c r="N47" s="165"/>
      <c r="O47" s="165"/>
      <c r="P47" s="165"/>
      <c r="Q47" s="165"/>
      <c r="R47" s="112" t="s">
        <v>265</v>
      </c>
      <c r="S47" s="110" t="s">
        <v>266</v>
      </c>
      <c r="T47" s="166"/>
      <c r="U47" s="112" t="s">
        <v>265</v>
      </c>
      <c r="V47" s="167" t="s">
        <v>267</v>
      </c>
      <c r="W47" s="112" t="s">
        <v>265</v>
      </c>
      <c r="X47" s="167" t="s">
        <v>267</v>
      </c>
      <c r="Y47" s="156"/>
    </row>
    <row r="48" spans="1:25" s="118" customFormat="1" ht="15" x14ac:dyDescent="0.2">
      <c r="B48" s="128"/>
      <c r="C48" s="239"/>
      <c r="D48" s="239"/>
      <c r="E48" s="239"/>
      <c r="F48" s="239"/>
      <c r="G48" s="239"/>
      <c r="H48" s="239"/>
      <c r="I48" s="239"/>
      <c r="J48" s="240"/>
      <c r="K48" s="240"/>
      <c r="L48" s="241"/>
      <c r="M48" s="241"/>
      <c r="N48" s="241"/>
      <c r="O48" s="241"/>
      <c r="P48" s="241"/>
      <c r="Q48" s="241"/>
      <c r="R48" s="241"/>
      <c r="S48" s="241"/>
    </row>
    <row r="49" spans="2:19" s="118" customFormat="1" ht="15" x14ac:dyDescent="0.2">
      <c r="B49" s="128"/>
      <c r="C49" s="239"/>
      <c r="D49" s="239"/>
      <c r="E49" s="239"/>
      <c r="F49" s="239"/>
      <c r="G49" s="239"/>
      <c r="H49" s="239"/>
      <c r="I49" s="239"/>
      <c r="J49" s="240"/>
      <c r="K49" s="240"/>
      <c r="L49" s="241"/>
      <c r="M49" s="241"/>
      <c r="N49" s="241"/>
      <c r="O49" s="241"/>
      <c r="P49" s="241"/>
      <c r="Q49" s="241"/>
      <c r="R49" s="241"/>
      <c r="S49" s="241"/>
    </row>
    <row r="50" spans="2:19" s="118" customFormat="1" ht="15" x14ac:dyDescent="0.2">
      <c r="B50" s="128"/>
      <c r="C50" s="239"/>
      <c r="D50" s="239"/>
      <c r="E50" s="239"/>
      <c r="F50" s="239"/>
      <c r="G50" s="239"/>
      <c r="H50" s="239"/>
      <c r="I50" s="239"/>
      <c r="J50" s="240"/>
      <c r="K50" s="240"/>
      <c r="L50" s="241"/>
      <c r="M50" s="241"/>
      <c r="N50" s="241"/>
      <c r="O50" s="241"/>
      <c r="P50" s="241"/>
      <c r="Q50" s="241"/>
      <c r="R50" s="241"/>
      <c r="S50" s="241"/>
    </row>
    <row r="51" spans="2:19" s="118" customFormat="1" ht="15" x14ac:dyDescent="0.2">
      <c r="B51" s="128"/>
      <c r="C51" s="239"/>
      <c r="D51" s="239"/>
      <c r="E51" s="239"/>
      <c r="F51" s="239"/>
      <c r="G51" s="239"/>
      <c r="H51" s="239"/>
      <c r="I51" s="239"/>
      <c r="J51" s="240"/>
      <c r="K51" s="240"/>
      <c r="L51" s="241"/>
      <c r="M51" s="241"/>
      <c r="N51" s="241"/>
      <c r="O51" s="241"/>
      <c r="P51" s="241"/>
      <c r="Q51" s="241"/>
      <c r="R51" s="241"/>
      <c r="S51" s="241"/>
    </row>
    <row r="52" spans="2:19" s="118" customFormat="1" ht="15" x14ac:dyDescent="0.2">
      <c r="B52" s="128"/>
      <c r="C52" s="239"/>
      <c r="D52" s="239"/>
      <c r="E52" s="239"/>
      <c r="F52" s="239"/>
      <c r="G52" s="239"/>
      <c r="H52" s="239"/>
      <c r="I52" s="239"/>
      <c r="J52" s="240"/>
      <c r="K52" s="240"/>
      <c r="L52" s="241"/>
      <c r="M52" s="241"/>
      <c r="N52" s="241"/>
      <c r="O52" s="241"/>
      <c r="P52" s="241"/>
      <c r="Q52" s="241"/>
      <c r="R52" s="241"/>
      <c r="S52" s="241"/>
    </row>
    <row r="53" spans="2:19" s="118" customFormat="1" ht="15" x14ac:dyDescent="0.2">
      <c r="B53" s="128"/>
      <c r="C53" s="239"/>
      <c r="D53" s="239"/>
      <c r="E53" s="239"/>
      <c r="F53" s="239"/>
      <c r="G53" s="239"/>
      <c r="H53" s="239"/>
      <c r="I53" s="239"/>
      <c r="J53" s="240"/>
      <c r="K53" s="240"/>
      <c r="L53" s="241"/>
      <c r="M53" s="241"/>
      <c r="N53" s="241"/>
      <c r="O53" s="241"/>
      <c r="P53" s="241"/>
      <c r="Q53" s="241"/>
      <c r="R53" s="241"/>
      <c r="S53" s="241"/>
    </row>
    <row r="54" spans="2:19" s="118" customFormat="1" ht="15" x14ac:dyDescent="0.2">
      <c r="B54" s="128"/>
      <c r="C54" s="239"/>
      <c r="D54" s="239"/>
      <c r="E54" s="239"/>
      <c r="F54" s="239"/>
      <c r="G54" s="239"/>
      <c r="H54" s="239"/>
      <c r="I54" s="239"/>
      <c r="J54" s="240"/>
      <c r="K54" s="240"/>
      <c r="L54" s="241"/>
      <c r="M54" s="241"/>
      <c r="N54" s="241"/>
      <c r="O54" s="241"/>
      <c r="P54" s="241"/>
      <c r="Q54" s="241"/>
      <c r="R54" s="241"/>
      <c r="S54" s="241"/>
    </row>
    <row r="55" spans="2:19" s="118" customFormat="1" ht="15" x14ac:dyDescent="0.2">
      <c r="B55" s="128"/>
      <c r="C55" s="239"/>
      <c r="D55" s="239"/>
      <c r="E55" s="239"/>
      <c r="F55" s="239"/>
      <c r="G55" s="239"/>
      <c r="H55" s="239"/>
      <c r="I55" s="239"/>
      <c r="J55" s="240"/>
      <c r="K55" s="240"/>
      <c r="L55" s="241"/>
      <c r="M55" s="241"/>
      <c r="N55" s="241"/>
      <c r="O55" s="241"/>
      <c r="P55" s="241"/>
      <c r="Q55" s="241"/>
      <c r="R55" s="241"/>
      <c r="S55" s="241"/>
    </row>
    <row r="56" spans="2:19" s="118" customFormat="1" ht="15" x14ac:dyDescent="0.2">
      <c r="B56" s="128"/>
      <c r="C56" s="239"/>
      <c r="D56" s="239"/>
      <c r="E56" s="239"/>
      <c r="F56" s="239"/>
      <c r="G56" s="239"/>
      <c r="H56" s="239"/>
      <c r="I56" s="239"/>
      <c r="J56" s="240"/>
      <c r="K56" s="240"/>
      <c r="L56" s="241"/>
      <c r="M56" s="241"/>
      <c r="N56" s="241"/>
      <c r="O56" s="241"/>
      <c r="P56" s="241"/>
      <c r="Q56" s="241"/>
      <c r="R56" s="241"/>
      <c r="S56" s="241"/>
    </row>
    <row r="57" spans="2:19" s="118" customFormat="1" ht="15" x14ac:dyDescent="0.2">
      <c r="B57" s="128"/>
      <c r="C57" s="239"/>
      <c r="D57" s="239"/>
      <c r="E57" s="239"/>
      <c r="F57" s="239"/>
      <c r="G57" s="239"/>
      <c r="H57" s="239"/>
      <c r="I57" s="239"/>
      <c r="J57" s="240"/>
      <c r="K57" s="240"/>
      <c r="L57" s="241"/>
      <c r="M57" s="241"/>
      <c r="N57" s="241"/>
      <c r="O57" s="241"/>
      <c r="P57" s="241"/>
      <c r="Q57" s="241"/>
      <c r="R57" s="241"/>
      <c r="S57" s="241"/>
    </row>
    <row r="58" spans="2:19" s="118" customFormat="1" ht="15" x14ac:dyDescent="0.2">
      <c r="B58" s="128"/>
      <c r="C58" s="239"/>
      <c r="D58" s="239"/>
      <c r="E58" s="239"/>
      <c r="F58" s="239"/>
      <c r="G58" s="239"/>
      <c r="H58" s="239"/>
      <c r="I58" s="239"/>
      <c r="J58" s="240"/>
      <c r="K58" s="240"/>
      <c r="L58" s="241"/>
      <c r="M58" s="241"/>
      <c r="N58" s="241"/>
      <c r="O58" s="241"/>
      <c r="P58" s="241"/>
      <c r="Q58" s="241"/>
      <c r="R58" s="241"/>
      <c r="S58" s="241"/>
    </row>
    <row r="59" spans="2:19" s="118" customFormat="1" ht="15" x14ac:dyDescent="0.2">
      <c r="B59" s="128"/>
      <c r="C59" s="242"/>
      <c r="D59" s="242"/>
      <c r="E59" s="242"/>
      <c r="F59" s="242"/>
      <c r="G59" s="242"/>
      <c r="H59" s="242"/>
      <c r="I59" s="242"/>
      <c r="J59" s="240"/>
      <c r="K59" s="240"/>
      <c r="L59" s="241"/>
      <c r="M59" s="241"/>
      <c r="N59" s="241"/>
      <c r="O59" s="241"/>
      <c r="P59" s="241"/>
      <c r="Q59" s="241"/>
      <c r="R59" s="241"/>
      <c r="S59" s="241"/>
    </row>
    <row r="60" spans="2:19" s="118" customFormat="1" ht="15.75" x14ac:dyDescent="0.2">
      <c r="B60" s="128"/>
      <c r="C60" s="242"/>
      <c r="D60" s="242"/>
      <c r="E60" s="242"/>
      <c r="F60" s="242"/>
      <c r="G60" s="242"/>
      <c r="H60" s="243"/>
      <c r="I60" s="243"/>
      <c r="J60" s="240"/>
      <c r="K60" s="240"/>
      <c r="L60" s="241"/>
      <c r="M60" s="241"/>
      <c r="N60" s="241"/>
      <c r="O60" s="241"/>
      <c r="P60" s="241"/>
      <c r="Q60" s="241"/>
      <c r="R60" s="241"/>
      <c r="S60" s="241"/>
    </row>
    <row r="61" spans="2:19" s="118" customFormat="1" ht="15" x14ac:dyDescent="0.2">
      <c r="B61" s="128"/>
      <c r="C61" s="128"/>
      <c r="D61" s="128"/>
      <c r="E61" s="128"/>
      <c r="F61" s="128"/>
      <c r="G61" s="128"/>
      <c r="H61" s="128"/>
      <c r="I61" s="128"/>
      <c r="J61" s="240"/>
      <c r="K61" s="240"/>
      <c r="L61" s="241"/>
      <c r="M61" s="241"/>
      <c r="N61" s="241"/>
      <c r="O61" s="241"/>
      <c r="P61" s="241"/>
      <c r="Q61" s="241"/>
      <c r="R61" s="241"/>
      <c r="S61" s="241"/>
    </row>
    <row r="62" spans="2:19" s="118" customFormat="1" ht="15" x14ac:dyDescent="0.2">
      <c r="B62" s="128"/>
      <c r="C62" s="128"/>
      <c r="D62" s="128"/>
      <c r="E62" s="128"/>
      <c r="F62" s="128"/>
      <c r="G62" s="128"/>
      <c r="H62" s="128"/>
      <c r="I62" s="128"/>
      <c r="J62" s="240"/>
      <c r="K62" s="240"/>
      <c r="L62" s="241"/>
      <c r="M62" s="241"/>
      <c r="N62" s="241"/>
      <c r="O62" s="241"/>
      <c r="P62" s="241"/>
      <c r="Q62" s="241"/>
      <c r="R62" s="241"/>
      <c r="S62" s="241"/>
    </row>
    <row r="63" spans="2:19" s="118" customFormat="1" ht="15" x14ac:dyDescent="0.2">
      <c r="B63" s="128"/>
      <c r="C63" s="244"/>
      <c r="D63" s="128"/>
      <c r="E63" s="128"/>
      <c r="F63" s="128"/>
      <c r="G63" s="128"/>
      <c r="H63" s="245"/>
      <c r="I63" s="246"/>
      <c r="J63" s="240"/>
      <c r="K63" s="240"/>
      <c r="L63" s="241"/>
      <c r="M63" s="241"/>
      <c r="N63" s="241"/>
      <c r="O63" s="241"/>
      <c r="P63" s="241"/>
      <c r="Q63" s="241"/>
      <c r="R63" s="241"/>
      <c r="S63" s="241"/>
    </row>
    <row r="64" spans="2:19" s="134" customFormat="1" ht="15" customHeight="1" x14ac:dyDescent="0.4">
      <c r="B64" s="128"/>
      <c r="C64" s="244"/>
      <c r="D64" s="128"/>
      <c r="E64" s="128"/>
      <c r="F64" s="128"/>
      <c r="G64" s="128"/>
      <c r="H64" s="244"/>
      <c r="I64" s="244"/>
      <c r="J64" s="240"/>
      <c r="K64" s="240"/>
      <c r="L64" s="241"/>
      <c r="M64" s="241"/>
      <c r="N64" s="241"/>
      <c r="O64" s="241"/>
      <c r="P64" s="241"/>
      <c r="Q64" s="241"/>
      <c r="R64" s="241"/>
      <c r="S64" s="241"/>
    </row>
    <row r="65" spans="2:19" s="134" customFormat="1" ht="15" customHeight="1" x14ac:dyDescent="0.4">
      <c r="B65" s="128"/>
      <c r="C65" s="244"/>
      <c r="D65" s="128"/>
      <c r="E65" s="128"/>
      <c r="F65" s="128"/>
      <c r="G65" s="128"/>
      <c r="H65" s="245"/>
      <c r="I65" s="246"/>
      <c r="J65" s="240"/>
      <c r="K65" s="240"/>
      <c r="L65" s="241"/>
      <c r="M65" s="241"/>
      <c r="N65" s="241"/>
      <c r="O65" s="241"/>
      <c r="P65" s="241"/>
      <c r="Q65" s="241"/>
      <c r="R65" s="241"/>
      <c r="S65" s="241"/>
    </row>
    <row r="66" spans="2:19" s="118" customFormat="1" ht="15" x14ac:dyDescent="0.2">
      <c r="B66" s="128"/>
      <c r="C66" s="128"/>
      <c r="D66" s="128"/>
      <c r="E66" s="128"/>
      <c r="F66" s="128"/>
      <c r="G66" s="128"/>
      <c r="H66" s="128"/>
      <c r="I66" s="128"/>
      <c r="J66" s="240"/>
      <c r="K66" s="240"/>
      <c r="L66" s="241"/>
      <c r="M66" s="241"/>
      <c r="N66" s="241"/>
      <c r="O66" s="241"/>
      <c r="P66" s="241"/>
      <c r="Q66" s="241"/>
      <c r="R66" s="241"/>
      <c r="S66" s="241"/>
    </row>
    <row r="67" spans="2:19" s="118" customFormat="1" ht="15" customHeight="1" x14ac:dyDescent="0.4">
      <c r="B67" s="247"/>
      <c r="C67" s="248"/>
      <c r="D67" s="249"/>
      <c r="E67" s="249"/>
      <c r="F67" s="249"/>
      <c r="G67" s="249"/>
      <c r="H67" s="249"/>
      <c r="I67" s="249"/>
      <c r="J67" s="240"/>
      <c r="K67" s="240"/>
      <c r="L67" s="241"/>
      <c r="M67" s="241"/>
      <c r="N67" s="241"/>
      <c r="O67" s="241"/>
      <c r="P67" s="241"/>
      <c r="Q67" s="241"/>
      <c r="R67" s="241"/>
      <c r="S67" s="241"/>
    </row>
    <row r="68" spans="2:19" s="118" customFormat="1" ht="15" customHeight="1" x14ac:dyDescent="0.4">
      <c r="B68" s="247"/>
      <c r="C68" s="248"/>
      <c r="D68" s="249"/>
      <c r="E68" s="249"/>
      <c r="F68" s="249"/>
      <c r="G68" s="249"/>
      <c r="H68" s="249"/>
      <c r="I68" s="249"/>
      <c r="J68" s="240"/>
      <c r="K68" s="240"/>
      <c r="L68" s="241"/>
      <c r="M68" s="241"/>
      <c r="N68" s="241"/>
      <c r="O68" s="241"/>
      <c r="P68" s="241"/>
      <c r="Q68" s="241"/>
      <c r="R68" s="241"/>
      <c r="S68" s="241"/>
    </row>
    <row r="69" spans="2:19" s="118" customFormat="1" ht="15" x14ac:dyDescent="0.2">
      <c r="B69" s="128"/>
      <c r="C69" s="128"/>
      <c r="D69" s="128"/>
      <c r="E69" s="128"/>
      <c r="F69" s="128"/>
      <c r="G69" s="128"/>
      <c r="H69" s="128"/>
      <c r="I69" s="128"/>
      <c r="J69" s="240"/>
      <c r="K69" s="240"/>
      <c r="L69" s="241"/>
      <c r="M69" s="241"/>
      <c r="N69" s="241"/>
      <c r="O69" s="241"/>
      <c r="P69" s="241"/>
      <c r="Q69" s="241"/>
      <c r="R69" s="241"/>
      <c r="S69" s="241"/>
    </row>
    <row r="70" spans="2:19" s="118" customFormat="1" ht="15" x14ac:dyDescent="0.2">
      <c r="B70" s="128"/>
      <c r="C70" s="250"/>
      <c r="D70" s="250"/>
      <c r="E70" s="251"/>
      <c r="F70" s="251"/>
      <c r="G70" s="251"/>
      <c r="H70" s="251"/>
      <c r="I70" s="250"/>
      <c r="J70" s="240"/>
      <c r="K70" s="240"/>
      <c r="L70" s="241"/>
      <c r="M70" s="241"/>
      <c r="N70" s="241"/>
      <c r="O70" s="241"/>
      <c r="P70" s="241"/>
      <c r="Q70" s="241"/>
      <c r="R70" s="241"/>
      <c r="S70" s="241"/>
    </row>
    <row r="71" spans="2:19" s="118" customFormat="1" ht="15" x14ac:dyDescent="0.2">
      <c r="B71" s="128"/>
      <c r="C71" s="250"/>
      <c r="D71" s="250"/>
      <c r="E71" s="250"/>
      <c r="F71" s="250"/>
      <c r="G71" s="250"/>
      <c r="H71" s="250"/>
      <c r="I71" s="250"/>
      <c r="J71" s="240"/>
      <c r="K71" s="240"/>
      <c r="L71" s="241"/>
      <c r="M71" s="241"/>
      <c r="N71" s="241"/>
      <c r="O71" s="241"/>
      <c r="P71" s="241"/>
      <c r="Q71" s="241"/>
      <c r="R71" s="241"/>
      <c r="S71" s="241"/>
    </row>
    <row r="72" spans="2:19" s="118" customFormat="1" ht="15" x14ac:dyDescent="0.2">
      <c r="B72" s="128"/>
      <c r="C72" s="242"/>
      <c r="D72" s="242"/>
      <c r="E72" s="242"/>
      <c r="F72" s="242"/>
      <c r="G72" s="242"/>
      <c r="H72" s="242"/>
      <c r="I72" s="242"/>
      <c r="J72" s="240"/>
      <c r="K72" s="240"/>
      <c r="L72" s="241"/>
      <c r="M72" s="241"/>
      <c r="N72" s="241"/>
      <c r="O72" s="241"/>
      <c r="P72" s="241"/>
      <c r="Q72" s="241"/>
      <c r="R72" s="241"/>
      <c r="S72" s="241"/>
    </row>
    <row r="73" spans="2:19" s="118" customFormat="1" ht="15" x14ac:dyDescent="0.2">
      <c r="B73" s="252"/>
      <c r="C73" s="242"/>
      <c r="D73" s="242"/>
      <c r="E73" s="242"/>
      <c r="F73" s="242"/>
      <c r="G73" s="242"/>
      <c r="H73" s="242"/>
      <c r="I73" s="242"/>
      <c r="J73" s="240"/>
      <c r="K73" s="240"/>
      <c r="L73" s="241"/>
      <c r="M73" s="241"/>
      <c r="N73" s="241"/>
      <c r="O73" s="241"/>
      <c r="P73" s="241"/>
      <c r="Q73" s="241"/>
      <c r="R73" s="241"/>
      <c r="S73" s="241"/>
    </row>
    <row r="74" spans="2:19" s="118" customFormat="1" ht="15" x14ac:dyDescent="0.2">
      <c r="B74" s="252"/>
      <c r="C74" s="242"/>
      <c r="D74" s="242"/>
      <c r="E74" s="242"/>
      <c r="F74" s="242"/>
      <c r="G74" s="242"/>
      <c r="H74" s="242"/>
      <c r="I74" s="242"/>
      <c r="J74" s="240"/>
      <c r="K74" s="240"/>
      <c r="L74" s="241"/>
      <c r="M74" s="241"/>
      <c r="N74" s="241"/>
      <c r="O74" s="241"/>
      <c r="P74" s="241"/>
      <c r="Q74" s="241"/>
      <c r="R74" s="241"/>
      <c r="S74" s="241"/>
    </row>
    <row r="75" spans="2:19" s="118" customFormat="1" ht="15" x14ac:dyDescent="0.2">
      <c r="B75" s="128"/>
      <c r="C75" s="242"/>
      <c r="D75" s="242"/>
      <c r="E75" s="242"/>
      <c r="F75" s="242"/>
      <c r="G75" s="242"/>
      <c r="H75" s="242"/>
      <c r="I75" s="242"/>
      <c r="J75" s="240"/>
      <c r="K75" s="240"/>
      <c r="L75" s="241"/>
      <c r="M75" s="241"/>
      <c r="N75" s="241"/>
      <c r="O75" s="241"/>
      <c r="P75" s="241"/>
      <c r="Q75" s="241"/>
      <c r="R75" s="241"/>
      <c r="S75" s="241"/>
    </row>
    <row r="76" spans="2:19" s="118" customFormat="1" ht="15" x14ac:dyDescent="0.2">
      <c r="B76" s="128"/>
      <c r="C76" s="242"/>
      <c r="D76" s="242"/>
      <c r="E76" s="242"/>
      <c r="F76" s="242"/>
      <c r="G76" s="242"/>
      <c r="H76" s="242"/>
      <c r="I76" s="242"/>
      <c r="J76" s="240"/>
      <c r="K76" s="240"/>
      <c r="L76" s="241"/>
      <c r="M76" s="241"/>
      <c r="N76" s="241"/>
      <c r="O76" s="241"/>
      <c r="P76" s="241"/>
      <c r="Q76" s="241"/>
      <c r="R76" s="241"/>
      <c r="S76" s="241"/>
    </row>
    <row r="77" spans="2:19" s="118" customFormat="1" ht="15" x14ac:dyDescent="0.2">
      <c r="B77" s="128"/>
      <c r="C77" s="242"/>
      <c r="D77" s="242"/>
      <c r="E77" s="242"/>
      <c r="F77" s="242"/>
      <c r="G77" s="242"/>
      <c r="H77" s="242"/>
      <c r="I77" s="242"/>
      <c r="J77" s="240"/>
      <c r="K77" s="240"/>
      <c r="L77" s="241"/>
      <c r="M77" s="241"/>
      <c r="N77" s="241"/>
      <c r="O77" s="241"/>
      <c r="P77" s="241"/>
      <c r="Q77" s="241"/>
      <c r="R77" s="241"/>
      <c r="S77" s="241"/>
    </row>
    <row r="78" spans="2:19" s="118" customFormat="1" ht="15" x14ac:dyDescent="0.2">
      <c r="B78" s="128"/>
      <c r="C78" s="242"/>
      <c r="D78" s="242"/>
      <c r="E78" s="242"/>
      <c r="F78" s="242"/>
      <c r="G78" s="242"/>
      <c r="H78" s="242"/>
      <c r="I78" s="242"/>
      <c r="J78" s="240"/>
      <c r="K78" s="240"/>
      <c r="L78" s="241"/>
      <c r="M78" s="241"/>
      <c r="N78" s="241"/>
      <c r="O78" s="241"/>
      <c r="P78" s="241"/>
      <c r="Q78" s="241"/>
      <c r="R78" s="241"/>
      <c r="S78" s="241"/>
    </row>
    <row r="79" spans="2:19" s="118" customFormat="1" ht="15" x14ac:dyDescent="0.2">
      <c r="B79" s="128"/>
      <c r="C79" s="242"/>
      <c r="D79" s="242"/>
      <c r="E79" s="242"/>
      <c r="F79" s="242"/>
      <c r="G79" s="242"/>
      <c r="H79" s="242"/>
      <c r="I79" s="242"/>
      <c r="J79" s="240"/>
      <c r="K79" s="240"/>
      <c r="L79" s="241"/>
      <c r="M79" s="241"/>
      <c r="N79" s="241"/>
      <c r="O79" s="241"/>
      <c r="P79" s="241"/>
      <c r="Q79" s="241"/>
      <c r="R79" s="241"/>
      <c r="S79" s="241"/>
    </row>
    <row r="80" spans="2:19" s="118" customFormat="1" ht="15" x14ac:dyDescent="0.2">
      <c r="B80" s="128"/>
      <c r="C80" s="242"/>
      <c r="D80" s="242"/>
      <c r="E80" s="242"/>
      <c r="F80" s="242"/>
      <c r="G80" s="242"/>
      <c r="H80" s="242"/>
      <c r="I80" s="242"/>
      <c r="J80" s="240"/>
      <c r="K80" s="240"/>
      <c r="L80" s="241"/>
      <c r="M80" s="241"/>
      <c r="N80" s="241"/>
      <c r="O80" s="241"/>
      <c r="P80" s="241"/>
      <c r="Q80" s="241"/>
      <c r="R80" s="241"/>
      <c r="S80" s="241"/>
    </row>
    <row r="81" spans="2:19" s="118" customFormat="1" ht="15" x14ac:dyDescent="0.2">
      <c r="B81" s="128"/>
      <c r="C81" s="242"/>
      <c r="D81" s="242"/>
      <c r="E81" s="242"/>
      <c r="F81" s="242"/>
      <c r="G81" s="242"/>
      <c r="H81" s="242"/>
      <c r="I81" s="242"/>
      <c r="J81" s="240"/>
      <c r="K81" s="240"/>
      <c r="L81" s="241"/>
      <c r="M81" s="241"/>
      <c r="N81" s="241"/>
      <c r="O81" s="241"/>
      <c r="P81" s="241"/>
      <c r="Q81" s="241"/>
      <c r="R81" s="241"/>
      <c r="S81" s="241"/>
    </row>
    <row r="82" spans="2:19" s="118" customFormat="1" ht="15" x14ac:dyDescent="0.2">
      <c r="B82" s="128"/>
      <c r="C82" s="242"/>
      <c r="D82" s="242"/>
      <c r="E82" s="242"/>
      <c r="F82" s="242"/>
      <c r="G82" s="242"/>
      <c r="H82" s="242"/>
      <c r="I82" s="242"/>
      <c r="J82" s="240"/>
      <c r="K82" s="240"/>
      <c r="L82" s="241"/>
      <c r="M82" s="241"/>
      <c r="N82" s="241"/>
      <c r="O82" s="241"/>
      <c r="P82" s="241"/>
      <c r="Q82" s="241"/>
      <c r="R82" s="241"/>
      <c r="S82" s="241"/>
    </row>
    <row r="83" spans="2:19" s="118" customFormat="1" ht="15" x14ac:dyDescent="0.2">
      <c r="B83" s="128"/>
      <c r="C83" s="242"/>
      <c r="D83" s="242"/>
      <c r="E83" s="242"/>
      <c r="F83" s="242"/>
      <c r="G83" s="242"/>
      <c r="H83" s="242"/>
      <c r="I83" s="242"/>
      <c r="J83" s="240"/>
      <c r="K83" s="240"/>
      <c r="L83" s="241"/>
      <c r="M83" s="241"/>
      <c r="N83" s="241"/>
      <c r="O83" s="241"/>
      <c r="P83" s="241"/>
      <c r="Q83" s="241"/>
      <c r="R83" s="241"/>
      <c r="S83" s="241"/>
    </row>
    <row r="84" spans="2:19" s="118" customFormat="1" ht="15" x14ac:dyDescent="0.2">
      <c r="B84" s="128"/>
      <c r="C84" s="242"/>
      <c r="D84" s="242"/>
      <c r="E84" s="242"/>
      <c r="F84" s="242"/>
      <c r="G84" s="242"/>
      <c r="H84" s="242"/>
      <c r="I84" s="242"/>
      <c r="J84" s="240"/>
      <c r="K84" s="240"/>
      <c r="L84" s="241"/>
      <c r="M84" s="241"/>
      <c r="N84" s="241"/>
      <c r="O84" s="241"/>
      <c r="P84" s="241"/>
      <c r="Q84" s="241"/>
      <c r="R84" s="241"/>
      <c r="S84" s="241"/>
    </row>
    <row r="85" spans="2:19" s="118" customFormat="1" ht="15" x14ac:dyDescent="0.2">
      <c r="B85" s="128"/>
      <c r="C85" s="242"/>
      <c r="D85" s="242"/>
      <c r="E85" s="242"/>
      <c r="F85" s="242"/>
      <c r="G85" s="242"/>
      <c r="H85" s="242"/>
      <c r="I85" s="242"/>
      <c r="J85" s="240"/>
      <c r="K85" s="240"/>
      <c r="L85" s="241"/>
      <c r="M85" s="241"/>
      <c r="N85" s="241"/>
      <c r="O85" s="241"/>
      <c r="P85" s="241"/>
      <c r="Q85" s="241"/>
      <c r="R85" s="241"/>
      <c r="S85" s="241"/>
    </row>
    <row r="86" spans="2:19" s="118" customFormat="1" ht="15" x14ac:dyDescent="0.2">
      <c r="B86" s="128"/>
      <c r="C86" s="242"/>
      <c r="D86" s="242"/>
      <c r="E86" s="242"/>
      <c r="F86" s="242"/>
      <c r="G86" s="242"/>
      <c r="H86" s="242"/>
      <c r="I86" s="242"/>
      <c r="J86" s="240"/>
      <c r="K86" s="240"/>
      <c r="L86" s="241"/>
      <c r="M86" s="241"/>
      <c r="N86" s="241"/>
      <c r="O86" s="241"/>
      <c r="P86" s="241"/>
      <c r="Q86" s="241"/>
      <c r="R86" s="241"/>
      <c r="S86" s="241"/>
    </row>
    <row r="87" spans="2:19" s="118" customFormat="1" ht="15" x14ac:dyDescent="0.2">
      <c r="B87" s="128"/>
      <c r="C87" s="242"/>
      <c r="D87" s="242"/>
      <c r="E87" s="242"/>
      <c r="F87" s="242"/>
      <c r="G87" s="242"/>
      <c r="H87" s="242"/>
      <c r="I87" s="242"/>
      <c r="J87" s="240"/>
      <c r="K87" s="240"/>
      <c r="L87" s="241"/>
      <c r="M87" s="241"/>
      <c r="N87" s="241"/>
      <c r="O87" s="241"/>
      <c r="P87" s="241"/>
      <c r="Q87" s="241"/>
      <c r="R87" s="241"/>
      <c r="S87" s="241"/>
    </row>
    <row r="88" spans="2:19" s="118" customFormat="1" ht="15" x14ac:dyDescent="0.2">
      <c r="B88" s="128"/>
      <c r="C88" s="242"/>
      <c r="D88" s="242"/>
      <c r="E88" s="242"/>
      <c r="F88" s="242"/>
      <c r="G88" s="242"/>
      <c r="H88" s="242"/>
      <c r="I88" s="242"/>
      <c r="J88" s="240"/>
      <c r="K88" s="240"/>
      <c r="L88" s="241"/>
      <c r="M88" s="241"/>
      <c r="N88" s="241"/>
      <c r="O88" s="241"/>
      <c r="P88" s="241"/>
      <c r="Q88" s="241"/>
      <c r="R88" s="241"/>
      <c r="S88" s="241"/>
    </row>
    <row r="89" spans="2:19" s="118" customFormat="1" ht="15" x14ac:dyDescent="0.2">
      <c r="B89" s="128"/>
      <c r="C89" s="242"/>
      <c r="D89" s="242"/>
      <c r="E89" s="242"/>
      <c r="F89" s="242"/>
      <c r="G89" s="242"/>
      <c r="H89" s="242"/>
      <c r="I89" s="242"/>
      <c r="J89" s="240"/>
      <c r="K89" s="240"/>
      <c r="L89" s="241"/>
      <c r="M89" s="241"/>
      <c r="N89" s="241"/>
      <c r="O89" s="241"/>
      <c r="P89" s="241"/>
      <c r="Q89" s="241"/>
      <c r="R89" s="241"/>
      <c r="S89" s="241"/>
    </row>
    <row r="90" spans="2:19" s="118" customFormat="1" ht="15" x14ac:dyDescent="0.2">
      <c r="B90" s="128"/>
      <c r="C90" s="242"/>
      <c r="D90" s="242"/>
      <c r="E90" s="242"/>
      <c r="F90" s="242"/>
      <c r="G90" s="242"/>
      <c r="H90" s="242"/>
      <c r="I90" s="242"/>
      <c r="J90" s="240"/>
      <c r="K90" s="240"/>
      <c r="L90" s="241"/>
      <c r="M90" s="241"/>
      <c r="N90" s="241"/>
      <c r="O90" s="241"/>
      <c r="P90" s="241"/>
      <c r="Q90" s="241"/>
      <c r="R90" s="241"/>
      <c r="S90" s="241"/>
    </row>
    <row r="91" spans="2:19" s="118" customFormat="1" ht="15" x14ac:dyDescent="0.2">
      <c r="B91" s="128"/>
      <c r="C91" s="242"/>
      <c r="D91" s="242"/>
      <c r="E91" s="242"/>
      <c r="F91" s="242"/>
      <c r="G91" s="242"/>
      <c r="H91" s="242"/>
      <c r="I91" s="242"/>
      <c r="J91" s="240"/>
      <c r="K91" s="240"/>
      <c r="L91" s="241"/>
      <c r="M91" s="241"/>
      <c r="N91" s="241"/>
      <c r="O91" s="241"/>
      <c r="P91" s="241"/>
      <c r="Q91" s="241"/>
      <c r="R91" s="241"/>
      <c r="S91" s="241"/>
    </row>
    <row r="92" spans="2:19" s="118" customFormat="1" ht="15" x14ac:dyDescent="0.2">
      <c r="B92" s="128"/>
      <c r="C92" s="242"/>
      <c r="D92" s="242"/>
      <c r="E92" s="242"/>
      <c r="F92" s="242"/>
      <c r="G92" s="242"/>
      <c r="H92" s="242"/>
      <c r="I92" s="242"/>
      <c r="J92" s="240"/>
      <c r="K92" s="240"/>
      <c r="L92" s="241"/>
      <c r="M92" s="241"/>
      <c r="N92" s="241"/>
      <c r="O92" s="241"/>
      <c r="P92" s="241"/>
      <c r="Q92" s="241"/>
      <c r="R92" s="241"/>
      <c r="S92" s="241"/>
    </row>
    <row r="93" spans="2:19" s="118" customFormat="1" ht="15" x14ac:dyDescent="0.2">
      <c r="B93" s="128"/>
      <c r="C93" s="242"/>
      <c r="D93" s="242"/>
      <c r="E93" s="242"/>
      <c r="F93" s="242"/>
      <c r="G93" s="242"/>
      <c r="H93" s="242"/>
      <c r="I93" s="242"/>
      <c r="J93" s="240"/>
      <c r="K93" s="240"/>
      <c r="L93" s="241"/>
      <c r="M93" s="241"/>
      <c r="N93" s="241"/>
      <c r="O93" s="241"/>
      <c r="P93" s="241"/>
      <c r="Q93" s="241"/>
      <c r="R93" s="241"/>
      <c r="S93" s="241"/>
    </row>
    <row r="94" spans="2:19" s="118" customFormat="1" ht="15" x14ac:dyDescent="0.2">
      <c r="B94" s="128"/>
      <c r="C94" s="242"/>
      <c r="D94" s="242"/>
      <c r="E94" s="242"/>
      <c r="F94" s="242"/>
      <c r="G94" s="242"/>
      <c r="H94" s="242"/>
      <c r="I94" s="242"/>
      <c r="J94" s="240"/>
      <c r="K94" s="240"/>
      <c r="L94" s="241"/>
      <c r="M94" s="241"/>
      <c r="N94" s="241"/>
      <c r="O94" s="241"/>
      <c r="P94" s="241"/>
      <c r="Q94" s="241"/>
      <c r="R94" s="241"/>
      <c r="S94" s="241"/>
    </row>
    <row r="95" spans="2:19" s="118" customFormat="1" ht="15" x14ac:dyDescent="0.2">
      <c r="B95" s="128"/>
      <c r="C95" s="242"/>
      <c r="D95" s="242"/>
      <c r="E95" s="242"/>
      <c r="F95" s="242"/>
      <c r="G95" s="242"/>
      <c r="H95" s="242"/>
      <c r="I95" s="242"/>
      <c r="J95" s="240"/>
      <c r="K95" s="240"/>
      <c r="L95" s="241"/>
      <c r="M95" s="241"/>
      <c r="N95" s="241"/>
      <c r="O95" s="241"/>
      <c r="P95" s="241"/>
      <c r="Q95" s="241"/>
      <c r="R95" s="241"/>
      <c r="S95" s="241"/>
    </row>
    <row r="96" spans="2:19" s="118" customFormat="1" ht="15" x14ac:dyDescent="0.2">
      <c r="B96" s="128"/>
      <c r="C96" s="242"/>
      <c r="D96" s="242"/>
      <c r="E96" s="242"/>
      <c r="F96" s="242"/>
      <c r="G96" s="242"/>
      <c r="H96" s="242"/>
      <c r="I96" s="242"/>
      <c r="J96" s="240"/>
      <c r="K96" s="240"/>
      <c r="L96" s="241"/>
      <c r="M96" s="241"/>
      <c r="N96" s="241"/>
      <c r="O96" s="241"/>
      <c r="P96" s="241"/>
      <c r="Q96" s="241"/>
      <c r="R96" s="241"/>
      <c r="S96" s="241"/>
    </row>
    <row r="97" spans="2:19" s="118" customFormat="1" ht="15" x14ac:dyDescent="0.2">
      <c r="B97" s="128"/>
      <c r="C97" s="242"/>
      <c r="D97" s="242"/>
      <c r="E97" s="242"/>
      <c r="F97" s="242"/>
      <c r="G97" s="242"/>
      <c r="H97" s="242"/>
      <c r="I97" s="242"/>
      <c r="J97" s="240"/>
      <c r="K97" s="240"/>
      <c r="L97" s="241"/>
      <c r="M97" s="241"/>
      <c r="N97" s="241"/>
      <c r="O97" s="241"/>
      <c r="P97" s="241"/>
      <c r="Q97" s="241"/>
      <c r="R97" s="241"/>
      <c r="S97" s="241"/>
    </row>
    <row r="98" spans="2:19" s="118" customFormat="1" ht="15" x14ac:dyDescent="0.2">
      <c r="B98" s="128"/>
      <c r="C98" s="242"/>
      <c r="D98" s="242"/>
      <c r="E98" s="242"/>
      <c r="F98" s="242"/>
      <c r="G98" s="242"/>
      <c r="H98" s="242"/>
      <c r="I98" s="242"/>
      <c r="J98" s="240"/>
      <c r="K98" s="240"/>
      <c r="L98" s="241"/>
      <c r="M98" s="241"/>
      <c r="N98" s="241"/>
      <c r="O98" s="241"/>
      <c r="P98" s="241"/>
      <c r="Q98" s="241"/>
      <c r="R98" s="241"/>
      <c r="S98" s="241"/>
    </row>
    <row r="99" spans="2:19" s="118" customFormat="1" ht="15" x14ac:dyDescent="0.2">
      <c r="B99" s="128"/>
      <c r="C99" s="242"/>
      <c r="D99" s="242"/>
      <c r="E99" s="242"/>
      <c r="F99" s="242"/>
      <c r="G99" s="242"/>
      <c r="H99" s="242"/>
      <c r="I99" s="242"/>
      <c r="J99" s="240"/>
      <c r="K99" s="240"/>
      <c r="L99" s="241"/>
      <c r="M99" s="241"/>
      <c r="N99" s="241"/>
      <c r="O99" s="241"/>
      <c r="P99" s="241"/>
      <c r="Q99" s="241"/>
      <c r="R99" s="241"/>
      <c r="S99" s="241"/>
    </row>
    <row r="100" spans="2:19" s="118" customFormat="1" ht="15" x14ac:dyDescent="0.2">
      <c r="B100" s="128"/>
      <c r="C100" s="242"/>
      <c r="D100" s="242"/>
      <c r="E100" s="242"/>
      <c r="F100" s="242"/>
      <c r="G100" s="242"/>
      <c r="H100" s="242"/>
      <c r="I100" s="242"/>
      <c r="J100" s="240"/>
      <c r="K100" s="240"/>
      <c r="L100" s="241"/>
      <c r="M100" s="241"/>
      <c r="N100" s="241"/>
      <c r="O100" s="241"/>
      <c r="P100" s="241"/>
      <c r="Q100" s="241"/>
      <c r="R100" s="241"/>
      <c r="S100" s="241"/>
    </row>
    <row r="101" spans="2:19" s="118" customFormat="1" ht="15" x14ac:dyDescent="0.2">
      <c r="B101" s="128"/>
      <c r="C101" s="242"/>
      <c r="D101" s="242"/>
      <c r="E101" s="242"/>
      <c r="F101" s="242"/>
      <c r="G101" s="242"/>
      <c r="H101" s="242"/>
      <c r="I101" s="242"/>
      <c r="J101" s="240"/>
      <c r="K101" s="240"/>
      <c r="L101" s="241"/>
      <c r="M101" s="241"/>
      <c r="N101" s="241"/>
      <c r="O101" s="241"/>
      <c r="P101" s="241"/>
      <c r="Q101" s="241"/>
      <c r="R101" s="241"/>
      <c r="S101" s="241"/>
    </row>
    <row r="102" spans="2:19" s="118" customFormat="1" ht="15" x14ac:dyDescent="0.2">
      <c r="B102" s="128"/>
      <c r="C102" s="242"/>
      <c r="D102" s="242"/>
      <c r="E102" s="242"/>
      <c r="F102" s="242"/>
      <c r="G102" s="242"/>
      <c r="H102" s="242"/>
      <c r="I102" s="242"/>
      <c r="J102" s="240"/>
      <c r="K102" s="240"/>
      <c r="L102" s="241"/>
      <c r="M102" s="241"/>
      <c r="N102" s="241"/>
      <c r="O102" s="241"/>
      <c r="P102" s="241"/>
      <c r="Q102" s="241"/>
      <c r="R102" s="241"/>
      <c r="S102" s="241"/>
    </row>
    <row r="103" spans="2:19" s="118" customFormat="1" ht="15" x14ac:dyDescent="0.2">
      <c r="B103" s="128"/>
      <c r="C103" s="242"/>
      <c r="D103" s="242"/>
      <c r="E103" s="242"/>
      <c r="F103" s="242"/>
      <c r="G103" s="242"/>
      <c r="H103" s="242"/>
      <c r="I103" s="242"/>
      <c r="J103" s="240"/>
      <c r="K103" s="240"/>
      <c r="L103" s="241"/>
      <c r="M103" s="241"/>
      <c r="N103" s="241"/>
      <c r="O103" s="241"/>
      <c r="P103" s="241"/>
      <c r="Q103" s="241"/>
      <c r="R103" s="241"/>
      <c r="S103" s="241"/>
    </row>
    <row r="104" spans="2:19" s="118" customFormat="1" ht="15" x14ac:dyDescent="0.2">
      <c r="B104" s="128"/>
      <c r="C104" s="242"/>
      <c r="D104" s="242"/>
      <c r="E104" s="242"/>
      <c r="F104" s="242"/>
      <c r="G104" s="242"/>
      <c r="H104" s="242"/>
      <c r="I104" s="242"/>
      <c r="J104" s="240"/>
      <c r="K104" s="240"/>
      <c r="L104" s="241"/>
      <c r="M104" s="241"/>
      <c r="N104" s="241"/>
      <c r="O104" s="241"/>
      <c r="P104" s="241"/>
      <c r="Q104" s="241"/>
      <c r="R104" s="241"/>
      <c r="S104" s="241"/>
    </row>
    <row r="105" spans="2:19" s="118" customFormat="1" ht="15" x14ac:dyDescent="0.2">
      <c r="B105" s="128"/>
      <c r="C105" s="242"/>
      <c r="D105" s="242"/>
      <c r="E105" s="242"/>
      <c r="F105" s="242"/>
      <c r="G105" s="242"/>
      <c r="H105" s="242"/>
      <c r="I105" s="242"/>
      <c r="J105" s="240"/>
      <c r="K105" s="240"/>
      <c r="L105" s="241"/>
      <c r="M105" s="241"/>
      <c r="N105" s="241"/>
      <c r="O105" s="241"/>
      <c r="P105" s="241"/>
      <c r="Q105" s="241"/>
      <c r="R105" s="241"/>
      <c r="S105" s="241"/>
    </row>
    <row r="106" spans="2:19" s="118" customFormat="1" ht="15" x14ac:dyDescent="0.2">
      <c r="B106" s="128"/>
      <c r="C106" s="242"/>
      <c r="D106" s="242"/>
      <c r="E106" s="242"/>
      <c r="F106" s="242"/>
      <c r="G106" s="242"/>
      <c r="H106" s="242"/>
      <c r="I106" s="242"/>
      <c r="J106" s="240"/>
      <c r="K106" s="240"/>
      <c r="L106" s="241"/>
      <c r="M106" s="241"/>
      <c r="N106" s="241"/>
      <c r="O106" s="241"/>
      <c r="P106" s="241"/>
      <c r="Q106" s="241"/>
      <c r="R106" s="241"/>
      <c r="S106" s="241"/>
    </row>
    <row r="107" spans="2:19" s="118" customFormat="1" ht="15" x14ac:dyDescent="0.2">
      <c r="B107" s="128"/>
      <c r="C107" s="242"/>
      <c r="D107" s="242"/>
      <c r="E107" s="242"/>
      <c r="F107" s="242"/>
      <c r="G107" s="242"/>
      <c r="H107" s="242"/>
      <c r="I107" s="242"/>
      <c r="J107" s="240"/>
      <c r="K107" s="240"/>
      <c r="L107" s="241"/>
      <c r="M107" s="241"/>
      <c r="N107" s="241"/>
      <c r="O107" s="241"/>
      <c r="P107" s="241"/>
      <c r="Q107" s="241"/>
      <c r="R107" s="241"/>
      <c r="S107" s="241"/>
    </row>
    <row r="108" spans="2:19" s="118" customFormat="1" ht="15" x14ac:dyDescent="0.2">
      <c r="B108" s="128"/>
      <c r="C108" s="242"/>
      <c r="D108" s="242"/>
      <c r="E108" s="242"/>
      <c r="F108" s="242"/>
      <c r="G108" s="242"/>
      <c r="H108" s="242"/>
      <c r="I108" s="242"/>
      <c r="J108" s="240"/>
      <c r="K108" s="240"/>
      <c r="L108" s="241"/>
      <c r="M108" s="241"/>
      <c r="N108" s="241"/>
      <c r="O108" s="241"/>
      <c r="P108" s="241"/>
      <c r="Q108" s="241"/>
      <c r="R108" s="241"/>
      <c r="S108" s="241"/>
    </row>
    <row r="109" spans="2:19" s="118" customFormat="1" ht="15" x14ac:dyDescent="0.2">
      <c r="B109" s="128"/>
      <c r="C109" s="128"/>
      <c r="D109" s="128"/>
      <c r="E109" s="128"/>
      <c r="F109" s="128"/>
      <c r="G109" s="128"/>
      <c r="H109" s="128"/>
      <c r="I109" s="128"/>
      <c r="J109" s="240"/>
      <c r="K109" s="240"/>
      <c r="L109" s="241"/>
      <c r="M109" s="241"/>
      <c r="N109" s="241"/>
      <c r="O109" s="241"/>
      <c r="P109" s="241"/>
      <c r="Q109" s="241"/>
      <c r="R109" s="241"/>
      <c r="S109" s="241"/>
    </row>
    <row r="110" spans="2:19" s="118" customFormat="1" ht="15" x14ac:dyDescent="0.2">
      <c r="B110" s="128"/>
      <c r="C110" s="128"/>
      <c r="D110" s="128"/>
      <c r="E110" s="128"/>
      <c r="F110" s="128"/>
      <c r="G110" s="128"/>
      <c r="H110" s="128"/>
      <c r="I110" s="128"/>
      <c r="J110" s="240"/>
      <c r="K110" s="240"/>
      <c r="L110" s="241"/>
      <c r="M110" s="241"/>
      <c r="N110" s="241"/>
      <c r="O110" s="241"/>
      <c r="P110" s="241"/>
      <c r="Q110" s="241"/>
      <c r="R110" s="241"/>
      <c r="S110" s="241"/>
    </row>
    <row r="111" spans="2:19" s="118" customFormat="1" ht="15" x14ac:dyDescent="0.2">
      <c r="B111" s="128"/>
      <c r="C111" s="244"/>
      <c r="D111" s="128"/>
      <c r="E111" s="128"/>
      <c r="F111" s="128"/>
      <c r="G111" s="128"/>
      <c r="H111" s="244"/>
      <c r="I111" s="128"/>
      <c r="J111" s="240"/>
      <c r="K111" s="240"/>
      <c r="L111" s="241"/>
      <c r="M111" s="241"/>
      <c r="N111" s="241"/>
      <c r="O111" s="241"/>
      <c r="P111" s="241"/>
      <c r="Q111" s="241"/>
      <c r="R111" s="241"/>
      <c r="S111" s="241"/>
    </row>
    <row r="112" spans="2:19" s="118" customFormat="1" ht="15" x14ac:dyDescent="0.2">
      <c r="B112" s="128"/>
      <c r="C112" s="244"/>
      <c r="D112" s="128"/>
      <c r="E112" s="128"/>
      <c r="F112" s="128"/>
      <c r="G112" s="128"/>
      <c r="H112" s="128"/>
      <c r="I112" s="128"/>
      <c r="J112" s="240"/>
      <c r="K112" s="240"/>
      <c r="L112" s="241"/>
      <c r="M112" s="241"/>
      <c r="N112" s="241"/>
      <c r="O112" s="241"/>
      <c r="P112" s="241"/>
      <c r="Q112" s="241"/>
      <c r="R112" s="241"/>
      <c r="S112" s="241"/>
    </row>
    <row r="113" spans="2:19" s="118" customFormat="1" ht="15" x14ac:dyDescent="0.2">
      <c r="B113" s="128"/>
      <c r="C113" s="244"/>
      <c r="D113" s="128"/>
      <c r="E113" s="128"/>
      <c r="F113" s="128"/>
      <c r="G113" s="128"/>
      <c r="H113" s="245"/>
      <c r="I113" s="253"/>
      <c r="J113" s="240"/>
      <c r="K113" s="240"/>
      <c r="L113" s="241"/>
      <c r="M113" s="241"/>
      <c r="N113" s="241"/>
      <c r="O113" s="241"/>
      <c r="P113" s="241"/>
      <c r="Q113" s="241"/>
      <c r="R113" s="241"/>
      <c r="S113" s="241"/>
    </row>
    <row r="114" spans="2:19" s="118" customFormat="1" ht="15" x14ac:dyDescent="0.2">
      <c r="B114" s="128"/>
      <c r="C114" s="128"/>
      <c r="D114" s="128"/>
      <c r="E114" s="128"/>
      <c r="F114" s="128"/>
      <c r="G114" s="128"/>
      <c r="H114" s="128"/>
      <c r="I114" s="128"/>
      <c r="J114" s="240"/>
      <c r="K114" s="240"/>
      <c r="L114" s="241"/>
      <c r="M114" s="241"/>
      <c r="N114" s="241"/>
      <c r="O114" s="241"/>
      <c r="P114" s="241"/>
      <c r="Q114" s="241"/>
      <c r="R114" s="241"/>
      <c r="S114" s="241"/>
    </row>
    <row r="115" spans="2:19" s="118" customFormat="1" ht="15" customHeight="1" x14ac:dyDescent="0.4">
      <c r="B115" s="247"/>
      <c r="C115" s="248"/>
      <c r="D115" s="249"/>
      <c r="E115" s="249"/>
      <c r="F115" s="249"/>
      <c r="G115" s="249"/>
      <c r="H115" s="249"/>
      <c r="I115" s="249"/>
      <c r="J115" s="240"/>
      <c r="K115" s="240"/>
      <c r="L115" s="241"/>
      <c r="M115" s="241"/>
      <c r="N115" s="241"/>
      <c r="O115" s="241"/>
      <c r="P115" s="241"/>
      <c r="Q115" s="241"/>
      <c r="R115" s="241"/>
      <c r="S115" s="241"/>
    </row>
    <row r="116" spans="2:19" s="118" customFormat="1" ht="15" customHeight="1" x14ac:dyDescent="0.4">
      <c r="B116" s="247"/>
      <c r="C116" s="248"/>
      <c r="D116" s="249"/>
      <c r="E116" s="249"/>
      <c r="F116" s="249"/>
      <c r="G116" s="249"/>
      <c r="H116" s="249"/>
      <c r="I116" s="249"/>
      <c r="J116" s="240"/>
      <c r="K116" s="240"/>
      <c r="L116" s="241"/>
      <c r="M116" s="241"/>
      <c r="N116" s="241"/>
      <c r="O116" s="241"/>
      <c r="P116" s="241"/>
      <c r="Q116" s="241"/>
      <c r="R116" s="241"/>
      <c r="S116" s="241"/>
    </row>
    <row r="117" spans="2:19" s="118" customFormat="1" ht="15" x14ac:dyDescent="0.2">
      <c r="B117" s="128"/>
      <c r="C117" s="128"/>
      <c r="D117" s="128"/>
      <c r="E117" s="128"/>
      <c r="F117" s="128"/>
      <c r="G117" s="128"/>
      <c r="H117" s="128"/>
      <c r="I117" s="128"/>
      <c r="J117" s="240"/>
      <c r="K117" s="240"/>
      <c r="L117" s="241"/>
      <c r="M117" s="241"/>
      <c r="N117" s="241"/>
      <c r="O117" s="241"/>
      <c r="P117" s="241"/>
      <c r="Q117" s="241"/>
      <c r="R117" s="241"/>
      <c r="S117" s="241"/>
    </row>
    <row r="118" spans="2:19" s="118" customFormat="1" ht="15" x14ac:dyDescent="0.2">
      <c r="B118" s="128"/>
      <c r="C118" s="128"/>
      <c r="D118" s="128"/>
      <c r="E118" s="128"/>
      <c r="F118" s="128"/>
      <c r="G118" s="128"/>
      <c r="H118" s="128"/>
      <c r="I118" s="128"/>
      <c r="J118" s="240"/>
      <c r="K118" s="240"/>
      <c r="L118" s="241"/>
      <c r="M118" s="241"/>
      <c r="N118" s="241"/>
      <c r="O118" s="241"/>
      <c r="P118" s="241"/>
      <c r="Q118" s="241"/>
      <c r="R118" s="241"/>
      <c r="S118" s="241"/>
    </row>
    <row r="119" spans="2:19" s="118" customFormat="1" ht="15" x14ac:dyDescent="0.2">
      <c r="B119" s="128"/>
      <c r="C119" s="128"/>
      <c r="D119" s="254"/>
      <c r="E119" s="128"/>
      <c r="F119" s="255"/>
      <c r="G119" s="128"/>
      <c r="H119" s="256"/>
      <c r="I119" s="256"/>
      <c r="J119" s="240"/>
      <c r="K119" s="240"/>
      <c r="L119" s="241"/>
      <c r="M119" s="241"/>
      <c r="N119" s="241"/>
      <c r="O119" s="241"/>
      <c r="P119" s="241"/>
      <c r="Q119" s="241"/>
      <c r="R119" s="241"/>
      <c r="S119" s="241"/>
    </row>
    <row r="120" spans="2:19" s="118" customFormat="1" ht="15" x14ac:dyDescent="0.2">
      <c r="B120" s="128"/>
      <c r="C120" s="128"/>
      <c r="D120" s="257"/>
      <c r="E120" s="128"/>
      <c r="F120" s="128"/>
      <c r="G120" s="128"/>
      <c r="H120" s="128"/>
      <c r="I120" s="128"/>
      <c r="J120" s="240"/>
      <c r="K120" s="240"/>
      <c r="L120" s="241"/>
      <c r="M120" s="241"/>
      <c r="N120" s="241"/>
      <c r="O120" s="241"/>
      <c r="P120" s="241"/>
      <c r="Q120" s="241"/>
      <c r="R120" s="241"/>
      <c r="S120" s="241"/>
    </row>
    <row r="121" spans="2:19" s="118" customFormat="1" ht="15" x14ac:dyDescent="0.2">
      <c r="B121" s="252"/>
      <c r="C121" s="252"/>
      <c r="D121" s="258"/>
      <c r="E121" s="252"/>
      <c r="F121" s="252"/>
      <c r="G121" s="252"/>
      <c r="H121" s="252"/>
      <c r="I121" s="252"/>
      <c r="J121" s="240"/>
      <c r="K121" s="240"/>
      <c r="L121" s="241"/>
      <c r="M121" s="241"/>
      <c r="N121" s="241"/>
      <c r="O121" s="241"/>
      <c r="P121" s="241"/>
      <c r="Q121" s="241"/>
      <c r="R121" s="241"/>
      <c r="S121" s="241"/>
    </row>
    <row r="122" spans="2:19" s="118" customFormat="1" ht="15" x14ac:dyDescent="0.2">
      <c r="B122" s="252"/>
      <c r="C122" s="252"/>
      <c r="D122" s="258"/>
      <c r="E122" s="252"/>
      <c r="F122" s="252"/>
      <c r="G122" s="252"/>
      <c r="H122" s="252"/>
      <c r="I122" s="252"/>
      <c r="J122" s="240"/>
      <c r="K122" s="240"/>
      <c r="L122" s="241"/>
      <c r="M122" s="241"/>
      <c r="N122" s="241"/>
      <c r="O122" s="241"/>
      <c r="P122" s="241"/>
      <c r="Q122" s="241"/>
      <c r="R122" s="241"/>
      <c r="S122" s="241"/>
    </row>
    <row r="123" spans="2:19" s="118" customFormat="1" ht="15" x14ac:dyDescent="0.2">
      <c r="B123" s="128"/>
      <c r="C123" s="128"/>
      <c r="D123" s="128"/>
      <c r="E123" s="128"/>
      <c r="F123" s="128"/>
      <c r="G123" s="128"/>
      <c r="H123" s="128"/>
      <c r="I123" s="128"/>
      <c r="J123" s="240"/>
      <c r="K123" s="240"/>
      <c r="L123" s="241"/>
      <c r="M123" s="241"/>
      <c r="N123" s="241"/>
      <c r="O123" s="241"/>
      <c r="P123" s="241"/>
      <c r="Q123" s="241"/>
      <c r="R123" s="241"/>
      <c r="S123" s="241"/>
    </row>
    <row r="124" spans="2:19" s="118" customFormat="1" ht="15" x14ac:dyDescent="0.2">
      <c r="B124" s="128"/>
      <c r="C124" s="250"/>
      <c r="D124" s="250"/>
      <c r="E124" s="251"/>
      <c r="F124" s="251"/>
      <c r="G124" s="251"/>
      <c r="H124" s="251"/>
      <c r="I124" s="250"/>
      <c r="J124" s="240"/>
      <c r="K124" s="240"/>
      <c r="L124" s="241"/>
      <c r="M124" s="241"/>
      <c r="N124" s="241"/>
      <c r="O124" s="241"/>
      <c r="P124" s="241"/>
      <c r="Q124" s="241"/>
      <c r="R124" s="241"/>
      <c r="S124" s="241"/>
    </row>
    <row r="125" spans="2:19" s="118" customFormat="1" ht="15" x14ac:dyDescent="0.2">
      <c r="B125" s="128"/>
      <c r="C125" s="250"/>
      <c r="D125" s="250"/>
      <c r="E125" s="250"/>
      <c r="F125" s="250"/>
      <c r="G125" s="250"/>
      <c r="H125" s="250"/>
      <c r="I125" s="250"/>
      <c r="J125" s="240"/>
      <c r="K125" s="240"/>
      <c r="L125" s="241"/>
      <c r="M125" s="241"/>
      <c r="N125" s="241"/>
      <c r="O125" s="241"/>
      <c r="P125" s="241"/>
      <c r="Q125" s="241"/>
      <c r="R125" s="241"/>
      <c r="S125" s="241"/>
    </row>
    <row r="126" spans="2:19" s="118" customFormat="1" ht="15" x14ac:dyDescent="0.2">
      <c r="B126" s="128"/>
      <c r="C126" s="242"/>
      <c r="D126" s="242"/>
      <c r="E126" s="242"/>
      <c r="F126" s="242"/>
      <c r="G126" s="242"/>
      <c r="H126" s="242"/>
      <c r="I126" s="242"/>
      <c r="J126" s="240"/>
      <c r="K126" s="240"/>
      <c r="L126" s="241"/>
      <c r="M126" s="241"/>
      <c r="N126" s="241"/>
      <c r="O126" s="241"/>
      <c r="P126" s="241"/>
      <c r="Q126" s="241"/>
      <c r="R126" s="241"/>
      <c r="S126" s="241"/>
    </row>
    <row r="127" spans="2:19" s="118" customFormat="1" ht="15" x14ac:dyDescent="0.2">
      <c r="B127" s="128"/>
      <c r="C127" s="242"/>
      <c r="D127" s="242"/>
      <c r="E127" s="242"/>
      <c r="F127" s="242"/>
      <c r="G127" s="242"/>
      <c r="H127" s="242"/>
      <c r="I127" s="242"/>
      <c r="J127" s="240"/>
      <c r="K127" s="240"/>
      <c r="L127" s="241"/>
      <c r="M127" s="241"/>
      <c r="N127" s="241"/>
      <c r="O127" s="241"/>
      <c r="P127" s="241"/>
      <c r="Q127" s="241"/>
      <c r="R127" s="241"/>
      <c r="S127" s="241"/>
    </row>
    <row r="128" spans="2:19" s="118" customFormat="1" ht="15" x14ac:dyDescent="0.2">
      <c r="B128" s="128"/>
      <c r="C128" s="242"/>
      <c r="D128" s="242"/>
      <c r="E128" s="242"/>
      <c r="F128" s="242"/>
      <c r="G128" s="242"/>
      <c r="H128" s="242"/>
      <c r="I128" s="242"/>
      <c r="J128" s="240"/>
      <c r="K128" s="240"/>
      <c r="L128" s="241"/>
      <c r="M128" s="241"/>
      <c r="N128" s="241"/>
      <c r="O128" s="241"/>
      <c r="P128" s="241"/>
      <c r="Q128" s="241"/>
      <c r="R128" s="241"/>
      <c r="S128" s="241"/>
    </row>
    <row r="129" spans="2:19" s="118" customFormat="1" ht="15" x14ac:dyDescent="0.2">
      <c r="B129" s="128"/>
      <c r="C129" s="242"/>
      <c r="D129" s="242"/>
      <c r="E129" s="242"/>
      <c r="F129" s="242"/>
      <c r="G129" s="242"/>
      <c r="H129" s="242"/>
      <c r="I129" s="242"/>
      <c r="J129" s="240"/>
      <c r="K129" s="240"/>
      <c r="L129" s="241"/>
      <c r="M129" s="241"/>
      <c r="N129" s="241"/>
      <c r="O129" s="241"/>
      <c r="P129" s="241"/>
      <c r="Q129" s="241"/>
      <c r="R129" s="241"/>
      <c r="S129" s="241"/>
    </row>
    <row r="130" spans="2:19" s="118" customFormat="1" ht="15" x14ac:dyDescent="0.2">
      <c r="B130" s="128"/>
      <c r="C130" s="242"/>
      <c r="D130" s="242"/>
      <c r="E130" s="242"/>
      <c r="F130" s="242"/>
      <c r="G130" s="242"/>
      <c r="H130" s="242"/>
      <c r="I130" s="242"/>
      <c r="J130" s="240"/>
      <c r="K130" s="240"/>
      <c r="L130" s="241"/>
      <c r="M130" s="241"/>
      <c r="N130" s="241"/>
      <c r="O130" s="241"/>
      <c r="P130" s="241"/>
      <c r="Q130" s="241"/>
      <c r="R130" s="241"/>
      <c r="S130" s="241"/>
    </row>
    <row r="131" spans="2:19" s="118" customFormat="1" ht="15" x14ac:dyDescent="0.2">
      <c r="B131" s="128"/>
      <c r="C131" s="242"/>
      <c r="D131" s="242"/>
      <c r="E131" s="242"/>
      <c r="F131" s="242"/>
      <c r="G131" s="242"/>
      <c r="H131" s="242"/>
      <c r="I131" s="242"/>
      <c r="J131" s="240"/>
      <c r="K131" s="240"/>
      <c r="L131" s="241"/>
      <c r="M131" s="241"/>
      <c r="N131" s="241"/>
      <c r="O131" s="241"/>
      <c r="P131" s="241"/>
      <c r="Q131" s="241"/>
      <c r="R131" s="241"/>
      <c r="S131" s="241"/>
    </row>
    <row r="132" spans="2:19" s="118" customFormat="1" ht="15" x14ac:dyDescent="0.2">
      <c r="B132" s="128"/>
      <c r="C132" s="242"/>
      <c r="D132" s="242"/>
      <c r="E132" s="242"/>
      <c r="F132" s="242"/>
      <c r="G132" s="242"/>
      <c r="H132" s="242"/>
      <c r="I132" s="242"/>
      <c r="J132" s="240"/>
      <c r="K132" s="240"/>
      <c r="L132" s="241"/>
      <c r="M132" s="241"/>
      <c r="N132" s="241"/>
      <c r="O132" s="241"/>
      <c r="P132" s="241"/>
      <c r="Q132" s="241"/>
      <c r="R132" s="241"/>
      <c r="S132" s="241"/>
    </row>
    <row r="133" spans="2:19" s="118" customFormat="1" ht="15" x14ac:dyDescent="0.2">
      <c r="B133" s="128"/>
      <c r="C133" s="242"/>
      <c r="D133" s="242"/>
      <c r="E133" s="242"/>
      <c r="F133" s="242"/>
      <c r="G133" s="242"/>
      <c r="H133" s="242"/>
      <c r="I133" s="242"/>
      <c r="J133" s="240"/>
      <c r="K133" s="240"/>
      <c r="L133" s="241"/>
      <c r="M133" s="241"/>
      <c r="N133" s="241"/>
      <c r="O133" s="241"/>
      <c r="P133" s="241"/>
      <c r="Q133" s="241"/>
      <c r="R133" s="241"/>
      <c r="S133" s="241"/>
    </row>
    <row r="134" spans="2:19" s="118" customFormat="1" ht="15" x14ac:dyDescent="0.2">
      <c r="B134" s="128"/>
      <c r="C134" s="242"/>
      <c r="D134" s="242"/>
      <c r="E134" s="242"/>
      <c r="F134" s="242"/>
      <c r="G134" s="242"/>
      <c r="H134" s="242"/>
      <c r="I134" s="242"/>
      <c r="J134" s="240"/>
      <c r="K134" s="240"/>
      <c r="L134" s="241"/>
      <c r="M134" s="241"/>
      <c r="N134" s="241"/>
      <c r="O134" s="241"/>
      <c r="P134" s="241"/>
      <c r="Q134" s="241"/>
      <c r="R134" s="241"/>
      <c r="S134" s="241"/>
    </row>
    <row r="135" spans="2:19" s="118" customFormat="1" ht="15" x14ac:dyDescent="0.2">
      <c r="B135" s="128"/>
      <c r="C135" s="242"/>
      <c r="D135" s="242"/>
      <c r="E135" s="242"/>
      <c r="F135" s="242"/>
      <c r="G135" s="242"/>
      <c r="H135" s="242"/>
      <c r="I135" s="242"/>
      <c r="J135" s="240"/>
      <c r="K135" s="240"/>
      <c r="L135" s="241"/>
      <c r="M135" s="241"/>
      <c r="N135" s="241"/>
      <c r="O135" s="241"/>
      <c r="P135" s="241"/>
      <c r="Q135" s="241"/>
      <c r="R135" s="241"/>
      <c r="S135" s="241"/>
    </row>
    <row r="136" spans="2:19" s="118" customFormat="1" ht="15" x14ac:dyDescent="0.2">
      <c r="B136" s="128"/>
      <c r="C136" s="242"/>
      <c r="D136" s="242"/>
      <c r="E136" s="242"/>
      <c r="F136" s="242"/>
      <c r="G136" s="242"/>
      <c r="H136" s="242"/>
      <c r="I136" s="242"/>
      <c r="J136" s="240"/>
      <c r="K136" s="240"/>
      <c r="L136" s="241"/>
      <c r="M136" s="241"/>
      <c r="N136" s="241"/>
      <c r="O136" s="241"/>
      <c r="P136" s="241"/>
      <c r="Q136" s="241"/>
      <c r="R136" s="241"/>
      <c r="S136" s="241"/>
    </row>
    <row r="137" spans="2:19" s="118" customFormat="1" ht="15" x14ac:dyDescent="0.2">
      <c r="B137" s="128"/>
      <c r="C137" s="242"/>
      <c r="D137" s="242"/>
      <c r="E137" s="242"/>
      <c r="F137" s="242"/>
      <c r="G137" s="242"/>
      <c r="H137" s="242"/>
      <c r="I137" s="242"/>
      <c r="J137" s="240"/>
      <c r="K137" s="240"/>
      <c r="L137" s="241"/>
      <c r="M137" s="241"/>
      <c r="N137" s="241"/>
      <c r="O137" s="241"/>
      <c r="P137" s="241"/>
      <c r="Q137" s="241"/>
      <c r="R137" s="241"/>
      <c r="S137" s="241"/>
    </row>
    <row r="138" spans="2:19" s="118" customFormat="1" ht="15" x14ac:dyDescent="0.2">
      <c r="B138" s="128"/>
      <c r="C138" s="242"/>
      <c r="D138" s="242"/>
      <c r="E138" s="242"/>
      <c r="F138" s="242"/>
      <c r="G138" s="242"/>
      <c r="H138" s="242"/>
      <c r="I138" s="242"/>
      <c r="J138" s="240"/>
      <c r="K138" s="240"/>
      <c r="L138" s="241"/>
      <c r="M138" s="241"/>
      <c r="N138" s="241"/>
      <c r="O138" s="241"/>
      <c r="P138" s="241"/>
      <c r="Q138" s="241"/>
      <c r="R138" s="241"/>
      <c r="S138" s="241"/>
    </row>
    <row r="139" spans="2:19" s="118" customFormat="1" ht="15" x14ac:dyDescent="0.2">
      <c r="B139" s="128"/>
      <c r="C139" s="242"/>
      <c r="D139" s="242"/>
      <c r="E139" s="242"/>
      <c r="F139" s="242"/>
      <c r="G139" s="242"/>
      <c r="H139" s="242"/>
      <c r="I139" s="242"/>
      <c r="J139" s="240"/>
      <c r="K139" s="240"/>
      <c r="L139" s="241"/>
      <c r="M139" s="241"/>
      <c r="N139" s="241"/>
      <c r="O139" s="241"/>
      <c r="P139" s="241"/>
      <c r="Q139" s="241"/>
      <c r="R139" s="241"/>
      <c r="S139" s="241"/>
    </row>
    <row r="140" spans="2:19" s="118" customFormat="1" ht="15" x14ac:dyDescent="0.2">
      <c r="B140" s="128"/>
      <c r="C140" s="242"/>
      <c r="D140" s="242"/>
      <c r="E140" s="242"/>
      <c r="F140" s="242"/>
      <c r="G140" s="242"/>
      <c r="H140" s="242"/>
      <c r="I140" s="242"/>
      <c r="J140" s="240"/>
      <c r="K140" s="240"/>
      <c r="L140" s="241"/>
      <c r="M140" s="241"/>
      <c r="N140" s="241"/>
      <c r="O140" s="241"/>
      <c r="P140" s="241"/>
      <c r="Q140" s="241"/>
      <c r="R140" s="241"/>
      <c r="S140" s="241"/>
    </row>
    <row r="141" spans="2:19" s="118" customFormat="1" ht="15" x14ac:dyDescent="0.2">
      <c r="B141" s="128"/>
      <c r="C141" s="242"/>
      <c r="D141" s="242"/>
      <c r="E141" s="242"/>
      <c r="F141" s="242"/>
      <c r="G141" s="242"/>
      <c r="H141" s="242"/>
      <c r="I141" s="242"/>
      <c r="J141" s="240"/>
      <c r="K141" s="240"/>
      <c r="L141" s="241"/>
      <c r="M141" s="241"/>
      <c r="N141" s="241"/>
      <c r="O141" s="241"/>
      <c r="P141" s="241"/>
      <c r="Q141" s="241"/>
      <c r="R141" s="241"/>
      <c r="S141" s="241"/>
    </row>
    <row r="142" spans="2:19" s="118" customFormat="1" ht="15" x14ac:dyDescent="0.2">
      <c r="B142" s="128"/>
      <c r="C142" s="242"/>
      <c r="D142" s="242"/>
      <c r="E142" s="242"/>
      <c r="F142" s="242"/>
      <c r="G142" s="242"/>
      <c r="H142" s="242"/>
      <c r="I142" s="242"/>
      <c r="J142" s="240"/>
      <c r="K142" s="240"/>
      <c r="L142" s="241"/>
      <c r="M142" s="241"/>
      <c r="N142" s="241"/>
      <c r="O142" s="241"/>
      <c r="P142" s="241"/>
      <c r="Q142" s="241"/>
      <c r="R142" s="241"/>
      <c r="S142" s="241"/>
    </row>
    <row r="143" spans="2:19" s="118" customFormat="1" ht="15" x14ac:dyDescent="0.2">
      <c r="B143" s="128"/>
      <c r="C143" s="242"/>
      <c r="D143" s="242"/>
      <c r="E143" s="242"/>
      <c r="F143" s="242"/>
      <c r="G143" s="242"/>
      <c r="H143" s="242"/>
      <c r="I143" s="242"/>
      <c r="J143" s="240"/>
      <c r="K143" s="240"/>
      <c r="L143" s="241"/>
      <c r="M143" s="241"/>
      <c r="N143" s="241"/>
      <c r="O143" s="241"/>
      <c r="P143" s="241"/>
      <c r="Q143" s="241"/>
      <c r="R143" s="241"/>
      <c r="S143" s="241"/>
    </row>
    <row r="144" spans="2:19" s="118" customFormat="1" ht="15" x14ac:dyDescent="0.2">
      <c r="B144" s="128"/>
      <c r="C144" s="242"/>
      <c r="D144" s="242"/>
      <c r="E144" s="242"/>
      <c r="F144" s="242"/>
      <c r="G144" s="242"/>
      <c r="H144" s="242"/>
      <c r="I144" s="242"/>
      <c r="J144" s="240"/>
      <c r="K144" s="240"/>
      <c r="L144" s="241"/>
      <c r="M144" s="241"/>
      <c r="N144" s="241"/>
      <c r="O144" s="241"/>
      <c r="P144" s="241"/>
      <c r="Q144" s="241"/>
      <c r="R144" s="241"/>
      <c r="S144" s="241"/>
    </row>
    <row r="145" spans="2:19" s="118" customFormat="1" ht="15" x14ac:dyDescent="0.2">
      <c r="B145" s="128"/>
      <c r="C145" s="242"/>
      <c r="D145" s="242"/>
      <c r="E145" s="242"/>
      <c r="F145" s="242"/>
      <c r="G145" s="242"/>
      <c r="H145" s="242"/>
      <c r="I145" s="242"/>
      <c r="J145" s="240"/>
      <c r="K145" s="240"/>
      <c r="L145" s="241"/>
      <c r="M145" s="241"/>
      <c r="N145" s="241"/>
      <c r="O145" s="241"/>
      <c r="P145" s="241"/>
      <c r="Q145" s="241"/>
      <c r="R145" s="241"/>
      <c r="S145" s="241"/>
    </row>
    <row r="146" spans="2:19" s="118" customFormat="1" ht="15" x14ac:dyDescent="0.2">
      <c r="B146" s="128"/>
      <c r="C146" s="242"/>
      <c r="D146" s="242"/>
      <c r="E146" s="242"/>
      <c r="F146" s="242"/>
      <c r="G146" s="242"/>
      <c r="H146" s="242"/>
      <c r="I146" s="242"/>
      <c r="J146" s="240"/>
      <c r="K146" s="240"/>
      <c r="L146" s="241"/>
      <c r="M146" s="241"/>
      <c r="N146" s="241"/>
      <c r="O146" s="241"/>
      <c r="P146" s="241"/>
      <c r="Q146" s="241"/>
      <c r="R146" s="241"/>
      <c r="S146" s="241"/>
    </row>
    <row r="147" spans="2:19" s="118" customFormat="1" ht="15" x14ac:dyDescent="0.2">
      <c r="B147" s="128"/>
      <c r="C147" s="242"/>
      <c r="D147" s="242"/>
      <c r="E147" s="242"/>
      <c r="F147" s="242"/>
      <c r="G147" s="242"/>
      <c r="H147" s="242"/>
      <c r="I147" s="242"/>
      <c r="J147" s="240"/>
      <c r="K147" s="240"/>
      <c r="L147" s="241"/>
      <c r="M147" s="241"/>
      <c r="N147" s="241"/>
      <c r="O147" s="241"/>
      <c r="P147" s="241"/>
      <c r="Q147" s="241"/>
      <c r="R147" s="241"/>
      <c r="S147" s="241"/>
    </row>
    <row r="148" spans="2:19" s="118" customFormat="1" ht="15" x14ac:dyDescent="0.2">
      <c r="B148" s="128"/>
      <c r="C148" s="242"/>
      <c r="D148" s="242"/>
      <c r="E148" s="242"/>
      <c r="F148" s="242"/>
      <c r="G148" s="242"/>
      <c r="H148" s="242"/>
      <c r="I148" s="242"/>
      <c r="J148" s="240"/>
      <c r="K148" s="240"/>
      <c r="L148" s="241"/>
      <c r="M148" s="241"/>
      <c r="N148" s="241"/>
      <c r="O148" s="241"/>
      <c r="P148" s="241"/>
      <c r="Q148" s="241"/>
      <c r="R148" s="241"/>
      <c r="S148" s="241"/>
    </row>
    <row r="149" spans="2:19" s="118" customFormat="1" ht="15" x14ac:dyDescent="0.2">
      <c r="B149" s="128"/>
      <c r="C149" s="242"/>
      <c r="D149" s="242"/>
      <c r="E149" s="242"/>
      <c r="F149" s="242"/>
      <c r="G149" s="242"/>
      <c r="H149" s="242"/>
      <c r="I149" s="242"/>
      <c r="J149" s="240"/>
      <c r="K149" s="240"/>
      <c r="L149" s="241"/>
      <c r="M149" s="241"/>
      <c r="N149" s="241"/>
      <c r="O149" s="241"/>
      <c r="P149" s="241"/>
      <c r="Q149" s="241"/>
      <c r="R149" s="241"/>
      <c r="S149" s="241"/>
    </row>
    <row r="150" spans="2:19" s="118" customFormat="1" ht="15" x14ac:dyDescent="0.2">
      <c r="B150" s="128"/>
      <c r="C150" s="242"/>
      <c r="D150" s="242"/>
      <c r="E150" s="242"/>
      <c r="F150" s="242"/>
      <c r="G150" s="242"/>
      <c r="H150" s="242"/>
      <c r="I150" s="242"/>
      <c r="J150" s="240"/>
      <c r="K150" s="240"/>
      <c r="L150" s="241"/>
      <c r="M150" s="241"/>
      <c r="N150" s="241"/>
      <c r="O150" s="241"/>
      <c r="P150" s="241"/>
      <c r="Q150" s="241"/>
      <c r="R150" s="241"/>
      <c r="S150" s="241"/>
    </row>
    <row r="151" spans="2:19" s="118" customFormat="1" ht="15" x14ac:dyDescent="0.2">
      <c r="B151" s="128"/>
      <c r="C151" s="242"/>
      <c r="D151" s="242"/>
      <c r="E151" s="242"/>
      <c r="F151" s="242"/>
      <c r="G151" s="242"/>
      <c r="H151" s="242"/>
      <c r="I151" s="242"/>
      <c r="J151" s="240"/>
      <c r="K151" s="240"/>
      <c r="L151" s="241"/>
      <c r="M151" s="241"/>
      <c r="N151" s="241"/>
      <c r="O151" s="241"/>
      <c r="P151" s="241"/>
      <c r="Q151" s="241"/>
      <c r="R151" s="241"/>
      <c r="S151" s="241"/>
    </row>
    <row r="152" spans="2:19" s="118" customFormat="1" ht="15" x14ac:dyDescent="0.2">
      <c r="B152" s="128"/>
      <c r="C152" s="242"/>
      <c r="D152" s="242"/>
      <c r="E152" s="242"/>
      <c r="F152" s="242"/>
      <c r="G152" s="242"/>
      <c r="H152" s="242"/>
      <c r="I152" s="242"/>
      <c r="J152" s="240"/>
      <c r="K152" s="240"/>
      <c r="L152" s="241"/>
      <c r="M152" s="241"/>
      <c r="N152" s="241"/>
      <c r="O152" s="241"/>
      <c r="P152" s="241"/>
      <c r="Q152" s="241"/>
      <c r="R152" s="241"/>
      <c r="S152" s="241"/>
    </row>
    <row r="153" spans="2:19" s="118" customFormat="1" ht="15" x14ac:dyDescent="0.2">
      <c r="B153" s="128"/>
      <c r="C153" s="242"/>
      <c r="D153" s="242"/>
      <c r="E153" s="242"/>
      <c r="F153" s="242"/>
      <c r="G153" s="242"/>
      <c r="H153" s="242"/>
      <c r="I153" s="242"/>
      <c r="J153" s="240"/>
      <c r="K153" s="240"/>
      <c r="L153" s="241"/>
      <c r="M153" s="241"/>
      <c r="N153" s="241"/>
      <c r="O153" s="241"/>
      <c r="P153" s="241"/>
      <c r="Q153" s="241"/>
      <c r="R153" s="241"/>
      <c r="S153" s="241"/>
    </row>
    <row r="154" spans="2:19" s="118" customFormat="1" ht="15" x14ac:dyDescent="0.2">
      <c r="B154" s="128"/>
      <c r="C154" s="242"/>
      <c r="D154" s="242"/>
      <c r="E154" s="242"/>
      <c r="F154" s="242"/>
      <c r="G154" s="242"/>
      <c r="H154" s="242"/>
      <c r="I154" s="242"/>
      <c r="J154" s="240"/>
      <c r="K154" s="240"/>
      <c r="L154" s="241"/>
      <c r="M154" s="241"/>
      <c r="N154" s="241"/>
      <c r="O154" s="241"/>
      <c r="P154" s="241"/>
      <c r="Q154" s="241"/>
      <c r="R154" s="241"/>
      <c r="S154" s="241"/>
    </row>
    <row r="155" spans="2:19" s="118" customFormat="1" ht="15" x14ac:dyDescent="0.2">
      <c r="B155" s="128"/>
      <c r="C155" s="242"/>
      <c r="D155" s="242"/>
      <c r="E155" s="242"/>
      <c r="F155" s="242"/>
      <c r="G155" s="242"/>
      <c r="H155" s="242"/>
      <c r="I155" s="242"/>
      <c r="J155" s="240"/>
      <c r="K155" s="240"/>
      <c r="L155" s="241"/>
      <c r="M155" s="241"/>
      <c r="N155" s="241"/>
      <c r="O155" s="241"/>
      <c r="P155" s="241"/>
      <c r="Q155" s="241"/>
      <c r="R155" s="241"/>
      <c r="S155" s="241"/>
    </row>
    <row r="156" spans="2:19" s="118" customFormat="1" ht="15" x14ac:dyDescent="0.2">
      <c r="B156" s="128"/>
      <c r="C156" s="242"/>
      <c r="D156" s="242"/>
      <c r="E156" s="242"/>
      <c r="F156" s="242"/>
      <c r="G156" s="242"/>
      <c r="H156" s="242"/>
      <c r="I156" s="242"/>
      <c r="J156" s="240"/>
      <c r="K156" s="240"/>
      <c r="L156" s="241"/>
      <c r="M156" s="241"/>
      <c r="N156" s="241"/>
      <c r="O156" s="241"/>
      <c r="P156" s="241"/>
      <c r="Q156" s="241"/>
      <c r="R156" s="241"/>
      <c r="S156" s="241"/>
    </row>
    <row r="157" spans="2:19" s="118" customFormat="1" ht="15" x14ac:dyDescent="0.2">
      <c r="B157" s="128"/>
      <c r="C157" s="128"/>
      <c r="D157" s="128"/>
      <c r="E157" s="128"/>
      <c r="F157" s="128"/>
      <c r="G157" s="128"/>
      <c r="H157" s="128"/>
      <c r="I157" s="128"/>
      <c r="J157" s="240"/>
      <c r="K157" s="240"/>
      <c r="L157" s="241"/>
      <c r="M157" s="241"/>
      <c r="N157" s="241"/>
      <c r="O157" s="241"/>
      <c r="P157" s="241"/>
      <c r="Q157" s="241"/>
      <c r="R157" s="241"/>
      <c r="S157" s="241"/>
    </row>
    <row r="158" spans="2:19" s="118" customFormat="1" ht="15" x14ac:dyDescent="0.2">
      <c r="B158" s="128"/>
      <c r="C158" s="128"/>
      <c r="D158" s="128"/>
      <c r="E158" s="128"/>
      <c r="F158" s="128"/>
      <c r="G158" s="128"/>
      <c r="H158" s="128"/>
      <c r="I158" s="128"/>
      <c r="J158" s="240"/>
      <c r="K158" s="240"/>
      <c r="L158" s="241"/>
      <c r="M158" s="241"/>
      <c r="N158" s="241"/>
      <c r="O158" s="241"/>
      <c r="P158" s="241"/>
      <c r="Q158" s="241"/>
      <c r="R158" s="241"/>
      <c r="S158" s="241"/>
    </row>
    <row r="159" spans="2:19" s="118" customFormat="1" ht="15" x14ac:dyDescent="0.2">
      <c r="B159" s="128"/>
      <c r="C159" s="244"/>
      <c r="D159" s="128"/>
      <c r="E159" s="128"/>
      <c r="F159" s="128"/>
      <c r="G159" s="128"/>
      <c r="H159" s="244"/>
      <c r="I159" s="128"/>
      <c r="J159" s="240"/>
      <c r="K159" s="240"/>
      <c r="L159" s="241"/>
      <c r="M159" s="241"/>
      <c r="N159" s="241"/>
      <c r="O159" s="241"/>
      <c r="P159" s="241"/>
      <c r="Q159" s="241"/>
      <c r="R159" s="241"/>
      <c r="S159" s="241"/>
    </row>
    <row r="160" spans="2:19" s="118" customFormat="1" ht="15" x14ac:dyDescent="0.2">
      <c r="B160" s="128"/>
      <c r="C160" s="244"/>
      <c r="D160" s="128"/>
      <c r="E160" s="128"/>
      <c r="F160" s="128"/>
      <c r="G160" s="128"/>
      <c r="H160" s="128"/>
      <c r="I160" s="128"/>
      <c r="J160" s="240"/>
      <c r="K160" s="240"/>
      <c r="L160" s="241"/>
      <c r="M160" s="241"/>
      <c r="N160" s="241"/>
      <c r="O160" s="241"/>
      <c r="P160" s="241"/>
      <c r="Q160" s="241"/>
      <c r="R160" s="241"/>
      <c r="S160" s="241"/>
    </row>
    <row r="161" spans="2:19" s="118" customFormat="1" ht="15" x14ac:dyDescent="0.2">
      <c r="B161" s="128"/>
      <c r="C161" s="244"/>
      <c r="D161" s="128"/>
      <c r="E161" s="128"/>
      <c r="F161" s="128"/>
      <c r="G161" s="128"/>
      <c r="H161" s="245"/>
      <c r="I161" s="253"/>
      <c r="J161" s="240"/>
      <c r="K161" s="240"/>
      <c r="L161" s="241"/>
      <c r="M161" s="241"/>
      <c r="N161" s="241"/>
      <c r="O161" s="241"/>
      <c r="P161" s="241"/>
      <c r="Q161" s="241"/>
      <c r="R161" s="241"/>
      <c r="S161" s="241"/>
    </row>
    <row r="162" spans="2:19" s="118" customFormat="1" ht="15" x14ac:dyDescent="0.2">
      <c r="B162" s="128"/>
      <c r="C162" s="128"/>
      <c r="D162" s="128"/>
      <c r="E162" s="128"/>
      <c r="F162" s="128"/>
      <c r="G162" s="128"/>
      <c r="H162" s="128"/>
      <c r="I162" s="128"/>
      <c r="J162" s="240"/>
      <c r="K162" s="240"/>
      <c r="L162" s="241"/>
      <c r="M162" s="241"/>
      <c r="N162" s="241"/>
      <c r="O162" s="241"/>
      <c r="P162" s="241"/>
      <c r="Q162" s="241"/>
      <c r="R162" s="241"/>
      <c r="S162" s="241"/>
    </row>
    <row r="163" spans="2:19" s="118" customFormat="1" ht="15" customHeight="1" x14ac:dyDescent="0.4">
      <c r="B163" s="247"/>
      <c r="C163" s="248"/>
      <c r="D163" s="249"/>
      <c r="E163" s="249"/>
      <c r="F163" s="249"/>
      <c r="G163" s="249"/>
      <c r="H163" s="249"/>
      <c r="I163" s="249"/>
      <c r="J163" s="240"/>
      <c r="K163" s="240"/>
      <c r="L163" s="241"/>
      <c r="M163" s="241"/>
      <c r="N163" s="241"/>
      <c r="O163" s="241"/>
      <c r="P163" s="241"/>
      <c r="Q163" s="241"/>
      <c r="R163" s="241"/>
      <c r="S163" s="241"/>
    </row>
    <row r="164" spans="2:19" s="118" customFormat="1" ht="15" customHeight="1" x14ac:dyDescent="0.4">
      <c r="B164" s="247"/>
      <c r="C164" s="248"/>
      <c r="D164" s="249"/>
      <c r="E164" s="249"/>
      <c r="F164" s="249"/>
      <c r="G164" s="249"/>
      <c r="H164" s="249"/>
      <c r="I164" s="249"/>
      <c r="J164" s="240"/>
      <c r="K164" s="240"/>
      <c r="L164" s="241"/>
      <c r="M164" s="241"/>
      <c r="N164" s="241"/>
      <c r="O164" s="241"/>
      <c r="P164" s="241"/>
      <c r="Q164" s="241"/>
      <c r="R164" s="241"/>
      <c r="S164" s="241"/>
    </row>
    <row r="165" spans="2:19" s="118" customFormat="1" ht="15" x14ac:dyDescent="0.2">
      <c r="B165" s="128"/>
      <c r="C165" s="128"/>
      <c r="D165" s="128"/>
      <c r="E165" s="128"/>
      <c r="F165" s="128"/>
      <c r="G165" s="128"/>
      <c r="H165" s="128"/>
      <c r="I165" s="128"/>
      <c r="J165" s="240"/>
      <c r="K165" s="240"/>
      <c r="L165" s="241"/>
      <c r="M165" s="241"/>
      <c r="N165" s="241"/>
      <c r="O165" s="241"/>
      <c r="P165" s="241"/>
      <c r="Q165" s="241"/>
      <c r="R165" s="241"/>
      <c r="S165" s="241"/>
    </row>
    <row r="166" spans="2:19" s="118" customFormat="1" ht="15" x14ac:dyDescent="0.2">
      <c r="B166" s="128"/>
      <c r="C166" s="128"/>
      <c r="D166" s="128"/>
      <c r="E166" s="128"/>
      <c r="F166" s="128"/>
      <c r="G166" s="128"/>
      <c r="H166" s="128"/>
      <c r="I166" s="128"/>
      <c r="J166" s="240"/>
      <c r="K166" s="240"/>
      <c r="L166" s="241"/>
      <c r="M166" s="241"/>
      <c r="N166" s="241"/>
      <c r="O166" s="241"/>
      <c r="P166" s="241"/>
      <c r="Q166" s="241"/>
      <c r="R166" s="241"/>
      <c r="S166" s="241"/>
    </row>
    <row r="167" spans="2:19" s="118" customFormat="1" ht="15" x14ac:dyDescent="0.2">
      <c r="B167" s="128"/>
      <c r="C167" s="128"/>
      <c r="D167" s="254"/>
      <c r="E167" s="128"/>
      <c r="F167" s="255"/>
      <c r="G167" s="128"/>
      <c r="H167" s="256"/>
      <c r="I167" s="256"/>
      <c r="J167" s="240"/>
      <c r="K167" s="240"/>
      <c r="L167" s="241"/>
      <c r="M167" s="241"/>
      <c r="N167" s="241"/>
      <c r="O167" s="241"/>
      <c r="P167" s="241"/>
      <c r="Q167" s="241"/>
      <c r="R167" s="241"/>
      <c r="S167" s="241"/>
    </row>
    <row r="168" spans="2:19" s="118" customFormat="1" ht="15" x14ac:dyDescent="0.2">
      <c r="B168" s="128"/>
      <c r="C168" s="128"/>
      <c r="D168" s="257"/>
      <c r="E168" s="128"/>
      <c r="F168" s="128"/>
      <c r="G168" s="128"/>
      <c r="H168" s="128"/>
      <c r="I168" s="128"/>
      <c r="J168" s="240"/>
      <c r="K168" s="240"/>
      <c r="L168" s="241"/>
      <c r="M168" s="241"/>
      <c r="N168" s="241"/>
      <c r="O168" s="241"/>
      <c r="P168" s="241"/>
      <c r="Q168" s="241"/>
      <c r="R168" s="241"/>
      <c r="S168" s="241"/>
    </row>
    <row r="169" spans="2:19" s="118" customFormat="1" ht="15" x14ac:dyDescent="0.2">
      <c r="B169" s="252"/>
      <c r="C169" s="252"/>
      <c r="D169" s="258"/>
      <c r="E169" s="252"/>
      <c r="F169" s="252"/>
      <c r="G169" s="252"/>
      <c r="H169" s="252"/>
      <c r="I169" s="252"/>
      <c r="J169" s="240"/>
      <c r="K169" s="240"/>
      <c r="L169" s="241"/>
      <c r="M169" s="241"/>
      <c r="N169" s="241"/>
      <c r="O169" s="241"/>
      <c r="P169" s="241"/>
      <c r="Q169" s="241"/>
      <c r="R169" s="241"/>
      <c r="S169" s="241"/>
    </row>
    <row r="170" spans="2:19" s="118" customFormat="1" ht="15" x14ac:dyDescent="0.2">
      <c r="B170" s="252"/>
      <c r="C170" s="252"/>
      <c r="D170" s="258"/>
      <c r="E170" s="252"/>
      <c r="F170" s="252"/>
      <c r="G170" s="252"/>
      <c r="H170" s="252"/>
      <c r="I170" s="252"/>
      <c r="J170" s="240"/>
      <c r="K170" s="240"/>
      <c r="L170" s="241"/>
      <c r="M170" s="241"/>
      <c r="N170" s="241"/>
      <c r="O170" s="241"/>
      <c r="P170" s="241"/>
      <c r="Q170" s="241"/>
      <c r="R170" s="241"/>
      <c r="S170" s="241"/>
    </row>
    <row r="171" spans="2:19" s="118" customFormat="1" ht="15" x14ac:dyDescent="0.2">
      <c r="B171" s="128"/>
      <c r="C171" s="128"/>
      <c r="D171" s="128"/>
      <c r="E171" s="128"/>
      <c r="F171" s="128"/>
      <c r="G171" s="128"/>
      <c r="H171" s="128"/>
      <c r="I171" s="128"/>
      <c r="J171" s="240"/>
      <c r="K171" s="240"/>
      <c r="L171" s="241"/>
      <c r="M171" s="241"/>
      <c r="N171" s="241"/>
      <c r="O171" s="241"/>
      <c r="P171" s="241"/>
      <c r="Q171" s="241"/>
      <c r="R171" s="241"/>
      <c r="S171" s="241"/>
    </row>
    <row r="172" spans="2:19" s="118" customFormat="1" ht="15" x14ac:dyDescent="0.2">
      <c r="B172" s="128"/>
      <c r="C172" s="250"/>
      <c r="D172" s="250"/>
      <c r="E172" s="251"/>
      <c r="F172" s="251"/>
      <c r="G172" s="251"/>
      <c r="H172" s="251"/>
      <c r="I172" s="250"/>
      <c r="J172" s="240"/>
      <c r="K172" s="240"/>
      <c r="L172" s="241"/>
      <c r="M172" s="241"/>
      <c r="N172" s="241"/>
      <c r="O172" s="241"/>
      <c r="P172" s="241"/>
      <c r="Q172" s="241"/>
      <c r="R172" s="241"/>
      <c r="S172" s="241"/>
    </row>
    <row r="173" spans="2:19" s="118" customFormat="1" ht="15" x14ac:dyDescent="0.2">
      <c r="B173" s="128"/>
      <c r="C173" s="250"/>
      <c r="D173" s="250"/>
      <c r="E173" s="250"/>
      <c r="F173" s="250"/>
      <c r="G173" s="250"/>
      <c r="H173" s="250"/>
      <c r="I173" s="250"/>
      <c r="J173" s="240"/>
      <c r="K173" s="240"/>
      <c r="L173" s="241"/>
      <c r="M173" s="241"/>
      <c r="N173" s="241"/>
      <c r="O173" s="241"/>
      <c r="P173" s="241"/>
      <c r="Q173" s="241"/>
      <c r="R173" s="241"/>
      <c r="S173" s="241"/>
    </row>
    <row r="174" spans="2:19" s="118" customFormat="1" ht="15" x14ac:dyDescent="0.2">
      <c r="B174" s="128"/>
      <c r="C174" s="242"/>
      <c r="D174" s="242"/>
      <c r="E174" s="242"/>
      <c r="F174" s="242"/>
      <c r="G174" s="242"/>
      <c r="H174" s="242"/>
      <c r="I174" s="242"/>
      <c r="J174" s="240"/>
      <c r="K174" s="240"/>
      <c r="L174" s="241"/>
      <c r="M174" s="241"/>
      <c r="N174" s="241"/>
      <c r="O174" s="241"/>
      <c r="P174" s="241"/>
      <c r="Q174" s="241"/>
      <c r="R174" s="241"/>
      <c r="S174" s="241"/>
    </row>
    <row r="175" spans="2:19" s="118" customFormat="1" ht="15" x14ac:dyDescent="0.2">
      <c r="B175" s="128"/>
      <c r="C175" s="242"/>
      <c r="D175" s="242"/>
      <c r="E175" s="242"/>
      <c r="F175" s="242"/>
      <c r="G175" s="242"/>
      <c r="H175" s="242"/>
      <c r="I175" s="242"/>
      <c r="J175" s="240"/>
      <c r="K175" s="240"/>
      <c r="L175" s="241"/>
      <c r="M175" s="241"/>
      <c r="N175" s="241"/>
      <c r="O175" s="241"/>
      <c r="P175" s="241"/>
      <c r="Q175" s="241"/>
      <c r="R175" s="241"/>
      <c r="S175" s="241"/>
    </row>
    <row r="176" spans="2:19" s="118" customFormat="1" ht="15" x14ac:dyDescent="0.2">
      <c r="B176" s="128"/>
      <c r="C176" s="242"/>
      <c r="D176" s="242"/>
      <c r="E176" s="242"/>
      <c r="F176" s="242"/>
      <c r="G176" s="242"/>
      <c r="H176" s="242"/>
      <c r="I176" s="242"/>
      <c r="J176" s="240"/>
      <c r="K176" s="240"/>
      <c r="L176" s="241"/>
      <c r="M176" s="241"/>
      <c r="N176" s="241"/>
      <c r="O176" s="241"/>
      <c r="P176" s="241"/>
      <c r="Q176" s="241"/>
      <c r="R176" s="241"/>
      <c r="S176" s="241"/>
    </row>
    <row r="177" spans="2:19" s="118" customFormat="1" ht="15" x14ac:dyDescent="0.2">
      <c r="B177" s="128"/>
      <c r="C177" s="242"/>
      <c r="D177" s="242"/>
      <c r="E177" s="242"/>
      <c r="F177" s="242"/>
      <c r="G177" s="242"/>
      <c r="H177" s="242"/>
      <c r="I177" s="242"/>
      <c r="J177" s="240"/>
      <c r="K177" s="240"/>
      <c r="L177" s="241"/>
      <c r="M177" s="241"/>
      <c r="N177" s="241"/>
      <c r="O177" s="241"/>
      <c r="P177" s="241"/>
      <c r="Q177" s="241"/>
      <c r="R177" s="241"/>
      <c r="S177" s="241"/>
    </row>
    <row r="178" spans="2:19" s="118" customFormat="1" ht="15" x14ac:dyDescent="0.2">
      <c r="B178" s="128"/>
      <c r="C178" s="242"/>
      <c r="D178" s="242"/>
      <c r="E178" s="242"/>
      <c r="F178" s="242"/>
      <c r="G178" s="242"/>
      <c r="H178" s="242"/>
      <c r="I178" s="242"/>
      <c r="J178" s="240"/>
      <c r="K178" s="240"/>
      <c r="L178" s="241"/>
      <c r="M178" s="241"/>
      <c r="N178" s="241"/>
      <c r="O178" s="241"/>
      <c r="P178" s="241"/>
      <c r="Q178" s="241"/>
      <c r="R178" s="241"/>
      <c r="S178" s="241"/>
    </row>
    <row r="179" spans="2:19" s="118" customFormat="1" ht="15" x14ac:dyDescent="0.2">
      <c r="B179" s="128"/>
      <c r="C179" s="242"/>
      <c r="D179" s="242"/>
      <c r="E179" s="242"/>
      <c r="F179" s="242"/>
      <c r="G179" s="242"/>
      <c r="H179" s="242"/>
      <c r="I179" s="242"/>
      <c r="J179" s="240"/>
      <c r="K179" s="240"/>
      <c r="L179" s="241"/>
      <c r="M179" s="241"/>
      <c r="N179" s="241"/>
      <c r="O179" s="241"/>
      <c r="P179" s="241"/>
      <c r="Q179" s="241"/>
      <c r="R179" s="241"/>
      <c r="S179" s="241"/>
    </row>
    <row r="180" spans="2:19" s="118" customFormat="1" ht="15" x14ac:dyDescent="0.2">
      <c r="B180" s="128"/>
      <c r="C180" s="242"/>
      <c r="D180" s="242"/>
      <c r="E180" s="242"/>
      <c r="F180" s="242"/>
      <c r="G180" s="242"/>
      <c r="H180" s="242"/>
      <c r="I180" s="242"/>
      <c r="J180" s="240"/>
      <c r="K180" s="240"/>
      <c r="L180" s="241"/>
      <c r="M180" s="241"/>
      <c r="N180" s="241"/>
      <c r="O180" s="241"/>
      <c r="P180" s="241"/>
      <c r="Q180" s="241"/>
      <c r="R180" s="241"/>
      <c r="S180" s="241"/>
    </row>
    <row r="181" spans="2:19" s="118" customFormat="1" ht="15" x14ac:dyDescent="0.2">
      <c r="B181" s="128"/>
      <c r="C181" s="242"/>
      <c r="D181" s="242"/>
      <c r="E181" s="242"/>
      <c r="F181" s="242"/>
      <c r="G181" s="242"/>
      <c r="H181" s="242"/>
      <c r="I181" s="242"/>
      <c r="J181" s="240"/>
      <c r="K181" s="240"/>
      <c r="L181" s="241"/>
      <c r="M181" s="241"/>
      <c r="N181" s="241"/>
      <c r="O181" s="241"/>
      <c r="P181" s="241"/>
      <c r="Q181" s="241"/>
      <c r="R181" s="241"/>
      <c r="S181" s="241"/>
    </row>
    <row r="182" spans="2:19" s="118" customFormat="1" ht="15" x14ac:dyDescent="0.2">
      <c r="B182" s="128"/>
      <c r="C182" s="242"/>
      <c r="D182" s="242"/>
      <c r="E182" s="242"/>
      <c r="F182" s="242"/>
      <c r="G182" s="242"/>
      <c r="H182" s="242"/>
      <c r="I182" s="242"/>
      <c r="J182" s="240"/>
      <c r="K182" s="240"/>
      <c r="L182" s="241"/>
      <c r="M182" s="241"/>
      <c r="N182" s="241"/>
      <c r="O182" s="241"/>
      <c r="P182" s="241"/>
      <c r="Q182" s="241"/>
      <c r="R182" s="241"/>
      <c r="S182" s="241"/>
    </row>
    <row r="183" spans="2:19" s="118" customFormat="1" ht="15" x14ac:dyDescent="0.2">
      <c r="B183" s="128"/>
      <c r="C183" s="242"/>
      <c r="D183" s="242"/>
      <c r="E183" s="242"/>
      <c r="F183" s="242"/>
      <c r="G183" s="242"/>
      <c r="H183" s="242"/>
      <c r="I183" s="242"/>
      <c r="J183" s="240"/>
      <c r="K183" s="240"/>
      <c r="L183" s="241"/>
      <c r="M183" s="241"/>
      <c r="N183" s="241"/>
      <c r="O183" s="241"/>
      <c r="P183" s="241"/>
      <c r="Q183" s="241"/>
      <c r="R183" s="241"/>
      <c r="S183" s="241"/>
    </row>
    <row r="184" spans="2:19" s="118" customFormat="1" ht="15" x14ac:dyDescent="0.2">
      <c r="B184" s="128"/>
      <c r="C184" s="242"/>
      <c r="D184" s="242"/>
      <c r="E184" s="242"/>
      <c r="F184" s="242"/>
      <c r="G184" s="242"/>
      <c r="H184" s="242"/>
      <c r="I184" s="242"/>
      <c r="J184" s="240"/>
      <c r="K184" s="240"/>
      <c r="L184" s="241"/>
      <c r="M184" s="241"/>
      <c r="N184" s="241"/>
      <c r="O184" s="241"/>
      <c r="P184" s="241"/>
      <c r="Q184" s="241"/>
      <c r="R184" s="241"/>
      <c r="S184" s="241"/>
    </row>
    <row r="185" spans="2:19" s="118" customFormat="1" ht="15" x14ac:dyDescent="0.2">
      <c r="B185" s="128"/>
      <c r="C185" s="242"/>
      <c r="D185" s="242"/>
      <c r="E185" s="242"/>
      <c r="F185" s="242"/>
      <c r="G185" s="242"/>
      <c r="H185" s="242"/>
      <c r="I185" s="242"/>
      <c r="J185" s="240"/>
      <c r="K185" s="240"/>
      <c r="L185" s="241"/>
      <c r="M185" s="241"/>
      <c r="N185" s="241"/>
      <c r="O185" s="241"/>
      <c r="P185" s="241"/>
      <c r="Q185" s="241"/>
      <c r="R185" s="241"/>
      <c r="S185" s="241"/>
    </row>
    <row r="186" spans="2:19" s="118" customFormat="1" ht="15" x14ac:dyDescent="0.2">
      <c r="B186" s="128"/>
      <c r="C186" s="242"/>
      <c r="D186" s="242"/>
      <c r="E186" s="242"/>
      <c r="F186" s="242"/>
      <c r="G186" s="242"/>
      <c r="H186" s="242"/>
      <c r="I186" s="242"/>
      <c r="J186" s="240"/>
      <c r="K186" s="240"/>
      <c r="L186" s="241"/>
      <c r="M186" s="241"/>
      <c r="N186" s="241"/>
      <c r="O186" s="241"/>
      <c r="P186" s="241"/>
      <c r="Q186" s="241"/>
      <c r="R186" s="241"/>
      <c r="S186" s="241"/>
    </row>
    <row r="187" spans="2:19" s="118" customFormat="1" ht="15" x14ac:dyDescent="0.2">
      <c r="B187" s="128"/>
      <c r="C187" s="242"/>
      <c r="D187" s="242"/>
      <c r="E187" s="242"/>
      <c r="F187" s="242"/>
      <c r="G187" s="242"/>
      <c r="H187" s="242"/>
      <c r="I187" s="242"/>
      <c r="J187" s="240"/>
      <c r="K187" s="240"/>
      <c r="L187" s="241"/>
      <c r="M187" s="241"/>
      <c r="N187" s="241"/>
      <c r="O187" s="241"/>
      <c r="P187" s="241"/>
      <c r="Q187" s="241"/>
      <c r="R187" s="241"/>
      <c r="S187" s="241"/>
    </row>
    <row r="188" spans="2:19" s="118" customFormat="1" ht="15" x14ac:dyDescent="0.2">
      <c r="B188" s="128"/>
      <c r="C188" s="242"/>
      <c r="D188" s="242"/>
      <c r="E188" s="242"/>
      <c r="F188" s="242"/>
      <c r="G188" s="242"/>
      <c r="H188" s="242"/>
      <c r="I188" s="242"/>
      <c r="J188" s="240"/>
      <c r="K188" s="240"/>
      <c r="L188" s="241"/>
      <c r="M188" s="241"/>
      <c r="N188" s="241"/>
      <c r="O188" s="241"/>
      <c r="P188" s="241"/>
      <c r="Q188" s="241"/>
      <c r="R188" s="241"/>
      <c r="S188" s="241"/>
    </row>
    <row r="189" spans="2:19" s="118" customFormat="1" ht="15" x14ac:dyDescent="0.2">
      <c r="B189" s="128"/>
      <c r="C189" s="242"/>
      <c r="D189" s="242"/>
      <c r="E189" s="242"/>
      <c r="F189" s="242"/>
      <c r="G189" s="242"/>
      <c r="H189" s="242"/>
      <c r="I189" s="242"/>
      <c r="J189" s="240"/>
      <c r="K189" s="240"/>
      <c r="L189" s="241"/>
      <c r="M189" s="241"/>
      <c r="N189" s="241"/>
      <c r="O189" s="241"/>
      <c r="P189" s="241"/>
      <c r="Q189" s="241"/>
      <c r="R189" s="241"/>
      <c r="S189" s="241"/>
    </row>
    <row r="190" spans="2:19" s="118" customFormat="1" ht="15" x14ac:dyDescent="0.2">
      <c r="B190" s="128"/>
      <c r="C190" s="242"/>
      <c r="D190" s="242"/>
      <c r="E190" s="242"/>
      <c r="F190" s="242"/>
      <c r="G190" s="242"/>
      <c r="H190" s="242"/>
      <c r="I190" s="242"/>
      <c r="J190" s="240"/>
      <c r="K190" s="240"/>
      <c r="L190" s="241"/>
      <c r="M190" s="241"/>
      <c r="N190" s="241"/>
      <c r="O190" s="241"/>
      <c r="P190" s="241"/>
      <c r="Q190" s="241"/>
      <c r="R190" s="241"/>
      <c r="S190" s="241"/>
    </row>
    <row r="191" spans="2:19" s="118" customFormat="1" ht="15" x14ac:dyDescent="0.2">
      <c r="B191" s="128"/>
      <c r="C191" s="242"/>
      <c r="D191" s="242"/>
      <c r="E191" s="242"/>
      <c r="F191" s="242"/>
      <c r="G191" s="242"/>
      <c r="H191" s="242"/>
      <c r="I191" s="242"/>
      <c r="J191" s="240"/>
      <c r="K191" s="240"/>
      <c r="L191" s="241"/>
      <c r="M191" s="241"/>
      <c r="N191" s="241"/>
      <c r="O191" s="241"/>
      <c r="P191" s="241"/>
      <c r="Q191" s="241"/>
      <c r="R191" s="241"/>
      <c r="S191" s="241"/>
    </row>
    <row r="192" spans="2:19" s="118" customFormat="1" ht="15" x14ac:dyDescent="0.2">
      <c r="B192" s="128"/>
      <c r="C192" s="242"/>
      <c r="D192" s="242"/>
      <c r="E192" s="242"/>
      <c r="F192" s="242"/>
      <c r="G192" s="242"/>
      <c r="H192" s="242"/>
      <c r="I192" s="242"/>
      <c r="J192" s="240"/>
      <c r="K192" s="240"/>
      <c r="L192" s="241"/>
      <c r="M192" s="241"/>
      <c r="N192" s="241"/>
      <c r="O192" s="241"/>
      <c r="P192" s="241"/>
      <c r="Q192" s="241"/>
      <c r="R192" s="241"/>
      <c r="S192" s="241"/>
    </row>
    <row r="193" spans="2:19" s="118" customFormat="1" ht="15" x14ac:dyDescent="0.2">
      <c r="B193" s="128"/>
      <c r="C193" s="242"/>
      <c r="D193" s="242"/>
      <c r="E193" s="242"/>
      <c r="F193" s="242"/>
      <c r="G193" s="242"/>
      <c r="H193" s="242"/>
      <c r="I193" s="242"/>
      <c r="J193" s="240"/>
      <c r="K193" s="240"/>
      <c r="L193" s="241"/>
      <c r="M193" s="241"/>
      <c r="N193" s="241"/>
      <c r="O193" s="241"/>
      <c r="P193" s="241"/>
      <c r="Q193" s="241"/>
      <c r="R193" s="241"/>
      <c r="S193" s="241"/>
    </row>
    <row r="194" spans="2:19" s="118" customFormat="1" ht="15" x14ac:dyDescent="0.2">
      <c r="B194" s="128"/>
      <c r="C194" s="242"/>
      <c r="D194" s="242"/>
      <c r="E194" s="242"/>
      <c r="F194" s="242"/>
      <c r="G194" s="242"/>
      <c r="H194" s="242"/>
      <c r="I194" s="242"/>
      <c r="J194" s="240"/>
      <c r="K194" s="240"/>
      <c r="L194" s="241"/>
      <c r="M194" s="241"/>
      <c r="N194" s="241"/>
      <c r="O194" s="241"/>
      <c r="P194" s="241"/>
      <c r="Q194" s="241"/>
      <c r="R194" s="241"/>
      <c r="S194" s="241"/>
    </row>
    <row r="195" spans="2:19" s="118" customFormat="1" ht="15" x14ac:dyDescent="0.2">
      <c r="B195" s="128"/>
      <c r="C195" s="242"/>
      <c r="D195" s="242"/>
      <c r="E195" s="242"/>
      <c r="F195" s="242"/>
      <c r="G195" s="242"/>
      <c r="H195" s="242"/>
      <c r="I195" s="242"/>
      <c r="J195" s="240"/>
      <c r="K195" s="240"/>
      <c r="L195" s="241"/>
      <c r="M195" s="241"/>
      <c r="N195" s="241"/>
      <c r="O195" s="241"/>
      <c r="P195" s="241"/>
      <c r="Q195" s="241"/>
      <c r="R195" s="241"/>
      <c r="S195" s="241"/>
    </row>
    <row r="196" spans="2:19" s="118" customFormat="1" ht="15" x14ac:dyDescent="0.2">
      <c r="B196" s="128"/>
      <c r="C196" s="242"/>
      <c r="D196" s="242"/>
      <c r="E196" s="242"/>
      <c r="F196" s="242"/>
      <c r="G196" s="242"/>
      <c r="H196" s="242"/>
      <c r="I196" s="242"/>
      <c r="J196" s="240"/>
      <c r="K196" s="240"/>
      <c r="L196" s="241"/>
      <c r="M196" s="241"/>
      <c r="N196" s="241"/>
      <c r="O196" s="241"/>
      <c r="P196" s="241"/>
      <c r="Q196" s="241"/>
      <c r="R196" s="241"/>
      <c r="S196" s="241"/>
    </row>
    <row r="197" spans="2:19" s="118" customFormat="1" ht="15" x14ac:dyDescent="0.2">
      <c r="B197" s="128"/>
      <c r="C197" s="242"/>
      <c r="D197" s="242"/>
      <c r="E197" s="242"/>
      <c r="F197" s="242"/>
      <c r="G197" s="242"/>
      <c r="H197" s="242"/>
      <c r="I197" s="242"/>
      <c r="J197" s="240"/>
      <c r="K197" s="240"/>
      <c r="L197" s="241"/>
      <c r="M197" s="241"/>
      <c r="N197" s="241"/>
      <c r="O197" s="241"/>
      <c r="P197" s="241"/>
      <c r="Q197" s="241"/>
      <c r="R197" s="241"/>
      <c r="S197" s="241"/>
    </row>
    <row r="198" spans="2:19" s="118" customFormat="1" ht="15" x14ac:dyDescent="0.2">
      <c r="B198" s="128"/>
      <c r="C198" s="242"/>
      <c r="D198" s="242"/>
      <c r="E198" s="242"/>
      <c r="F198" s="242"/>
      <c r="G198" s="242"/>
      <c r="H198" s="242"/>
      <c r="I198" s="242"/>
      <c r="J198" s="240"/>
      <c r="K198" s="240"/>
      <c r="L198" s="241"/>
      <c r="M198" s="241"/>
      <c r="N198" s="241"/>
      <c r="O198" s="241"/>
      <c r="P198" s="241"/>
      <c r="Q198" s="241"/>
      <c r="R198" s="241"/>
      <c r="S198" s="241"/>
    </row>
    <row r="199" spans="2:19" s="118" customFormat="1" ht="15" x14ac:dyDescent="0.2">
      <c r="B199" s="128"/>
      <c r="C199" s="242"/>
      <c r="D199" s="242"/>
      <c r="E199" s="242"/>
      <c r="F199" s="242"/>
      <c r="G199" s="242"/>
      <c r="H199" s="242"/>
      <c r="I199" s="242"/>
      <c r="J199" s="240"/>
      <c r="K199" s="240"/>
      <c r="L199" s="241"/>
      <c r="M199" s="241"/>
      <c r="N199" s="241"/>
      <c r="O199" s="241"/>
      <c r="P199" s="241"/>
      <c r="Q199" s="241"/>
      <c r="R199" s="241"/>
      <c r="S199" s="241"/>
    </row>
    <row r="200" spans="2:19" s="118" customFormat="1" ht="15" x14ac:dyDescent="0.2">
      <c r="B200" s="128"/>
      <c r="C200" s="242"/>
      <c r="D200" s="242"/>
      <c r="E200" s="242"/>
      <c r="F200" s="242"/>
      <c r="G200" s="242"/>
      <c r="H200" s="242"/>
      <c r="I200" s="242"/>
      <c r="J200" s="240"/>
      <c r="K200" s="240"/>
      <c r="L200" s="241"/>
      <c r="M200" s="241"/>
      <c r="N200" s="241"/>
      <c r="O200" s="241"/>
      <c r="P200" s="241"/>
      <c r="Q200" s="241"/>
      <c r="R200" s="241"/>
      <c r="S200" s="241"/>
    </row>
    <row r="201" spans="2:19" s="118" customFormat="1" ht="15" x14ac:dyDescent="0.2">
      <c r="B201" s="128"/>
      <c r="C201" s="242"/>
      <c r="D201" s="242"/>
      <c r="E201" s="242"/>
      <c r="F201" s="242"/>
      <c r="G201" s="242"/>
      <c r="H201" s="242"/>
      <c r="I201" s="242"/>
      <c r="J201" s="240"/>
      <c r="K201" s="240"/>
      <c r="L201" s="241"/>
      <c r="M201" s="241"/>
      <c r="N201" s="241"/>
      <c r="O201" s="241"/>
      <c r="P201" s="241"/>
      <c r="Q201" s="241"/>
      <c r="R201" s="241"/>
      <c r="S201" s="241"/>
    </row>
    <row r="202" spans="2:19" s="118" customFormat="1" ht="15" x14ac:dyDescent="0.2">
      <c r="B202" s="128"/>
      <c r="C202" s="242"/>
      <c r="D202" s="242"/>
      <c r="E202" s="242"/>
      <c r="F202" s="242"/>
      <c r="G202" s="242"/>
      <c r="H202" s="242"/>
      <c r="I202" s="242"/>
      <c r="J202" s="240"/>
      <c r="K202" s="240"/>
      <c r="L202" s="241"/>
      <c r="M202" s="241"/>
      <c r="N202" s="241"/>
      <c r="O202" s="241"/>
      <c r="P202" s="241"/>
      <c r="Q202" s="241"/>
      <c r="R202" s="241"/>
      <c r="S202" s="241"/>
    </row>
    <row r="203" spans="2:19" s="118" customFormat="1" ht="15" x14ac:dyDescent="0.2">
      <c r="B203" s="128"/>
      <c r="C203" s="242"/>
      <c r="D203" s="242"/>
      <c r="E203" s="242"/>
      <c r="F203" s="242"/>
      <c r="G203" s="242"/>
      <c r="H203" s="242"/>
      <c r="I203" s="242"/>
      <c r="J203" s="240"/>
      <c r="K203" s="240"/>
      <c r="L203" s="241"/>
      <c r="M203" s="241"/>
      <c r="N203" s="241"/>
      <c r="O203" s="241"/>
      <c r="P203" s="241"/>
      <c r="Q203" s="241"/>
      <c r="R203" s="241"/>
      <c r="S203" s="241"/>
    </row>
    <row r="204" spans="2:19" s="118" customFormat="1" ht="15" x14ac:dyDescent="0.2">
      <c r="B204" s="128"/>
      <c r="C204" s="242"/>
      <c r="D204" s="242"/>
      <c r="E204" s="242"/>
      <c r="F204" s="242"/>
      <c r="G204" s="242"/>
      <c r="H204" s="242"/>
      <c r="I204" s="242"/>
      <c r="J204" s="240"/>
      <c r="K204" s="240"/>
      <c r="L204" s="241"/>
      <c r="M204" s="241"/>
      <c r="N204" s="241"/>
      <c r="O204" s="241"/>
      <c r="P204" s="241"/>
      <c r="Q204" s="241"/>
      <c r="R204" s="241"/>
      <c r="S204" s="241"/>
    </row>
    <row r="205" spans="2:19" s="118" customFormat="1" ht="15" x14ac:dyDescent="0.2">
      <c r="B205" s="128"/>
      <c r="C205" s="128"/>
      <c r="D205" s="128"/>
      <c r="E205" s="128"/>
      <c r="F205" s="128"/>
      <c r="G205" s="128"/>
      <c r="H205" s="128"/>
      <c r="I205" s="128"/>
      <c r="J205" s="240"/>
      <c r="K205" s="240"/>
      <c r="L205" s="241"/>
      <c r="M205" s="241"/>
      <c r="N205" s="241"/>
      <c r="O205" s="241"/>
      <c r="P205" s="241"/>
      <c r="Q205" s="241"/>
      <c r="R205" s="241"/>
      <c r="S205" s="241"/>
    </row>
    <row r="206" spans="2:19" s="118" customFormat="1" ht="15" x14ac:dyDescent="0.2">
      <c r="B206" s="128"/>
      <c r="C206" s="128"/>
      <c r="D206" s="128"/>
      <c r="E206" s="128"/>
      <c r="F206" s="128"/>
      <c r="G206" s="128"/>
      <c r="H206" s="128"/>
      <c r="I206" s="128"/>
      <c r="J206" s="240"/>
      <c r="K206" s="240"/>
      <c r="L206" s="241"/>
      <c r="M206" s="241"/>
      <c r="N206" s="241"/>
      <c r="O206" s="241"/>
      <c r="P206" s="241"/>
      <c r="Q206" s="241"/>
      <c r="R206" s="241"/>
      <c r="S206" s="241"/>
    </row>
    <row r="207" spans="2:19" s="118" customFormat="1" ht="15" x14ac:dyDescent="0.2">
      <c r="B207" s="128"/>
      <c r="C207" s="128"/>
      <c r="D207" s="128"/>
      <c r="E207" s="128"/>
      <c r="F207" s="128"/>
      <c r="G207" s="128"/>
      <c r="H207" s="128"/>
      <c r="I207" s="128"/>
      <c r="J207" s="240"/>
      <c r="K207" s="240"/>
      <c r="L207" s="241"/>
      <c r="M207" s="241"/>
      <c r="N207" s="241"/>
      <c r="O207" s="241"/>
      <c r="P207" s="241"/>
      <c r="Q207" s="241"/>
      <c r="R207" s="241"/>
      <c r="S207" s="241"/>
    </row>
    <row r="208" spans="2:19" s="118" customFormat="1" ht="15" x14ac:dyDescent="0.2">
      <c r="B208" s="128"/>
      <c r="C208" s="128"/>
      <c r="D208" s="128"/>
      <c r="E208" s="128"/>
      <c r="F208" s="128"/>
      <c r="G208" s="128"/>
      <c r="H208" s="128"/>
      <c r="I208" s="128"/>
      <c r="J208" s="240"/>
      <c r="K208" s="240"/>
      <c r="L208" s="241"/>
      <c r="M208" s="241"/>
      <c r="N208" s="241"/>
      <c r="O208" s="241"/>
      <c r="P208" s="241"/>
      <c r="Q208" s="241"/>
      <c r="R208" s="241"/>
      <c r="S208" s="241"/>
    </row>
    <row r="209" spans="2:19" s="118" customFormat="1" ht="15" x14ac:dyDescent="0.2">
      <c r="B209" s="128"/>
      <c r="C209" s="128"/>
      <c r="D209" s="128"/>
      <c r="E209" s="128"/>
      <c r="F209" s="128"/>
      <c r="G209" s="128"/>
      <c r="H209" s="128"/>
      <c r="I209" s="128"/>
      <c r="J209" s="240"/>
      <c r="K209" s="240"/>
      <c r="L209" s="241"/>
      <c r="M209" s="241"/>
      <c r="N209" s="241"/>
      <c r="O209" s="241"/>
      <c r="P209" s="241"/>
      <c r="Q209" s="241"/>
      <c r="R209" s="241"/>
      <c r="S209" s="241"/>
    </row>
    <row r="210" spans="2:19" s="118" customFormat="1" ht="15" x14ac:dyDescent="0.2">
      <c r="B210" s="128"/>
      <c r="C210" s="128"/>
      <c r="D210" s="128"/>
      <c r="E210" s="128"/>
      <c r="F210" s="128"/>
      <c r="G210" s="128"/>
      <c r="H210" s="128"/>
      <c r="I210" s="128"/>
      <c r="J210" s="240"/>
      <c r="K210" s="240"/>
      <c r="L210" s="241"/>
      <c r="M210" s="241"/>
      <c r="N210" s="241"/>
      <c r="O210" s="241"/>
      <c r="P210" s="241"/>
      <c r="Q210" s="241"/>
      <c r="R210" s="241"/>
      <c r="S210" s="241"/>
    </row>
    <row r="211" spans="2:19" s="118" customFormat="1" ht="15" x14ac:dyDescent="0.2">
      <c r="B211" s="128"/>
      <c r="C211" s="128"/>
      <c r="D211" s="128"/>
      <c r="E211" s="128"/>
      <c r="F211" s="128"/>
      <c r="G211" s="128"/>
      <c r="H211" s="128"/>
      <c r="I211" s="128"/>
      <c r="J211" s="240"/>
      <c r="K211" s="240"/>
      <c r="L211" s="241"/>
      <c r="M211" s="241"/>
      <c r="N211" s="241"/>
      <c r="O211" s="241"/>
      <c r="P211" s="241"/>
      <c r="Q211" s="241"/>
      <c r="R211" s="241"/>
      <c r="S211" s="241"/>
    </row>
    <row r="212" spans="2:19" s="118" customFormat="1" ht="15" x14ac:dyDescent="0.2">
      <c r="C212" s="128"/>
      <c r="D212" s="128"/>
      <c r="E212" s="128"/>
      <c r="F212" s="128"/>
      <c r="G212" s="128"/>
      <c r="H212" s="128"/>
      <c r="I212" s="128"/>
      <c r="J212" s="240"/>
      <c r="K212" s="240"/>
      <c r="L212" s="241"/>
      <c r="M212" s="241"/>
      <c r="N212" s="241"/>
      <c r="O212" s="241"/>
      <c r="P212" s="241"/>
      <c r="Q212" s="241"/>
      <c r="R212" s="241"/>
      <c r="S212" s="241"/>
    </row>
    <row r="213" spans="2:19" s="118" customFormat="1" ht="15" x14ac:dyDescent="0.2">
      <c r="C213" s="128"/>
      <c r="D213" s="128"/>
      <c r="E213" s="128"/>
      <c r="F213" s="128"/>
      <c r="G213" s="128"/>
      <c r="H213" s="128"/>
      <c r="I213" s="128"/>
      <c r="J213" s="240"/>
      <c r="K213" s="240"/>
      <c r="L213" s="241"/>
      <c r="M213" s="241"/>
      <c r="N213" s="241"/>
      <c r="O213" s="241"/>
      <c r="P213" s="241"/>
      <c r="Q213" s="241"/>
      <c r="R213" s="241"/>
      <c r="S213" s="241"/>
    </row>
    <row r="214" spans="2:19" s="118" customFormat="1" ht="15" x14ac:dyDescent="0.2">
      <c r="C214" s="128"/>
      <c r="D214" s="128"/>
      <c r="E214" s="128"/>
      <c r="F214" s="128"/>
      <c r="G214" s="128"/>
      <c r="H214" s="128"/>
      <c r="I214" s="128"/>
      <c r="J214" s="240"/>
      <c r="K214" s="240"/>
      <c r="L214" s="241"/>
      <c r="M214" s="241"/>
      <c r="N214" s="241"/>
      <c r="O214" s="241"/>
      <c r="P214" s="241"/>
      <c r="Q214" s="241"/>
      <c r="R214" s="241"/>
      <c r="S214" s="241"/>
    </row>
    <row r="215" spans="2:19" s="118" customFormat="1" ht="15" x14ac:dyDescent="0.2">
      <c r="C215" s="128"/>
      <c r="D215" s="128"/>
      <c r="E215" s="128"/>
      <c r="F215" s="128"/>
      <c r="G215" s="128"/>
      <c r="H215" s="128"/>
      <c r="I215" s="128"/>
      <c r="J215" s="240"/>
      <c r="K215" s="240"/>
      <c r="L215" s="241"/>
      <c r="M215" s="241"/>
      <c r="N215" s="241"/>
      <c r="O215" s="241"/>
      <c r="P215" s="241"/>
      <c r="Q215" s="241"/>
      <c r="R215" s="241"/>
      <c r="S215" s="241"/>
    </row>
    <row r="216" spans="2:19" s="118" customFormat="1" ht="15" x14ac:dyDescent="0.2">
      <c r="C216" s="128"/>
      <c r="D216" s="128"/>
      <c r="E216" s="128"/>
      <c r="F216" s="128"/>
      <c r="G216" s="128"/>
      <c r="H216" s="128"/>
      <c r="I216" s="128"/>
      <c r="J216" s="240"/>
      <c r="K216" s="240"/>
      <c r="L216" s="241"/>
      <c r="M216" s="241"/>
      <c r="N216" s="241"/>
      <c r="O216" s="241"/>
      <c r="P216" s="241"/>
      <c r="Q216" s="241"/>
      <c r="R216" s="241"/>
      <c r="S216" s="241"/>
    </row>
    <row r="217" spans="2:19" s="118" customFormat="1" ht="15" x14ac:dyDescent="0.2">
      <c r="C217" s="128"/>
      <c r="D217" s="128"/>
      <c r="E217" s="128"/>
      <c r="F217" s="128"/>
      <c r="G217" s="128"/>
      <c r="H217" s="128"/>
      <c r="I217" s="128"/>
      <c r="J217" s="240"/>
      <c r="K217" s="240"/>
      <c r="L217" s="241"/>
      <c r="M217" s="241"/>
      <c r="N217" s="241"/>
      <c r="O217" s="241"/>
      <c r="P217" s="241"/>
      <c r="Q217" s="241"/>
      <c r="R217" s="241"/>
      <c r="S217" s="241"/>
    </row>
    <row r="218" spans="2:19" s="118" customFormat="1" ht="15" x14ac:dyDescent="0.2">
      <c r="C218" s="128"/>
      <c r="D218" s="128"/>
      <c r="E218" s="128"/>
      <c r="F218" s="128"/>
      <c r="G218" s="128"/>
      <c r="H218" s="128"/>
      <c r="I218" s="128"/>
      <c r="J218" s="240"/>
      <c r="K218" s="240"/>
      <c r="L218" s="241"/>
      <c r="M218" s="241"/>
      <c r="N218" s="241"/>
      <c r="O218" s="241"/>
      <c r="P218" s="241"/>
      <c r="Q218" s="241"/>
      <c r="R218" s="241"/>
      <c r="S218" s="241"/>
    </row>
    <row r="219" spans="2:19" s="118" customFormat="1" ht="15" x14ac:dyDescent="0.2">
      <c r="C219" s="128"/>
      <c r="D219" s="128"/>
      <c r="E219" s="128"/>
      <c r="F219" s="128"/>
      <c r="G219" s="128"/>
      <c r="H219" s="128"/>
      <c r="I219" s="128"/>
      <c r="J219" s="240"/>
      <c r="K219" s="240"/>
      <c r="L219" s="241"/>
      <c r="M219" s="241"/>
      <c r="N219" s="241"/>
      <c r="O219" s="241"/>
      <c r="P219" s="241"/>
      <c r="Q219" s="241"/>
      <c r="R219" s="241"/>
      <c r="S219" s="241"/>
    </row>
    <row r="220" spans="2:19" s="118" customFormat="1" ht="15" x14ac:dyDescent="0.2">
      <c r="C220" s="128"/>
      <c r="D220" s="128"/>
      <c r="E220" s="128"/>
      <c r="F220" s="128"/>
      <c r="G220" s="128"/>
      <c r="H220" s="128"/>
      <c r="I220" s="128"/>
      <c r="J220" s="240"/>
      <c r="K220" s="240"/>
      <c r="L220" s="241"/>
      <c r="M220" s="241"/>
      <c r="N220" s="241"/>
      <c r="O220" s="241"/>
      <c r="P220" s="241"/>
      <c r="Q220" s="241"/>
      <c r="R220" s="241"/>
      <c r="S220" s="241"/>
    </row>
    <row r="221" spans="2:19" s="118" customFormat="1" ht="15" x14ac:dyDescent="0.2">
      <c r="C221" s="128"/>
      <c r="D221" s="128"/>
      <c r="E221" s="128"/>
      <c r="F221" s="128"/>
      <c r="G221" s="128"/>
      <c r="H221" s="128"/>
      <c r="I221" s="128"/>
      <c r="J221" s="240"/>
      <c r="K221" s="240"/>
      <c r="L221" s="241"/>
      <c r="M221" s="241"/>
      <c r="N221" s="241"/>
      <c r="O221" s="241"/>
      <c r="P221" s="241"/>
      <c r="Q221" s="241"/>
      <c r="R221" s="241"/>
      <c r="S221" s="241"/>
    </row>
    <row r="222" spans="2:19" s="118" customFormat="1" ht="15" x14ac:dyDescent="0.2">
      <c r="C222" s="128"/>
      <c r="D222" s="128"/>
      <c r="E222" s="128"/>
      <c r="F222" s="128"/>
      <c r="G222" s="128"/>
      <c r="H222" s="128"/>
      <c r="I222" s="128"/>
      <c r="J222" s="240"/>
      <c r="K222" s="240"/>
      <c r="L222" s="241"/>
      <c r="M222" s="241"/>
      <c r="N222" s="241"/>
      <c r="O222" s="241"/>
      <c r="P222" s="241"/>
      <c r="Q222" s="241"/>
      <c r="R222" s="241"/>
      <c r="S222" s="241"/>
    </row>
    <row r="223" spans="2:19" s="118" customFormat="1" ht="15" x14ac:dyDescent="0.2">
      <c r="C223" s="128"/>
      <c r="D223" s="128"/>
      <c r="E223" s="128"/>
      <c r="F223" s="128"/>
      <c r="G223" s="128"/>
      <c r="H223" s="128"/>
      <c r="I223" s="128"/>
      <c r="J223" s="240"/>
      <c r="K223" s="240"/>
      <c r="L223" s="241"/>
      <c r="M223" s="241"/>
      <c r="N223" s="241"/>
      <c r="O223" s="241"/>
      <c r="P223" s="241"/>
      <c r="Q223" s="241"/>
      <c r="R223" s="241"/>
      <c r="S223" s="241"/>
    </row>
    <row r="224" spans="2:19" s="118" customFormat="1" ht="15" x14ac:dyDescent="0.2">
      <c r="C224" s="128"/>
      <c r="D224" s="128"/>
      <c r="E224" s="128"/>
      <c r="F224" s="128"/>
      <c r="G224" s="128"/>
      <c r="H224" s="128"/>
      <c r="I224" s="128"/>
      <c r="J224" s="240"/>
      <c r="K224" s="240"/>
      <c r="L224" s="241"/>
      <c r="M224" s="241"/>
      <c r="N224" s="241"/>
      <c r="O224" s="241"/>
      <c r="P224" s="241"/>
      <c r="Q224" s="241"/>
      <c r="R224" s="241"/>
      <c r="S224" s="241"/>
    </row>
    <row r="225" spans="3:19" s="118" customFormat="1" ht="15" x14ac:dyDescent="0.2">
      <c r="C225" s="128"/>
      <c r="D225" s="128"/>
      <c r="E225" s="128"/>
      <c r="F225" s="128"/>
      <c r="G225" s="128"/>
      <c r="H225" s="128"/>
      <c r="I225" s="128"/>
      <c r="J225" s="240"/>
      <c r="K225" s="240"/>
      <c r="L225" s="241"/>
      <c r="M225" s="241"/>
      <c r="N225" s="241"/>
      <c r="O225" s="241"/>
      <c r="P225" s="241"/>
      <c r="Q225" s="241"/>
      <c r="R225" s="241"/>
      <c r="S225" s="241"/>
    </row>
    <row r="226" spans="3:19" s="118" customFormat="1" ht="15" x14ac:dyDescent="0.2">
      <c r="C226" s="128"/>
      <c r="D226" s="128"/>
      <c r="E226" s="128"/>
      <c r="F226" s="128"/>
      <c r="G226" s="128"/>
      <c r="H226" s="128"/>
      <c r="I226" s="128"/>
      <c r="J226" s="240"/>
      <c r="K226" s="240"/>
      <c r="L226" s="241"/>
      <c r="M226" s="241"/>
      <c r="N226" s="241"/>
      <c r="O226" s="241"/>
      <c r="P226" s="241"/>
      <c r="Q226" s="241"/>
      <c r="R226" s="241"/>
      <c r="S226" s="241"/>
    </row>
    <row r="227" spans="3:19" s="118" customFormat="1" ht="15" x14ac:dyDescent="0.2">
      <c r="C227" s="128"/>
      <c r="D227" s="128"/>
      <c r="E227" s="128"/>
      <c r="F227" s="128"/>
      <c r="G227" s="128"/>
      <c r="H227" s="128"/>
      <c r="I227" s="128"/>
      <c r="J227" s="240"/>
      <c r="K227" s="240"/>
      <c r="L227" s="241"/>
      <c r="M227" s="241"/>
      <c r="N227" s="241"/>
      <c r="O227" s="241"/>
      <c r="P227" s="241"/>
      <c r="Q227" s="241"/>
      <c r="R227" s="241"/>
      <c r="S227" s="241"/>
    </row>
    <row r="228" spans="3:19" s="118" customFormat="1" ht="15" x14ac:dyDescent="0.2">
      <c r="C228" s="128"/>
      <c r="D228" s="128"/>
      <c r="E228" s="128"/>
      <c r="F228" s="128"/>
      <c r="G228" s="128"/>
      <c r="H228" s="128"/>
      <c r="I228" s="128"/>
      <c r="J228" s="240"/>
      <c r="K228" s="240"/>
      <c r="L228" s="241"/>
      <c r="M228" s="241"/>
      <c r="N228" s="241"/>
      <c r="O228" s="241"/>
      <c r="P228" s="241"/>
      <c r="Q228" s="241"/>
      <c r="R228" s="241"/>
      <c r="S228" s="241"/>
    </row>
    <row r="229" spans="3:19" s="118" customFormat="1" ht="15" x14ac:dyDescent="0.2">
      <c r="C229" s="128"/>
      <c r="D229" s="128"/>
      <c r="E229" s="128"/>
      <c r="F229" s="128"/>
      <c r="G229" s="128"/>
      <c r="H229" s="128"/>
      <c r="I229" s="128"/>
      <c r="J229" s="240"/>
      <c r="K229" s="240"/>
      <c r="L229" s="241"/>
      <c r="M229" s="241"/>
      <c r="N229" s="241"/>
      <c r="O229" s="241"/>
      <c r="P229" s="241"/>
      <c r="Q229" s="241"/>
      <c r="R229" s="241"/>
      <c r="S229" s="241"/>
    </row>
    <row r="230" spans="3:19" s="118" customFormat="1" ht="15" x14ac:dyDescent="0.2">
      <c r="C230" s="128"/>
      <c r="D230" s="128"/>
      <c r="E230" s="128"/>
      <c r="F230" s="128"/>
      <c r="G230" s="128"/>
      <c r="H230" s="128"/>
      <c r="I230" s="128"/>
      <c r="J230" s="240"/>
      <c r="K230" s="240"/>
      <c r="L230" s="241"/>
      <c r="M230" s="241"/>
      <c r="N230" s="241"/>
      <c r="O230" s="241"/>
      <c r="P230" s="241"/>
      <c r="Q230" s="241"/>
      <c r="R230" s="241"/>
      <c r="S230" s="241"/>
    </row>
    <row r="231" spans="3:19" s="118" customFormat="1" ht="15" x14ac:dyDescent="0.2">
      <c r="C231" s="128"/>
      <c r="D231" s="128"/>
      <c r="E231" s="128"/>
      <c r="F231" s="128"/>
      <c r="G231" s="128"/>
      <c r="H231" s="128"/>
      <c r="I231" s="128"/>
      <c r="J231" s="240"/>
      <c r="K231" s="240"/>
      <c r="L231" s="241"/>
      <c r="M231" s="241"/>
      <c r="N231" s="241"/>
      <c r="O231" s="241"/>
      <c r="P231" s="241"/>
      <c r="Q231" s="241"/>
      <c r="R231" s="241"/>
      <c r="S231" s="241"/>
    </row>
    <row r="232" spans="3:19" s="118" customFormat="1" ht="15" x14ac:dyDescent="0.2">
      <c r="C232" s="128"/>
      <c r="D232" s="128"/>
      <c r="E232" s="128"/>
      <c r="F232" s="128"/>
      <c r="G232" s="128"/>
      <c r="H232" s="128"/>
      <c r="I232" s="128"/>
      <c r="J232" s="240"/>
      <c r="K232" s="240"/>
      <c r="L232" s="241"/>
      <c r="M232" s="241"/>
      <c r="N232" s="241"/>
      <c r="O232" s="241"/>
      <c r="P232" s="241"/>
      <c r="Q232" s="241"/>
      <c r="R232" s="241"/>
      <c r="S232" s="241"/>
    </row>
    <row r="233" spans="3:19" s="118" customFormat="1" ht="15" x14ac:dyDescent="0.2">
      <c r="C233" s="128"/>
      <c r="D233" s="128"/>
      <c r="E233" s="128"/>
      <c r="F233" s="128"/>
      <c r="G233" s="128"/>
      <c r="H233" s="128"/>
      <c r="I233" s="128"/>
      <c r="J233" s="240"/>
      <c r="K233" s="240"/>
      <c r="L233" s="241"/>
      <c r="M233" s="241"/>
      <c r="N233" s="241"/>
      <c r="O233" s="241"/>
      <c r="P233" s="241"/>
      <c r="Q233" s="241"/>
      <c r="R233" s="241"/>
      <c r="S233" s="241"/>
    </row>
    <row r="234" spans="3:19" s="118" customFormat="1" ht="15" x14ac:dyDescent="0.2">
      <c r="C234" s="128"/>
      <c r="D234" s="128"/>
      <c r="E234" s="128"/>
      <c r="F234" s="128"/>
      <c r="G234" s="128"/>
      <c r="H234" s="128"/>
      <c r="I234" s="128"/>
      <c r="J234" s="240"/>
      <c r="K234" s="240"/>
      <c r="L234" s="241"/>
      <c r="M234" s="241"/>
      <c r="N234" s="241"/>
      <c r="O234" s="241"/>
      <c r="P234" s="241"/>
      <c r="Q234" s="241"/>
      <c r="R234" s="241"/>
      <c r="S234" s="241"/>
    </row>
    <row r="235" spans="3:19" s="118" customFormat="1" ht="15" x14ac:dyDescent="0.2">
      <c r="C235" s="128"/>
      <c r="D235" s="128"/>
      <c r="E235" s="128"/>
      <c r="F235" s="128"/>
      <c r="G235" s="128"/>
      <c r="H235" s="128"/>
      <c r="I235" s="128"/>
      <c r="J235" s="240"/>
      <c r="K235" s="240"/>
      <c r="L235" s="241"/>
      <c r="M235" s="241"/>
      <c r="N235" s="241"/>
      <c r="O235" s="241"/>
      <c r="P235" s="241"/>
      <c r="Q235" s="241"/>
      <c r="R235" s="241"/>
      <c r="S235" s="241"/>
    </row>
    <row r="236" spans="3:19" s="118" customFormat="1" ht="15" x14ac:dyDescent="0.2">
      <c r="C236" s="128"/>
      <c r="D236" s="128"/>
      <c r="E236" s="128"/>
      <c r="F236" s="128"/>
      <c r="G236" s="128"/>
      <c r="H236" s="128"/>
      <c r="I236" s="128"/>
      <c r="J236" s="240"/>
      <c r="K236" s="240"/>
      <c r="L236" s="241"/>
      <c r="M236" s="241"/>
      <c r="N236" s="241"/>
      <c r="O236" s="241"/>
      <c r="P236" s="241"/>
      <c r="Q236" s="241"/>
      <c r="R236" s="241"/>
      <c r="S236" s="241"/>
    </row>
    <row r="237" spans="3:19" s="118" customFormat="1" ht="15" x14ac:dyDescent="0.2">
      <c r="C237" s="128"/>
      <c r="D237" s="128"/>
      <c r="E237" s="128"/>
      <c r="F237" s="128"/>
      <c r="G237" s="128"/>
      <c r="H237" s="128"/>
      <c r="I237" s="128"/>
      <c r="J237" s="240"/>
      <c r="K237" s="240"/>
      <c r="L237" s="241"/>
      <c r="M237" s="241"/>
      <c r="N237" s="241"/>
      <c r="O237" s="241"/>
      <c r="P237" s="241"/>
      <c r="Q237" s="241"/>
      <c r="R237" s="241"/>
      <c r="S237" s="241"/>
    </row>
    <row r="238" spans="3:19" s="118" customFormat="1" ht="15" x14ac:dyDescent="0.2">
      <c r="C238" s="128"/>
      <c r="D238" s="128"/>
      <c r="E238" s="128"/>
      <c r="F238" s="128"/>
      <c r="G238" s="128"/>
      <c r="H238" s="128"/>
      <c r="I238" s="128"/>
      <c r="J238" s="240"/>
      <c r="K238" s="240"/>
      <c r="L238" s="241"/>
      <c r="M238" s="241"/>
      <c r="N238" s="241"/>
      <c r="O238" s="241"/>
      <c r="P238" s="241"/>
      <c r="Q238" s="241"/>
      <c r="R238" s="241"/>
      <c r="S238" s="241"/>
    </row>
    <row r="239" spans="3:19" s="118" customFormat="1" ht="15" x14ac:dyDescent="0.2">
      <c r="C239" s="128"/>
      <c r="D239" s="128"/>
      <c r="E239" s="128"/>
      <c r="F239" s="128"/>
      <c r="G239" s="128"/>
      <c r="H239" s="128"/>
      <c r="I239" s="128"/>
      <c r="J239" s="240"/>
      <c r="K239" s="240"/>
      <c r="L239" s="241"/>
      <c r="M239" s="241"/>
      <c r="N239" s="241"/>
      <c r="O239" s="241"/>
      <c r="P239" s="241"/>
      <c r="Q239" s="241"/>
      <c r="R239" s="241"/>
      <c r="S239" s="241"/>
    </row>
    <row r="240" spans="3:19" s="118" customFormat="1" ht="15" x14ac:dyDescent="0.2">
      <c r="C240" s="128"/>
      <c r="D240" s="128"/>
      <c r="E240" s="128"/>
      <c r="F240" s="128"/>
      <c r="G240" s="128"/>
      <c r="H240" s="128"/>
      <c r="I240" s="128"/>
      <c r="J240" s="240"/>
      <c r="K240" s="240"/>
      <c r="L240" s="241"/>
      <c r="M240" s="241"/>
      <c r="N240" s="241"/>
      <c r="O240" s="241"/>
      <c r="P240" s="241"/>
      <c r="Q240" s="241"/>
      <c r="R240" s="241"/>
      <c r="S240" s="241"/>
    </row>
    <row r="241" spans="3:19" s="118" customFormat="1" ht="15" x14ac:dyDescent="0.2">
      <c r="C241" s="128"/>
      <c r="D241" s="128"/>
      <c r="E241" s="128"/>
      <c r="F241" s="128"/>
      <c r="G241" s="128"/>
      <c r="H241" s="128"/>
      <c r="I241" s="128"/>
      <c r="J241" s="240"/>
      <c r="K241" s="240"/>
      <c r="L241" s="241"/>
      <c r="M241" s="241"/>
      <c r="N241" s="241"/>
      <c r="O241" s="241"/>
      <c r="P241" s="241"/>
      <c r="Q241" s="241"/>
      <c r="R241" s="241"/>
      <c r="S241" s="241"/>
    </row>
    <row r="242" spans="3:19" s="118" customFormat="1" ht="15" x14ac:dyDescent="0.2">
      <c r="C242" s="128"/>
      <c r="D242" s="128"/>
      <c r="E242" s="128"/>
      <c r="F242" s="128"/>
      <c r="G242" s="128"/>
      <c r="H242" s="128"/>
      <c r="I242" s="128"/>
      <c r="J242" s="240"/>
      <c r="K242" s="240"/>
      <c r="L242" s="241"/>
      <c r="M242" s="241"/>
      <c r="N242" s="241"/>
      <c r="O242" s="241"/>
      <c r="P242" s="241"/>
      <c r="Q242" s="241"/>
      <c r="R242" s="241"/>
      <c r="S242" s="241"/>
    </row>
    <row r="243" spans="3:19" s="118" customFormat="1" ht="15" x14ac:dyDescent="0.2">
      <c r="C243" s="128"/>
      <c r="D243" s="128"/>
      <c r="E243" s="128"/>
      <c r="F243" s="128"/>
      <c r="G243" s="128"/>
      <c r="H243" s="128"/>
      <c r="I243" s="128"/>
      <c r="J243" s="240"/>
      <c r="K243" s="240"/>
      <c r="L243" s="241"/>
      <c r="M243" s="241"/>
      <c r="N243" s="241"/>
      <c r="O243" s="241"/>
      <c r="P243" s="241"/>
      <c r="Q243" s="241"/>
      <c r="R243" s="241"/>
      <c r="S243" s="241"/>
    </row>
    <row r="244" spans="3:19" s="118" customFormat="1" ht="15" x14ac:dyDescent="0.2">
      <c r="C244" s="128"/>
      <c r="D244" s="128"/>
      <c r="E244" s="128"/>
      <c r="F244" s="128"/>
      <c r="G244" s="128"/>
      <c r="H244" s="128"/>
      <c r="I244" s="128"/>
      <c r="J244" s="240"/>
      <c r="K244" s="240"/>
      <c r="L244" s="241"/>
      <c r="M244" s="241"/>
      <c r="N244" s="241"/>
      <c r="O244" s="241"/>
      <c r="P244" s="241"/>
      <c r="Q244" s="241"/>
      <c r="R244" s="241"/>
      <c r="S244" s="241"/>
    </row>
    <row r="245" spans="3:19" s="118" customFormat="1" ht="15" x14ac:dyDescent="0.2">
      <c r="C245" s="128"/>
      <c r="D245" s="128"/>
      <c r="E245" s="128"/>
      <c r="F245" s="128"/>
      <c r="G245" s="128"/>
      <c r="H245" s="128"/>
      <c r="I245" s="128"/>
      <c r="J245" s="240"/>
      <c r="K245" s="240"/>
      <c r="L245" s="241"/>
      <c r="M245" s="241"/>
      <c r="N245" s="241"/>
      <c r="O245" s="241"/>
      <c r="P245" s="241"/>
      <c r="Q245" s="241"/>
      <c r="R245" s="241"/>
      <c r="S245" s="241"/>
    </row>
    <row r="246" spans="3:19" s="118" customFormat="1" ht="15" x14ac:dyDescent="0.2">
      <c r="C246" s="128"/>
      <c r="D246" s="128"/>
      <c r="E246" s="128"/>
      <c r="F246" s="128"/>
      <c r="G246" s="128"/>
      <c r="H246" s="128"/>
      <c r="I246" s="128"/>
      <c r="J246" s="240"/>
      <c r="K246" s="240"/>
      <c r="L246" s="241"/>
      <c r="M246" s="241"/>
      <c r="N246" s="241"/>
      <c r="O246" s="241"/>
      <c r="P246" s="241"/>
      <c r="Q246" s="241"/>
      <c r="R246" s="241"/>
      <c r="S246" s="241"/>
    </row>
    <row r="247" spans="3:19" s="118" customFormat="1" ht="15" x14ac:dyDescent="0.2">
      <c r="C247" s="128"/>
      <c r="D247" s="128"/>
      <c r="E247" s="128"/>
      <c r="F247" s="128"/>
      <c r="G247" s="128"/>
      <c r="H247" s="128"/>
      <c r="I247" s="128"/>
      <c r="J247" s="240"/>
      <c r="K247" s="240"/>
      <c r="L247" s="241"/>
      <c r="M247" s="241"/>
      <c r="N247" s="241"/>
      <c r="O247" s="241"/>
      <c r="P247" s="241"/>
      <c r="Q247" s="241"/>
      <c r="R247" s="241"/>
      <c r="S247" s="241"/>
    </row>
    <row r="248" spans="3:19" s="118" customFormat="1" ht="15" x14ac:dyDescent="0.2">
      <c r="C248" s="128"/>
      <c r="D248" s="128"/>
      <c r="E248" s="128"/>
      <c r="F248" s="128"/>
      <c r="G248" s="128"/>
      <c r="H248" s="128"/>
      <c r="I248" s="128"/>
      <c r="J248" s="240"/>
      <c r="K248" s="240"/>
      <c r="L248" s="241"/>
      <c r="M248" s="241"/>
      <c r="N248" s="241"/>
      <c r="O248" s="241"/>
      <c r="P248" s="241"/>
      <c r="Q248" s="241"/>
      <c r="R248" s="241"/>
      <c r="S248" s="241"/>
    </row>
    <row r="249" spans="3:19" s="118" customFormat="1" ht="15" x14ac:dyDescent="0.2">
      <c r="C249" s="128"/>
      <c r="D249" s="128"/>
      <c r="E249" s="128"/>
      <c r="F249" s="128"/>
      <c r="G249" s="128"/>
      <c r="H249" s="128"/>
      <c r="I249" s="128"/>
      <c r="J249" s="240"/>
      <c r="K249" s="240"/>
      <c r="L249" s="241"/>
      <c r="M249" s="241"/>
      <c r="N249" s="241"/>
      <c r="O249" s="241"/>
      <c r="P249" s="241"/>
      <c r="Q249" s="241"/>
      <c r="R249" s="241"/>
      <c r="S249" s="241"/>
    </row>
    <row r="250" spans="3:19" s="118" customFormat="1" ht="15" x14ac:dyDescent="0.2">
      <c r="C250" s="128"/>
      <c r="D250" s="128"/>
      <c r="E250" s="128"/>
      <c r="F250" s="128"/>
      <c r="G250" s="128"/>
      <c r="H250" s="128"/>
      <c r="I250" s="128"/>
      <c r="J250" s="240"/>
      <c r="K250" s="240"/>
      <c r="L250" s="241"/>
      <c r="M250" s="241"/>
      <c r="N250" s="241"/>
      <c r="O250" s="241"/>
      <c r="P250" s="241"/>
      <c r="Q250" s="241"/>
      <c r="R250" s="241"/>
      <c r="S250" s="241"/>
    </row>
    <row r="251" spans="3:19" s="118" customFormat="1" ht="15" x14ac:dyDescent="0.2">
      <c r="C251" s="128"/>
      <c r="D251" s="128"/>
      <c r="E251" s="128"/>
      <c r="F251" s="128"/>
      <c r="G251" s="128"/>
      <c r="H251" s="128"/>
      <c r="I251" s="128"/>
      <c r="J251" s="240"/>
      <c r="K251" s="240"/>
      <c r="L251" s="241"/>
      <c r="M251" s="241"/>
      <c r="N251" s="241"/>
      <c r="O251" s="241"/>
      <c r="P251" s="241"/>
      <c r="Q251" s="241"/>
      <c r="R251" s="241"/>
      <c r="S251" s="241"/>
    </row>
    <row r="252" spans="3:19" s="118" customFormat="1" ht="15" x14ac:dyDescent="0.2">
      <c r="C252" s="128"/>
      <c r="D252" s="128"/>
      <c r="E252" s="128"/>
      <c r="F252" s="128"/>
      <c r="G252" s="128"/>
      <c r="H252" s="128"/>
      <c r="I252" s="128"/>
      <c r="J252" s="240"/>
      <c r="K252" s="240"/>
      <c r="L252" s="241"/>
      <c r="M252" s="241"/>
      <c r="N252" s="241"/>
      <c r="O252" s="241"/>
      <c r="P252" s="241"/>
      <c r="Q252" s="241"/>
      <c r="R252" s="241"/>
      <c r="S252" s="241"/>
    </row>
    <row r="253" spans="3:19" s="118" customFormat="1" ht="15" x14ac:dyDescent="0.2">
      <c r="C253" s="128"/>
      <c r="D253" s="128"/>
      <c r="E253" s="128"/>
      <c r="F253" s="128"/>
      <c r="G253" s="128"/>
      <c r="H253" s="128"/>
      <c r="I253" s="128"/>
      <c r="J253" s="240"/>
      <c r="K253" s="240"/>
      <c r="L253" s="241"/>
      <c r="M253" s="241"/>
      <c r="N253" s="241"/>
      <c r="O253" s="241"/>
      <c r="P253" s="241"/>
      <c r="Q253" s="241"/>
      <c r="R253" s="241"/>
      <c r="S253" s="241"/>
    </row>
    <row r="254" spans="3:19" s="118" customFormat="1" ht="15" x14ac:dyDescent="0.2">
      <c r="C254" s="128"/>
      <c r="D254" s="128"/>
      <c r="E254" s="128"/>
      <c r="F254" s="128"/>
      <c r="G254" s="128"/>
      <c r="H254" s="128"/>
      <c r="I254" s="128"/>
      <c r="J254" s="240"/>
      <c r="K254" s="240"/>
      <c r="L254" s="241"/>
      <c r="M254" s="241"/>
      <c r="N254" s="241"/>
      <c r="O254" s="241"/>
      <c r="P254" s="241"/>
      <c r="Q254" s="241"/>
      <c r="R254" s="241"/>
      <c r="S254" s="241"/>
    </row>
    <row r="255" spans="3:19" s="118" customFormat="1" ht="15" x14ac:dyDescent="0.2">
      <c r="C255" s="128"/>
      <c r="D255" s="128"/>
      <c r="E255" s="128"/>
      <c r="F255" s="128"/>
      <c r="G255" s="128"/>
      <c r="H255" s="128"/>
      <c r="I255" s="128"/>
      <c r="J255" s="240"/>
      <c r="K255" s="240"/>
      <c r="L255" s="241"/>
      <c r="M255" s="241"/>
      <c r="N255" s="241"/>
      <c r="O255" s="241"/>
      <c r="P255" s="241"/>
      <c r="Q255" s="241"/>
      <c r="R255" s="241"/>
      <c r="S255" s="241"/>
    </row>
    <row r="256" spans="3:19" s="118" customFormat="1" ht="15" x14ac:dyDescent="0.2">
      <c r="C256" s="128"/>
      <c r="D256" s="128"/>
      <c r="E256" s="128"/>
      <c r="F256" s="128"/>
      <c r="G256" s="128"/>
      <c r="H256" s="128"/>
      <c r="I256" s="128"/>
      <c r="J256" s="240"/>
      <c r="K256" s="240"/>
      <c r="L256" s="241"/>
      <c r="M256" s="241"/>
      <c r="N256" s="241"/>
      <c r="O256" s="241"/>
      <c r="P256" s="241"/>
      <c r="Q256" s="241"/>
      <c r="R256" s="241"/>
      <c r="S256" s="241"/>
    </row>
    <row r="257" spans="3:19" s="118" customFormat="1" ht="15" x14ac:dyDescent="0.2">
      <c r="C257" s="128"/>
      <c r="D257" s="128"/>
      <c r="E257" s="128"/>
      <c r="F257" s="128"/>
      <c r="G257" s="128"/>
      <c r="H257" s="128"/>
      <c r="I257" s="128"/>
      <c r="J257" s="240"/>
      <c r="K257" s="240"/>
      <c r="L257" s="241"/>
      <c r="M257" s="241"/>
      <c r="N257" s="241"/>
      <c r="O257" s="241"/>
      <c r="P257" s="241"/>
      <c r="Q257" s="241"/>
      <c r="R257" s="241"/>
      <c r="S257" s="241"/>
    </row>
    <row r="258" spans="3:19" s="118" customFormat="1" ht="15" x14ac:dyDescent="0.2">
      <c r="C258" s="128"/>
      <c r="D258" s="128"/>
      <c r="E258" s="128"/>
      <c r="F258" s="128"/>
      <c r="G258" s="128"/>
      <c r="H258" s="128"/>
      <c r="I258" s="128"/>
      <c r="J258" s="240"/>
      <c r="K258" s="240"/>
      <c r="L258" s="241"/>
      <c r="M258" s="241"/>
      <c r="N258" s="241"/>
      <c r="O258" s="241"/>
      <c r="P258" s="241"/>
      <c r="Q258" s="241"/>
      <c r="R258" s="241"/>
      <c r="S258" s="241"/>
    </row>
    <row r="259" spans="3:19" s="118" customFormat="1" ht="15" x14ac:dyDescent="0.2">
      <c r="C259" s="128"/>
      <c r="D259" s="128"/>
      <c r="E259" s="128"/>
      <c r="F259" s="128"/>
      <c r="G259" s="128"/>
      <c r="H259" s="128"/>
      <c r="I259" s="128"/>
      <c r="J259" s="240"/>
      <c r="K259" s="240"/>
      <c r="L259" s="241"/>
      <c r="M259" s="241"/>
      <c r="N259" s="241"/>
      <c r="O259" s="241"/>
      <c r="P259" s="241"/>
      <c r="Q259" s="241"/>
      <c r="R259" s="241"/>
      <c r="S259" s="241"/>
    </row>
    <row r="260" spans="3:19" s="118" customFormat="1" ht="15" x14ac:dyDescent="0.2">
      <c r="C260" s="128"/>
      <c r="D260" s="128"/>
      <c r="E260" s="128"/>
      <c r="F260" s="128"/>
      <c r="G260" s="128"/>
      <c r="H260" s="128"/>
      <c r="I260" s="128"/>
      <c r="J260" s="240"/>
      <c r="K260" s="240"/>
      <c r="L260" s="241"/>
      <c r="M260" s="241"/>
      <c r="N260" s="241"/>
      <c r="O260" s="241"/>
      <c r="P260" s="241"/>
      <c r="Q260" s="241"/>
      <c r="R260" s="241"/>
      <c r="S260" s="241"/>
    </row>
    <row r="261" spans="3:19" s="118" customFormat="1" ht="15" x14ac:dyDescent="0.2">
      <c r="C261" s="128"/>
      <c r="D261" s="128"/>
      <c r="E261" s="128"/>
      <c r="F261" s="128"/>
      <c r="G261" s="128"/>
      <c r="H261" s="128"/>
      <c r="I261" s="128"/>
      <c r="J261" s="240"/>
      <c r="K261" s="240"/>
      <c r="L261" s="241"/>
      <c r="M261" s="241"/>
      <c r="N261" s="241"/>
      <c r="O261" s="241"/>
      <c r="P261" s="241"/>
      <c r="Q261" s="241"/>
      <c r="R261" s="241"/>
      <c r="S261" s="241"/>
    </row>
    <row r="262" spans="3:19" s="118" customFormat="1" ht="15" x14ac:dyDescent="0.2">
      <c r="C262" s="128"/>
      <c r="D262" s="128"/>
      <c r="E262" s="128"/>
      <c r="F262" s="128"/>
      <c r="G262" s="128"/>
      <c r="H262" s="128"/>
      <c r="I262" s="128"/>
      <c r="J262" s="240"/>
      <c r="K262" s="240"/>
      <c r="L262" s="241"/>
      <c r="M262" s="241"/>
      <c r="N262" s="241"/>
      <c r="O262" s="241"/>
      <c r="P262" s="241"/>
      <c r="Q262" s="241"/>
      <c r="R262" s="241"/>
      <c r="S262" s="241"/>
    </row>
    <row r="263" spans="3:19" s="118" customFormat="1" ht="15" x14ac:dyDescent="0.2">
      <c r="C263" s="128"/>
      <c r="D263" s="128"/>
      <c r="E263" s="128"/>
      <c r="F263" s="128"/>
      <c r="G263" s="128"/>
      <c r="H263" s="128"/>
      <c r="I263" s="128"/>
      <c r="J263" s="240"/>
      <c r="K263" s="240"/>
      <c r="L263" s="241"/>
      <c r="M263" s="241"/>
      <c r="N263" s="241"/>
      <c r="O263" s="241"/>
      <c r="P263" s="241"/>
      <c r="Q263" s="241"/>
      <c r="R263" s="241"/>
      <c r="S263" s="241"/>
    </row>
    <row r="264" spans="3:19" s="118" customFormat="1" ht="15" x14ac:dyDescent="0.2">
      <c r="C264" s="128"/>
      <c r="D264" s="128"/>
      <c r="E264" s="128"/>
      <c r="F264" s="128"/>
      <c r="G264" s="128"/>
      <c r="H264" s="128"/>
      <c r="I264" s="128"/>
      <c r="J264" s="240"/>
      <c r="K264" s="240"/>
      <c r="L264" s="241"/>
      <c r="M264" s="241"/>
      <c r="N264" s="241"/>
      <c r="O264" s="241"/>
      <c r="P264" s="241"/>
      <c r="Q264" s="241"/>
      <c r="R264" s="241"/>
      <c r="S264" s="241"/>
    </row>
    <row r="265" spans="3:19" s="118" customFormat="1" ht="15" x14ac:dyDescent="0.2">
      <c r="C265" s="128"/>
      <c r="D265" s="128"/>
      <c r="E265" s="128"/>
      <c r="F265" s="128"/>
      <c r="G265" s="128"/>
      <c r="H265" s="128"/>
      <c r="I265" s="128"/>
      <c r="J265" s="240"/>
      <c r="K265" s="240"/>
      <c r="L265" s="241"/>
      <c r="M265" s="241"/>
      <c r="N265" s="241"/>
      <c r="O265" s="241"/>
      <c r="P265" s="241"/>
      <c r="Q265" s="241"/>
      <c r="R265" s="241"/>
      <c r="S265" s="241"/>
    </row>
    <row r="266" spans="3:19" s="118" customFormat="1" ht="15" x14ac:dyDescent="0.2">
      <c r="C266" s="128"/>
      <c r="D266" s="128"/>
      <c r="E266" s="128"/>
      <c r="F266" s="128"/>
      <c r="G266" s="128"/>
      <c r="H266" s="128"/>
      <c r="I266" s="128"/>
      <c r="J266" s="240"/>
      <c r="K266" s="240"/>
      <c r="L266" s="241"/>
      <c r="M266" s="241"/>
      <c r="N266" s="241"/>
      <c r="O266" s="241"/>
      <c r="P266" s="241"/>
      <c r="Q266" s="241"/>
      <c r="R266" s="241"/>
      <c r="S266" s="241"/>
    </row>
    <row r="267" spans="3:19" s="118" customFormat="1" ht="15" x14ac:dyDescent="0.2">
      <c r="C267" s="128"/>
      <c r="D267" s="128"/>
      <c r="E267" s="128"/>
      <c r="F267" s="128"/>
      <c r="G267" s="128"/>
      <c r="H267" s="128"/>
      <c r="I267" s="128"/>
      <c r="J267" s="240"/>
      <c r="K267" s="240"/>
      <c r="L267" s="241"/>
      <c r="M267" s="241"/>
      <c r="N267" s="241"/>
      <c r="O267" s="241"/>
      <c r="P267" s="241"/>
      <c r="Q267" s="241"/>
      <c r="R267" s="241"/>
      <c r="S267" s="241"/>
    </row>
    <row r="268" spans="3:19" s="118" customFormat="1" ht="15" x14ac:dyDescent="0.2">
      <c r="C268" s="128"/>
      <c r="D268" s="128"/>
      <c r="E268" s="128"/>
      <c r="F268" s="128"/>
      <c r="G268" s="128"/>
      <c r="H268" s="128"/>
      <c r="I268" s="128"/>
      <c r="J268" s="240"/>
      <c r="K268" s="240"/>
      <c r="L268" s="241"/>
      <c r="M268" s="241"/>
      <c r="N268" s="241"/>
      <c r="O268" s="241"/>
      <c r="P268" s="241"/>
      <c r="Q268" s="241"/>
      <c r="R268" s="241"/>
      <c r="S268" s="241"/>
    </row>
    <row r="269" spans="3:19" s="118" customFormat="1" ht="15" x14ac:dyDescent="0.2">
      <c r="C269" s="128"/>
      <c r="D269" s="128"/>
      <c r="E269" s="128"/>
      <c r="F269" s="128"/>
      <c r="G269" s="128"/>
      <c r="H269" s="128"/>
      <c r="I269" s="128"/>
      <c r="J269" s="240"/>
      <c r="K269" s="240"/>
      <c r="L269" s="241"/>
      <c r="M269" s="241"/>
      <c r="N269" s="241"/>
      <c r="O269" s="241"/>
      <c r="P269" s="241"/>
      <c r="Q269" s="241"/>
      <c r="R269" s="241"/>
      <c r="S269" s="241"/>
    </row>
    <row r="270" spans="3:19" s="118" customFormat="1" ht="15" x14ac:dyDescent="0.2">
      <c r="C270" s="128"/>
      <c r="D270" s="128"/>
      <c r="E270" s="128"/>
      <c r="F270" s="128"/>
      <c r="G270" s="128"/>
      <c r="H270" s="128"/>
      <c r="I270" s="128"/>
      <c r="J270" s="240"/>
      <c r="K270" s="240"/>
      <c r="L270" s="241"/>
      <c r="M270" s="241"/>
      <c r="N270" s="241"/>
      <c r="O270" s="241"/>
      <c r="P270" s="241"/>
      <c r="Q270" s="241"/>
      <c r="R270" s="241"/>
      <c r="S270" s="241"/>
    </row>
    <row r="271" spans="3:19" s="118" customFormat="1" ht="15" x14ac:dyDescent="0.2">
      <c r="C271" s="128"/>
      <c r="D271" s="128"/>
      <c r="E271" s="128"/>
      <c r="F271" s="128"/>
      <c r="G271" s="128"/>
      <c r="H271" s="128"/>
      <c r="I271" s="128"/>
      <c r="J271" s="240"/>
      <c r="K271" s="240"/>
      <c r="L271" s="241"/>
      <c r="M271" s="241"/>
      <c r="N271" s="241"/>
      <c r="O271" s="241"/>
      <c r="P271" s="241"/>
      <c r="Q271" s="241"/>
      <c r="R271" s="241"/>
      <c r="S271" s="241"/>
    </row>
    <row r="272" spans="3:19" s="118" customFormat="1" ht="15" x14ac:dyDescent="0.2">
      <c r="C272" s="128"/>
      <c r="D272" s="128"/>
      <c r="E272" s="128"/>
      <c r="F272" s="128"/>
      <c r="G272" s="128"/>
      <c r="H272" s="128"/>
      <c r="I272" s="128"/>
      <c r="J272" s="240"/>
      <c r="K272" s="240"/>
      <c r="L272" s="241"/>
      <c r="M272" s="241"/>
      <c r="N272" s="241"/>
      <c r="O272" s="241"/>
      <c r="P272" s="241"/>
      <c r="Q272" s="241"/>
      <c r="R272" s="241"/>
      <c r="S272" s="241"/>
    </row>
    <row r="273" spans="3:19" s="118" customFormat="1" ht="15" x14ac:dyDescent="0.2">
      <c r="C273" s="128"/>
      <c r="D273" s="128"/>
      <c r="E273" s="128"/>
      <c r="F273" s="128"/>
      <c r="G273" s="128"/>
      <c r="H273" s="128"/>
      <c r="I273" s="128"/>
      <c r="J273" s="240"/>
      <c r="K273" s="240"/>
      <c r="L273" s="241"/>
      <c r="M273" s="241"/>
      <c r="N273" s="241"/>
      <c r="O273" s="241"/>
      <c r="P273" s="241"/>
      <c r="Q273" s="241"/>
      <c r="R273" s="241"/>
      <c r="S273" s="241"/>
    </row>
    <row r="274" spans="3:19" s="118" customFormat="1" ht="15" x14ac:dyDescent="0.2">
      <c r="C274" s="128"/>
      <c r="D274" s="128"/>
      <c r="E274" s="128"/>
      <c r="F274" s="128"/>
      <c r="G274" s="128"/>
      <c r="H274" s="128"/>
      <c r="I274" s="128"/>
      <c r="J274" s="240"/>
      <c r="K274" s="240"/>
      <c r="L274" s="241"/>
      <c r="M274" s="241"/>
      <c r="N274" s="241"/>
      <c r="O274" s="241"/>
      <c r="P274" s="241"/>
      <c r="Q274" s="241"/>
      <c r="R274" s="241"/>
      <c r="S274" s="241"/>
    </row>
    <row r="275" spans="3:19" s="118" customFormat="1" ht="15" x14ac:dyDescent="0.2">
      <c r="C275" s="128"/>
      <c r="D275" s="128"/>
      <c r="E275" s="128"/>
      <c r="F275" s="128"/>
      <c r="G275" s="128"/>
      <c r="H275" s="128"/>
      <c r="I275" s="128"/>
      <c r="J275" s="240"/>
      <c r="K275" s="240"/>
      <c r="L275" s="241"/>
      <c r="M275" s="241"/>
      <c r="N275" s="241"/>
      <c r="O275" s="241"/>
      <c r="P275" s="241"/>
      <c r="Q275" s="241"/>
      <c r="R275" s="241"/>
      <c r="S275" s="241"/>
    </row>
    <row r="276" spans="3:19" s="118" customFormat="1" ht="15" x14ac:dyDescent="0.2">
      <c r="C276" s="128"/>
      <c r="D276" s="128"/>
      <c r="E276" s="128"/>
      <c r="F276" s="128"/>
      <c r="G276" s="128"/>
      <c r="H276" s="128"/>
      <c r="I276" s="128"/>
      <c r="J276" s="240"/>
      <c r="K276" s="240"/>
      <c r="L276" s="241"/>
      <c r="M276" s="241"/>
      <c r="N276" s="241"/>
      <c r="O276" s="241"/>
      <c r="P276" s="241"/>
      <c r="Q276" s="241"/>
      <c r="R276" s="241"/>
      <c r="S276" s="241"/>
    </row>
    <row r="277" spans="3:19" s="118" customFormat="1" ht="15" x14ac:dyDescent="0.2">
      <c r="C277" s="128"/>
      <c r="D277" s="128"/>
      <c r="E277" s="128"/>
      <c r="F277" s="128"/>
      <c r="G277" s="128"/>
      <c r="H277" s="128"/>
      <c r="I277" s="128"/>
      <c r="J277" s="240"/>
      <c r="K277" s="240"/>
      <c r="L277" s="241"/>
      <c r="M277" s="241"/>
      <c r="N277" s="241"/>
      <c r="O277" s="241"/>
      <c r="P277" s="241"/>
      <c r="Q277" s="241"/>
      <c r="R277" s="241"/>
      <c r="S277" s="241"/>
    </row>
    <row r="278" spans="3:19" s="118" customFormat="1" ht="15" x14ac:dyDescent="0.2">
      <c r="C278" s="128"/>
      <c r="D278" s="128"/>
      <c r="E278" s="128"/>
      <c r="F278" s="128"/>
      <c r="G278" s="128"/>
      <c r="H278" s="128"/>
      <c r="I278" s="128"/>
      <c r="J278" s="240"/>
      <c r="K278" s="240"/>
      <c r="L278" s="241"/>
      <c r="M278" s="241"/>
      <c r="N278" s="241"/>
      <c r="O278" s="241"/>
      <c r="P278" s="241"/>
      <c r="Q278" s="241"/>
      <c r="R278" s="241"/>
      <c r="S278" s="241"/>
    </row>
    <row r="279" spans="3:19" s="118" customFormat="1" ht="15" x14ac:dyDescent="0.2">
      <c r="C279" s="128"/>
      <c r="D279" s="128"/>
      <c r="E279" s="128"/>
      <c r="F279" s="128"/>
      <c r="G279" s="128"/>
      <c r="H279" s="128"/>
      <c r="I279" s="128"/>
      <c r="J279" s="240"/>
      <c r="K279" s="240"/>
      <c r="L279" s="241"/>
      <c r="M279" s="241"/>
      <c r="N279" s="241"/>
      <c r="O279" s="241"/>
      <c r="P279" s="241"/>
      <c r="Q279" s="241"/>
      <c r="R279" s="241"/>
      <c r="S279" s="241"/>
    </row>
    <row r="280" spans="3:19" x14ac:dyDescent="0.2">
      <c r="C280" s="240"/>
      <c r="D280" s="240"/>
      <c r="E280" s="240"/>
      <c r="F280" s="240"/>
      <c r="G280" s="240"/>
      <c r="H280" s="240"/>
      <c r="I280" s="240"/>
    </row>
    <row r="281" spans="3:19" x14ac:dyDescent="0.2">
      <c r="C281" s="240"/>
      <c r="D281" s="240"/>
      <c r="E281" s="240"/>
      <c r="F281" s="240"/>
      <c r="G281" s="240"/>
      <c r="H281" s="240"/>
      <c r="I281" s="240"/>
    </row>
    <row r="282" spans="3:19" x14ac:dyDescent="0.2">
      <c r="C282" s="240"/>
      <c r="D282" s="240"/>
      <c r="E282" s="240"/>
      <c r="F282" s="240"/>
      <c r="G282" s="240"/>
      <c r="H282" s="240"/>
      <c r="I282" s="240"/>
    </row>
    <row r="283" spans="3:19" x14ac:dyDescent="0.2">
      <c r="C283" s="240"/>
      <c r="D283" s="240"/>
      <c r="E283" s="240"/>
      <c r="F283" s="240"/>
      <c r="G283" s="240"/>
      <c r="H283" s="240"/>
      <c r="I283" s="240"/>
    </row>
    <row r="284" spans="3:19" x14ac:dyDescent="0.2">
      <c r="C284" s="240"/>
      <c r="D284" s="240"/>
      <c r="E284" s="240"/>
      <c r="F284" s="240"/>
      <c r="G284" s="240"/>
      <c r="H284" s="240"/>
      <c r="I284" s="240"/>
    </row>
    <row r="285" spans="3:19" x14ac:dyDescent="0.2">
      <c r="C285" s="240"/>
      <c r="D285" s="240"/>
      <c r="E285" s="240"/>
      <c r="F285" s="240"/>
      <c r="G285" s="240"/>
      <c r="H285" s="240"/>
      <c r="I285" s="240"/>
    </row>
    <row r="286" spans="3:19" x14ac:dyDescent="0.2">
      <c r="C286" s="240"/>
      <c r="D286" s="240"/>
      <c r="E286" s="240"/>
      <c r="F286" s="240"/>
      <c r="G286" s="240"/>
      <c r="H286" s="240"/>
      <c r="I286" s="240"/>
    </row>
    <row r="287" spans="3:19" x14ac:dyDescent="0.2">
      <c r="C287" s="240"/>
      <c r="D287" s="240"/>
      <c r="E287" s="240"/>
      <c r="F287" s="240"/>
      <c r="G287" s="240"/>
      <c r="H287" s="240"/>
      <c r="I287" s="240"/>
    </row>
    <row r="288" spans="3:19" x14ac:dyDescent="0.2">
      <c r="C288" s="240"/>
      <c r="D288" s="240"/>
      <c r="E288" s="240"/>
      <c r="F288" s="240"/>
      <c r="G288" s="240"/>
      <c r="H288" s="240"/>
      <c r="I288" s="240"/>
    </row>
    <row r="289" spans="3:9" x14ac:dyDescent="0.2">
      <c r="C289" s="240"/>
      <c r="D289" s="240"/>
      <c r="E289" s="240"/>
      <c r="F289" s="240"/>
      <c r="G289" s="240"/>
      <c r="H289" s="240"/>
      <c r="I289" s="240"/>
    </row>
    <row r="290" spans="3:9" x14ac:dyDescent="0.2">
      <c r="C290" s="240"/>
      <c r="D290" s="240"/>
      <c r="E290" s="240"/>
      <c r="F290" s="240"/>
      <c r="G290" s="240"/>
      <c r="H290" s="240"/>
      <c r="I290" s="240"/>
    </row>
    <row r="291" spans="3:9" x14ac:dyDescent="0.2">
      <c r="C291" s="240"/>
      <c r="D291" s="240"/>
      <c r="E291" s="240"/>
      <c r="F291" s="240"/>
      <c r="G291" s="240"/>
      <c r="H291" s="240"/>
      <c r="I291" s="240"/>
    </row>
    <row r="292" spans="3:9" x14ac:dyDescent="0.2">
      <c r="C292" s="240"/>
      <c r="D292" s="240"/>
      <c r="E292" s="240"/>
      <c r="F292" s="240"/>
      <c r="G292" s="240"/>
      <c r="H292" s="240"/>
      <c r="I292" s="240"/>
    </row>
    <row r="293" spans="3:9" x14ac:dyDescent="0.2">
      <c r="C293" s="240"/>
      <c r="D293" s="240"/>
      <c r="E293" s="240"/>
      <c r="F293" s="240"/>
      <c r="G293" s="240"/>
      <c r="H293" s="240"/>
      <c r="I293" s="240"/>
    </row>
    <row r="294" spans="3:9" x14ac:dyDescent="0.2">
      <c r="C294" s="240"/>
      <c r="D294" s="240"/>
      <c r="E294" s="240"/>
      <c r="F294" s="240"/>
      <c r="G294" s="240"/>
      <c r="H294" s="240"/>
      <c r="I294" s="240"/>
    </row>
    <row r="295" spans="3:9" x14ac:dyDescent="0.2">
      <c r="C295" s="240"/>
      <c r="D295" s="240"/>
      <c r="E295" s="240"/>
      <c r="F295" s="240"/>
      <c r="G295" s="240"/>
      <c r="H295" s="240"/>
      <c r="I295" s="240"/>
    </row>
    <row r="296" spans="3:9" x14ac:dyDescent="0.2">
      <c r="C296" s="240"/>
      <c r="D296" s="240"/>
      <c r="E296" s="240"/>
      <c r="F296" s="240"/>
      <c r="G296" s="240"/>
      <c r="H296" s="240"/>
      <c r="I296" s="240"/>
    </row>
    <row r="297" spans="3:9" x14ac:dyDescent="0.2">
      <c r="C297" s="240"/>
      <c r="D297" s="240"/>
      <c r="E297" s="240"/>
      <c r="F297" s="240"/>
      <c r="G297" s="240"/>
      <c r="H297" s="240"/>
      <c r="I297" s="240"/>
    </row>
    <row r="298" spans="3:9" x14ac:dyDescent="0.2">
      <c r="C298" s="240"/>
      <c r="D298" s="240"/>
      <c r="E298" s="240"/>
      <c r="F298" s="240"/>
      <c r="G298" s="240"/>
      <c r="H298" s="240"/>
      <c r="I298" s="240"/>
    </row>
    <row r="299" spans="3:9" x14ac:dyDescent="0.2">
      <c r="C299" s="240"/>
      <c r="D299" s="240"/>
      <c r="E299" s="240"/>
      <c r="F299" s="240"/>
      <c r="G299" s="240"/>
      <c r="H299" s="240"/>
      <c r="I299" s="240"/>
    </row>
    <row r="300" spans="3:9" x14ac:dyDescent="0.2">
      <c r="C300" s="240"/>
      <c r="D300" s="240"/>
      <c r="E300" s="240"/>
      <c r="F300" s="240"/>
      <c r="G300" s="240"/>
      <c r="H300" s="240"/>
      <c r="I300" s="240"/>
    </row>
    <row r="301" spans="3:9" x14ac:dyDescent="0.2">
      <c r="C301" s="240"/>
      <c r="D301" s="240"/>
      <c r="E301" s="240"/>
      <c r="F301" s="240"/>
      <c r="G301" s="240"/>
      <c r="H301" s="240"/>
      <c r="I301" s="240"/>
    </row>
    <row r="302" spans="3:9" x14ac:dyDescent="0.2">
      <c r="C302" s="240"/>
      <c r="D302" s="240"/>
      <c r="E302" s="240"/>
      <c r="F302" s="240"/>
      <c r="G302" s="240"/>
      <c r="H302" s="240"/>
      <c r="I302" s="240"/>
    </row>
    <row r="303" spans="3:9" x14ac:dyDescent="0.2">
      <c r="C303" s="240"/>
      <c r="D303" s="240"/>
      <c r="E303" s="240"/>
      <c r="F303" s="240"/>
      <c r="G303" s="240"/>
      <c r="H303" s="240"/>
      <c r="I303" s="240"/>
    </row>
    <row r="304" spans="3:9" x14ac:dyDescent="0.2">
      <c r="C304" s="240"/>
      <c r="D304" s="240"/>
      <c r="E304" s="240"/>
      <c r="F304" s="240"/>
      <c r="G304" s="240"/>
      <c r="H304" s="240"/>
      <c r="I304" s="240"/>
    </row>
    <row r="305" spans="3:9" x14ac:dyDescent="0.2">
      <c r="C305" s="240"/>
      <c r="D305" s="240"/>
      <c r="E305" s="240"/>
      <c r="F305" s="240"/>
      <c r="G305" s="240"/>
      <c r="H305" s="240"/>
      <c r="I305" s="240"/>
    </row>
    <row r="306" spans="3:9" x14ac:dyDescent="0.2">
      <c r="C306" s="240"/>
      <c r="D306" s="240"/>
      <c r="E306" s="240"/>
      <c r="F306" s="240"/>
      <c r="G306" s="240"/>
      <c r="H306" s="240"/>
      <c r="I306" s="240"/>
    </row>
    <row r="307" spans="3:9" x14ac:dyDescent="0.2">
      <c r="C307" s="240"/>
      <c r="D307" s="240"/>
      <c r="E307" s="240"/>
      <c r="F307" s="240"/>
      <c r="G307" s="240"/>
      <c r="H307" s="240"/>
      <c r="I307" s="240"/>
    </row>
    <row r="308" spans="3:9" x14ac:dyDescent="0.2">
      <c r="C308" s="240"/>
      <c r="D308" s="240"/>
      <c r="E308" s="240"/>
      <c r="F308" s="240"/>
      <c r="G308" s="240"/>
      <c r="H308" s="240"/>
      <c r="I308" s="240"/>
    </row>
    <row r="309" spans="3:9" x14ac:dyDescent="0.2">
      <c r="C309" s="240"/>
      <c r="D309" s="240"/>
      <c r="E309" s="240"/>
      <c r="F309" s="240"/>
      <c r="G309" s="240"/>
      <c r="H309" s="240"/>
      <c r="I309" s="240"/>
    </row>
    <row r="310" spans="3:9" x14ac:dyDescent="0.2">
      <c r="C310" s="240"/>
      <c r="D310" s="240"/>
      <c r="E310" s="240"/>
      <c r="F310" s="240"/>
      <c r="G310" s="240"/>
      <c r="H310" s="240"/>
      <c r="I310" s="240"/>
    </row>
    <row r="311" spans="3:9" x14ac:dyDescent="0.2">
      <c r="C311" s="240"/>
      <c r="D311" s="240"/>
      <c r="E311" s="240"/>
      <c r="F311" s="240"/>
      <c r="G311" s="240"/>
      <c r="H311" s="240"/>
      <c r="I311" s="240"/>
    </row>
    <row r="312" spans="3:9" x14ac:dyDescent="0.2">
      <c r="C312" s="240"/>
      <c r="D312" s="240"/>
      <c r="E312" s="240"/>
      <c r="F312" s="240"/>
      <c r="G312" s="240"/>
      <c r="H312" s="240"/>
      <c r="I312" s="240"/>
    </row>
    <row r="313" spans="3:9" x14ac:dyDescent="0.2">
      <c r="C313" s="240"/>
      <c r="D313" s="240"/>
      <c r="E313" s="240"/>
      <c r="F313" s="240"/>
      <c r="G313" s="240"/>
      <c r="H313" s="240"/>
      <c r="I313" s="240"/>
    </row>
    <row r="314" spans="3:9" x14ac:dyDescent="0.2">
      <c r="C314" s="240"/>
      <c r="D314" s="240"/>
      <c r="E314" s="240"/>
      <c r="F314" s="240"/>
      <c r="G314" s="240"/>
      <c r="H314" s="240"/>
      <c r="I314" s="240"/>
    </row>
    <row r="315" spans="3:9" x14ac:dyDescent="0.2">
      <c r="C315" s="240"/>
      <c r="D315" s="240"/>
      <c r="E315" s="240"/>
      <c r="F315" s="240"/>
      <c r="G315" s="240"/>
      <c r="H315" s="240"/>
      <c r="I315" s="240"/>
    </row>
    <row r="316" spans="3:9" x14ac:dyDescent="0.2">
      <c r="C316" s="240"/>
      <c r="D316" s="240"/>
      <c r="E316" s="240"/>
      <c r="F316" s="240"/>
      <c r="G316" s="240"/>
      <c r="H316" s="240"/>
      <c r="I316" s="240"/>
    </row>
    <row r="317" spans="3:9" x14ac:dyDescent="0.2">
      <c r="C317" s="240"/>
      <c r="D317" s="240"/>
      <c r="E317" s="240"/>
      <c r="F317" s="240"/>
      <c r="G317" s="240"/>
      <c r="H317" s="240"/>
      <c r="I317" s="240"/>
    </row>
    <row r="318" spans="3:9" x14ac:dyDescent="0.2">
      <c r="C318" s="240"/>
      <c r="D318" s="240"/>
      <c r="E318" s="240"/>
      <c r="F318" s="240"/>
      <c r="G318" s="240"/>
      <c r="H318" s="240"/>
      <c r="I318" s="240"/>
    </row>
    <row r="319" spans="3:9" x14ac:dyDescent="0.2">
      <c r="C319" s="240"/>
      <c r="D319" s="240"/>
      <c r="E319" s="240"/>
      <c r="F319" s="240"/>
      <c r="G319" s="240"/>
      <c r="H319" s="240"/>
      <c r="I319" s="240"/>
    </row>
    <row r="320" spans="3:9" x14ac:dyDescent="0.2">
      <c r="C320" s="240"/>
      <c r="D320" s="240"/>
      <c r="E320" s="240"/>
      <c r="F320" s="240"/>
      <c r="G320" s="240"/>
      <c r="H320" s="240"/>
      <c r="I320" s="240"/>
    </row>
    <row r="321" spans="3:9" x14ac:dyDescent="0.2">
      <c r="C321" s="240"/>
      <c r="D321" s="240"/>
      <c r="E321" s="240"/>
      <c r="F321" s="240"/>
      <c r="G321" s="240"/>
      <c r="H321" s="240"/>
      <c r="I321" s="240"/>
    </row>
    <row r="322" spans="3:9" x14ac:dyDescent="0.2">
      <c r="C322" s="240"/>
      <c r="D322" s="240"/>
      <c r="E322" s="240"/>
      <c r="F322" s="240"/>
      <c r="G322" s="240"/>
      <c r="H322" s="240"/>
      <c r="I322" s="240"/>
    </row>
    <row r="323" spans="3:9" x14ac:dyDescent="0.2">
      <c r="C323" s="240"/>
      <c r="D323" s="240"/>
      <c r="E323" s="240"/>
      <c r="F323" s="240"/>
      <c r="G323" s="240"/>
      <c r="H323" s="240"/>
      <c r="I323" s="240"/>
    </row>
    <row r="324" spans="3:9" x14ac:dyDescent="0.2">
      <c r="C324" s="240"/>
      <c r="D324" s="240"/>
      <c r="E324" s="240"/>
      <c r="F324" s="240"/>
      <c r="G324" s="240"/>
      <c r="H324" s="240"/>
      <c r="I324" s="240"/>
    </row>
    <row r="325" spans="3:9" x14ac:dyDescent="0.2">
      <c r="C325" s="240"/>
      <c r="D325" s="240"/>
      <c r="E325" s="240"/>
      <c r="F325" s="240"/>
      <c r="G325" s="240"/>
      <c r="H325" s="240"/>
      <c r="I325" s="240"/>
    </row>
    <row r="326" spans="3:9" x14ac:dyDescent="0.2">
      <c r="C326" s="240"/>
      <c r="D326" s="240"/>
      <c r="E326" s="240"/>
      <c r="F326" s="240"/>
      <c r="G326" s="240"/>
      <c r="H326" s="240"/>
      <c r="I326" s="240"/>
    </row>
    <row r="327" spans="3:9" x14ac:dyDescent="0.2">
      <c r="C327" s="240"/>
      <c r="D327" s="240"/>
      <c r="E327" s="240"/>
      <c r="F327" s="240"/>
      <c r="G327" s="240"/>
      <c r="H327" s="240"/>
      <c r="I327" s="240"/>
    </row>
    <row r="328" spans="3:9" x14ac:dyDescent="0.2">
      <c r="C328" s="240"/>
      <c r="D328" s="240"/>
      <c r="E328" s="240"/>
      <c r="F328" s="240"/>
      <c r="G328" s="240"/>
      <c r="H328" s="240"/>
      <c r="I328" s="240"/>
    </row>
    <row r="329" spans="3:9" x14ac:dyDescent="0.2">
      <c r="C329" s="240"/>
      <c r="D329" s="240"/>
      <c r="E329" s="240"/>
      <c r="F329" s="240"/>
      <c r="G329" s="240"/>
      <c r="H329" s="240"/>
      <c r="I329" s="240"/>
    </row>
    <row r="330" spans="3:9" x14ac:dyDescent="0.2">
      <c r="C330" s="240"/>
      <c r="D330" s="240"/>
      <c r="E330" s="240"/>
      <c r="F330" s="240"/>
      <c r="G330" s="240"/>
      <c r="H330" s="240"/>
      <c r="I330" s="240"/>
    </row>
    <row r="331" spans="3:9" x14ac:dyDescent="0.2">
      <c r="C331" s="240"/>
      <c r="D331" s="240"/>
      <c r="E331" s="240"/>
      <c r="F331" s="240"/>
      <c r="G331" s="240"/>
      <c r="H331" s="240"/>
      <c r="I331" s="240"/>
    </row>
    <row r="332" spans="3:9" x14ac:dyDescent="0.2">
      <c r="C332" s="240"/>
      <c r="D332" s="240"/>
      <c r="E332" s="240"/>
      <c r="F332" s="240"/>
      <c r="G332" s="240"/>
      <c r="H332" s="240"/>
      <c r="I332" s="240"/>
    </row>
    <row r="333" spans="3:9" x14ac:dyDescent="0.2">
      <c r="C333" s="240"/>
      <c r="D333" s="240"/>
      <c r="E333" s="240"/>
      <c r="F333" s="240"/>
      <c r="G333" s="240"/>
      <c r="H333" s="240"/>
      <c r="I333" s="240"/>
    </row>
    <row r="334" spans="3:9" x14ac:dyDescent="0.2">
      <c r="C334" s="240"/>
      <c r="D334" s="240"/>
      <c r="E334" s="240"/>
      <c r="F334" s="240"/>
      <c r="G334" s="240"/>
      <c r="H334" s="240"/>
      <c r="I334" s="240"/>
    </row>
    <row r="335" spans="3:9" x14ac:dyDescent="0.2">
      <c r="C335" s="240"/>
      <c r="D335" s="240"/>
      <c r="E335" s="240"/>
      <c r="F335" s="240"/>
      <c r="G335" s="240"/>
      <c r="H335" s="240"/>
      <c r="I335" s="240"/>
    </row>
    <row r="336" spans="3:9" x14ac:dyDescent="0.2">
      <c r="C336" s="240"/>
      <c r="D336" s="240"/>
      <c r="E336" s="240"/>
      <c r="F336" s="240"/>
      <c r="G336" s="240"/>
      <c r="H336" s="240"/>
      <c r="I336" s="240"/>
    </row>
    <row r="337" spans="3:9" x14ac:dyDescent="0.2">
      <c r="C337" s="240"/>
      <c r="D337" s="240"/>
      <c r="E337" s="240"/>
      <c r="F337" s="240"/>
      <c r="G337" s="240"/>
      <c r="H337" s="240"/>
      <c r="I337" s="240"/>
    </row>
    <row r="338" spans="3:9" x14ac:dyDescent="0.2">
      <c r="C338" s="240"/>
      <c r="D338" s="240"/>
      <c r="E338" s="240"/>
      <c r="F338" s="240"/>
      <c r="G338" s="240"/>
      <c r="H338" s="240"/>
      <c r="I338" s="240"/>
    </row>
    <row r="339" spans="3:9" x14ac:dyDescent="0.2">
      <c r="C339" s="240"/>
      <c r="D339" s="240"/>
      <c r="E339" s="240"/>
      <c r="F339" s="240"/>
      <c r="G339" s="240"/>
      <c r="H339" s="240"/>
      <c r="I339" s="240"/>
    </row>
    <row r="340" spans="3:9" x14ac:dyDescent="0.2">
      <c r="C340" s="240"/>
      <c r="D340" s="240"/>
      <c r="E340" s="240"/>
      <c r="F340" s="240"/>
      <c r="G340" s="240"/>
      <c r="H340" s="240"/>
      <c r="I340" s="240"/>
    </row>
    <row r="341" spans="3:9" x14ac:dyDescent="0.2">
      <c r="C341" s="240"/>
      <c r="D341" s="240"/>
      <c r="E341" s="240"/>
      <c r="F341" s="240"/>
      <c r="G341" s="240"/>
      <c r="H341" s="240"/>
      <c r="I341" s="240"/>
    </row>
    <row r="342" spans="3:9" x14ac:dyDescent="0.2">
      <c r="C342" s="240"/>
      <c r="D342" s="240"/>
      <c r="E342" s="240"/>
      <c r="F342" s="240"/>
      <c r="G342" s="240"/>
      <c r="H342" s="240"/>
      <c r="I342" s="240"/>
    </row>
    <row r="343" spans="3:9" x14ac:dyDescent="0.2">
      <c r="C343" s="240"/>
      <c r="D343" s="240"/>
      <c r="E343" s="240"/>
      <c r="F343" s="240"/>
      <c r="G343" s="240"/>
      <c r="H343" s="240"/>
      <c r="I343" s="240"/>
    </row>
    <row r="344" spans="3:9" x14ac:dyDescent="0.2">
      <c r="C344" s="240"/>
      <c r="D344" s="240"/>
      <c r="E344" s="240"/>
      <c r="F344" s="240"/>
      <c r="G344" s="240"/>
      <c r="H344" s="240"/>
      <c r="I344" s="240"/>
    </row>
    <row r="345" spans="3:9" x14ac:dyDescent="0.2">
      <c r="C345" s="240"/>
      <c r="D345" s="240"/>
      <c r="E345" s="240"/>
      <c r="F345" s="240"/>
      <c r="G345" s="240"/>
      <c r="H345" s="240"/>
      <c r="I345" s="240"/>
    </row>
    <row r="346" spans="3:9" x14ac:dyDescent="0.2">
      <c r="C346" s="240"/>
      <c r="D346" s="240"/>
      <c r="E346" s="240"/>
      <c r="F346" s="240"/>
      <c r="G346" s="240"/>
      <c r="H346" s="240"/>
      <c r="I346" s="240"/>
    </row>
    <row r="347" spans="3:9" x14ac:dyDescent="0.2">
      <c r="C347" s="240"/>
      <c r="D347" s="240"/>
      <c r="E347" s="240"/>
      <c r="F347" s="240"/>
      <c r="G347" s="240"/>
      <c r="H347" s="240"/>
      <c r="I347" s="240"/>
    </row>
    <row r="348" spans="3:9" x14ac:dyDescent="0.2">
      <c r="C348" s="240"/>
      <c r="D348" s="240"/>
      <c r="E348" s="240"/>
      <c r="F348" s="240"/>
      <c r="G348" s="240"/>
      <c r="H348" s="240"/>
      <c r="I348" s="240"/>
    </row>
    <row r="349" spans="3:9" x14ac:dyDescent="0.2">
      <c r="C349" s="240"/>
      <c r="D349" s="240"/>
      <c r="E349" s="240"/>
      <c r="F349" s="240"/>
      <c r="G349" s="240"/>
      <c r="H349" s="240"/>
      <c r="I349" s="240"/>
    </row>
    <row r="350" spans="3:9" x14ac:dyDescent="0.2">
      <c r="C350" s="240"/>
      <c r="D350" s="240"/>
      <c r="E350" s="240"/>
      <c r="F350" s="240"/>
      <c r="G350" s="240"/>
      <c r="H350" s="240"/>
      <c r="I350" s="240"/>
    </row>
    <row r="351" spans="3:9" x14ac:dyDescent="0.2">
      <c r="C351" s="240"/>
      <c r="D351" s="240"/>
      <c r="E351" s="240"/>
      <c r="F351" s="240"/>
      <c r="G351" s="240"/>
      <c r="H351" s="240"/>
      <c r="I351" s="240"/>
    </row>
    <row r="352" spans="3:9" x14ac:dyDescent="0.2">
      <c r="C352" s="240"/>
      <c r="D352" s="240"/>
      <c r="E352" s="240"/>
      <c r="F352" s="240"/>
      <c r="G352" s="240"/>
      <c r="H352" s="240"/>
      <c r="I352" s="240"/>
    </row>
    <row r="353" spans="3:9" x14ac:dyDescent="0.2">
      <c r="C353" s="240"/>
      <c r="D353" s="240"/>
      <c r="E353" s="240"/>
      <c r="F353" s="240"/>
      <c r="G353" s="240"/>
      <c r="H353" s="240"/>
      <c r="I353" s="240"/>
    </row>
    <row r="354" spans="3:9" x14ac:dyDescent="0.2">
      <c r="C354" s="240"/>
      <c r="D354" s="240"/>
      <c r="E354" s="240"/>
      <c r="F354" s="240"/>
      <c r="G354" s="240"/>
      <c r="H354" s="240"/>
      <c r="I354" s="240"/>
    </row>
    <row r="355" spans="3:9" x14ac:dyDescent="0.2">
      <c r="C355" s="240"/>
      <c r="D355" s="240"/>
      <c r="E355" s="240"/>
      <c r="F355" s="240"/>
      <c r="G355" s="240"/>
      <c r="H355" s="240"/>
      <c r="I355" s="240"/>
    </row>
    <row r="356" spans="3:9" x14ac:dyDescent="0.2">
      <c r="C356" s="240"/>
      <c r="D356" s="240"/>
      <c r="E356" s="240"/>
      <c r="F356" s="240"/>
      <c r="G356" s="240"/>
      <c r="H356" s="240"/>
      <c r="I356" s="240"/>
    </row>
    <row r="357" spans="3:9" x14ac:dyDescent="0.2">
      <c r="C357" s="240"/>
      <c r="D357" s="240"/>
      <c r="E357" s="240"/>
      <c r="F357" s="240"/>
      <c r="G357" s="240"/>
      <c r="H357" s="240"/>
      <c r="I357" s="240"/>
    </row>
    <row r="358" spans="3:9" x14ac:dyDescent="0.2">
      <c r="C358" s="240"/>
      <c r="D358" s="240"/>
      <c r="E358" s="240"/>
      <c r="F358" s="240"/>
      <c r="G358" s="240"/>
      <c r="H358" s="240"/>
      <c r="I358" s="240"/>
    </row>
    <row r="359" spans="3:9" x14ac:dyDescent="0.2">
      <c r="C359" s="240"/>
      <c r="D359" s="240"/>
      <c r="E359" s="240"/>
      <c r="F359" s="240"/>
      <c r="G359" s="240"/>
      <c r="H359" s="240"/>
      <c r="I359" s="240"/>
    </row>
    <row r="360" spans="3:9" x14ac:dyDescent="0.2">
      <c r="C360" s="240"/>
      <c r="D360" s="240"/>
      <c r="E360" s="240"/>
      <c r="F360" s="240"/>
      <c r="G360" s="240"/>
      <c r="H360" s="240"/>
      <c r="I360" s="240"/>
    </row>
    <row r="361" spans="3:9" x14ac:dyDescent="0.2">
      <c r="C361" s="240"/>
      <c r="D361" s="240"/>
      <c r="E361" s="240"/>
      <c r="F361" s="240"/>
      <c r="G361" s="240"/>
      <c r="H361" s="240"/>
      <c r="I361" s="240"/>
    </row>
    <row r="362" spans="3:9" x14ac:dyDescent="0.2">
      <c r="C362" s="240"/>
      <c r="D362" s="240"/>
      <c r="E362" s="240"/>
      <c r="F362" s="240"/>
      <c r="G362" s="240"/>
      <c r="H362" s="240"/>
      <c r="I362" s="240"/>
    </row>
    <row r="363" spans="3:9" x14ac:dyDescent="0.2">
      <c r="C363" s="240"/>
      <c r="D363" s="240"/>
      <c r="E363" s="240"/>
      <c r="F363" s="240"/>
      <c r="G363" s="240"/>
      <c r="H363" s="240"/>
      <c r="I363" s="240"/>
    </row>
    <row r="364" spans="3:9" x14ac:dyDescent="0.2">
      <c r="C364" s="240"/>
      <c r="D364" s="240"/>
      <c r="E364" s="240"/>
      <c r="F364" s="240"/>
      <c r="G364" s="240"/>
      <c r="H364" s="240"/>
      <c r="I364" s="240"/>
    </row>
    <row r="365" spans="3:9" x14ac:dyDescent="0.2">
      <c r="C365" s="240"/>
      <c r="D365" s="240"/>
      <c r="E365" s="240"/>
      <c r="F365" s="240"/>
      <c r="G365" s="240"/>
      <c r="H365" s="240"/>
      <c r="I365" s="240"/>
    </row>
    <row r="366" spans="3:9" x14ac:dyDescent="0.2">
      <c r="C366" s="240"/>
      <c r="D366" s="240"/>
      <c r="E366" s="240"/>
      <c r="F366" s="240"/>
      <c r="G366" s="240"/>
      <c r="H366" s="240"/>
      <c r="I366" s="240"/>
    </row>
    <row r="367" spans="3:9" x14ac:dyDescent="0.2">
      <c r="C367" s="240"/>
      <c r="D367" s="240"/>
      <c r="E367" s="240"/>
      <c r="F367" s="240"/>
      <c r="G367" s="240"/>
      <c r="H367" s="240"/>
      <c r="I367" s="240"/>
    </row>
    <row r="368" spans="3:9" x14ac:dyDescent="0.2">
      <c r="C368" s="240"/>
      <c r="D368" s="240"/>
      <c r="E368" s="240"/>
      <c r="F368" s="240"/>
      <c r="G368" s="240"/>
      <c r="H368" s="240"/>
      <c r="I368" s="240"/>
    </row>
    <row r="369" spans="3:9" x14ac:dyDescent="0.2">
      <c r="C369" s="240"/>
      <c r="D369" s="240"/>
      <c r="E369" s="240"/>
      <c r="F369" s="240"/>
      <c r="G369" s="240"/>
      <c r="H369" s="240"/>
      <c r="I369" s="240"/>
    </row>
    <row r="370" spans="3:9" x14ac:dyDescent="0.2">
      <c r="C370" s="240"/>
      <c r="D370" s="240"/>
      <c r="E370" s="240"/>
      <c r="F370" s="240"/>
      <c r="G370" s="240"/>
      <c r="H370" s="240"/>
      <c r="I370" s="240"/>
    </row>
    <row r="371" spans="3:9" x14ac:dyDescent="0.2">
      <c r="C371" s="240"/>
      <c r="D371" s="240"/>
      <c r="E371" s="240"/>
      <c r="F371" s="240"/>
      <c r="G371" s="240"/>
      <c r="H371" s="240"/>
      <c r="I371" s="240"/>
    </row>
    <row r="372" spans="3:9" x14ac:dyDescent="0.2">
      <c r="C372" s="240"/>
      <c r="D372" s="240"/>
      <c r="E372" s="240"/>
      <c r="F372" s="240"/>
      <c r="G372" s="240"/>
      <c r="H372" s="240"/>
      <c r="I372" s="240"/>
    </row>
    <row r="373" spans="3:9" x14ac:dyDescent="0.2">
      <c r="C373" s="240"/>
      <c r="D373" s="240"/>
      <c r="E373" s="240"/>
      <c r="F373" s="240"/>
      <c r="G373" s="240"/>
      <c r="H373" s="240"/>
      <c r="I373" s="240"/>
    </row>
    <row r="374" spans="3:9" x14ac:dyDescent="0.2">
      <c r="C374" s="240"/>
      <c r="D374" s="240"/>
      <c r="E374" s="240"/>
      <c r="F374" s="240"/>
      <c r="G374" s="240"/>
      <c r="H374" s="240"/>
      <c r="I374" s="240"/>
    </row>
    <row r="375" spans="3:9" x14ac:dyDescent="0.2">
      <c r="C375" s="240"/>
      <c r="D375" s="240"/>
      <c r="E375" s="240"/>
      <c r="F375" s="240"/>
      <c r="G375" s="240"/>
      <c r="H375" s="240"/>
      <c r="I375" s="240"/>
    </row>
    <row r="376" spans="3:9" x14ac:dyDescent="0.2">
      <c r="C376" s="240"/>
      <c r="D376" s="240"/>
      <c r="E376" s="240"/>
      <c r="F376" s="240"/>
      <c r="G376" s="240"/>
      <c r="H376" s="240"/>
      <c r="I376" s="240"/>
    </row>
    <row r="377" spans="3:9" x14ac:dyDescent="0.2">
      <c r="C377" s="240"/>
      <c r="D377" s="240"/>
      <c r="E377" s="240"/>
      <c r="F377" s="240"/>
      <c r="G377" s="240"/>
      <c r="H377" s="240"/>
      <c r="I377" s="240"/>
    </row>
    <row r="378" spans="3:9" x14ac:dyDescent="0.2">
      <c r="C378" s="240"/>
      <c r="D378" s="240"/>
      <c r="E378" s="240"/>
      <c r="F378" s="240"/>
      <c r="G378" s="240"/>
      <c r="H378" s="240"/>
      <c r="I378" s="240"/>
    </row>
    <row r="379" spans="3:9" x14ac:dyDescent="0.2">
      <c r="C379" s="240"/>
      <c r="D379" s="240"/>
      <c r="E379" s="240"/>
      <c r="F379" s="240"/>
      <c r="G379" s="240"/>
      <c r="H379" s="240"/>
      <c r="I379" s="240"/>
    </row>
    <row r="380" spans="3:9" x14ac:dyDescent="0.2">
      <c r="C380" s="240"/>
      <c r="D380" s="240"/>
      <c r="E380" s="240"/>
      <c r="F380" s="240"/>
      <c r="G380" s="240"/>
      <c r="H380" s="240"/>
      <c r="I380" s="240"/>
    </row>
    <row r="381" spans="3:9" x14ac:dyDescent="0.2">
      <c r="C381" s="240"/>
      <c r="D381" s="240"/>
      <c r="E381" s="240"/>
      <c r="F381" s="240"/>
      <c r="G381" s="240"/>
      <c r="H381" s="240"/>
      <c r="I381" s="240"/>
    </row>
    <row r="382" spans="3:9" x14ac:dyDescent="0.2">
      <c r="C382" s="240"/>
      <c r="D382" s="240"/>
      <c r="E382" s="240"/>
      <c r="F382" s="240"/>
      <c r="G382" s="240"/>
      <c r="H382" s="240"/>
      <c r="I382" s="240"/>
    </row>
    <row r="383" spans="3:9" x14ac:dyDescent="0.2">
      <c r="C383" s="240"/>
      <c r="D383" s="240"/>
      <c r="E383" s="240"/>
      <c r="F383" s="240"/>
      <c r="G383" s="240"/>
      <c r="H383" s="240"/>
      <c r="I383" s="240"/>
    </row>
    <row r="384" spans="3:9" x14ac:dyDescent="0.2">
      <c r="C384" s="240"/>
      <c r="D384" s="240"/>
      <c r="E384" s="240"/>
      <c r="F384" s="240"/>
      <c r="G384" s="240"/>
      <c r="H384" s="240"/>
      <c r="I384" s="240"/>
    </row>
    <row r="385" spans="3:9" x14ac:dyDescent="0.2">
      <c r="C385" s="240"/>
      <c r="D385" s="240"/>
      <c r="E385" s="240"/>
      <c r="F385" s="240"/>
      <c r="G385" s="240"/>
      <c r="H385" s="240"/>
      <c r="I385" s="240"/>
    </row>
    <row r="386" spans="3:9" x14ac:dyDescent="0.2">
      <c r="C386" s="240"/>
      <c r="D386" s="240"/>
      <c r="E386" s="240"/>
      <c r="F386" s="240"/>
      <c r="G386" s="240"/>
      <c r="H386" s="240"/>
      <c r="I386" s="240"/>
    </row>
    <row r="387" spans="3:9" x14ac:dyDescent="0.2">
      <c r="C387" s="240"/>
      <c r="D387" s="240"/>
      <c r="E387" s="240"/>
      <c r="F387" s="240"/>
      <c r="G387" s="240"/>
      <c r="H387" s="240"/>
      <c r="I387" s="240"/>
    </row>
    <row r="388" spans="3:9" x14ac:dyDescent="0.2">
      <c r="C388" s="240"/>
      <c r="D388" s="240"/>
      <c r="E388" s="240"/>
      <c r="F388" s="240"/>
      <c r="G388" s="240"/>
      <c r="H388" s="240"/>
      <c r="I388" s="240"/>
    </row>
    <row r="389" spans="3:9" x14ac:dyDescent="0.2">
      <c r="C389" s="240"/>
      <c r="D389" s="240"/>
      <c r="E389" s="240"/>
      <c r="F389" s="240"/>
      <c r="G389" s="240"/>
      <c r="H389" s="240"/>
      <c r="I389" s="240"/>
    </row>
    <row r="390" spans="3:9" x14ac:dyDescent="0.2">
      <c r="C390" s="240"/>
      <c r="D390" s="240"/>
      <c r="E390" s="240"/>
      <c r="F390" s="240"/>
      <c r="G390" s="240"/>
      <c r="H390" s="240"/>
      <c r="I390" s="240"/>
    </row>
    <row r="391" spans="3:9" x14ac:dyDescent="0.2">
      <c r="C391" s="240"/>
      <c r="D391" s="240"/>
      <c r="E391" s="240"/>
      <c r="F391" s="240"/>
      <c r="G391" s="240"/>
      <c r="H391" s="240"/>
      <c r="I391" s="240"/>
    </row>
    <row r="392" spans="3:9" x14ac:dyDescent="0.2">
      <c r="C392" s="240"/>
      <c r="D392" s="240"/>
      <c r="E392" s="240"/>
      <c r="F392" s="240"/>
      <c r="G392" s="240"/>
      <c r="H392" s="240"/>
      <c r="I392" s="240"/>
    </row>
    <row r="393" spans="3:9" x14ac:dyDescent="0.2">
      <c r="C393" s="240"/>
      <c r="D393" s="240"/>
      <c r="E393" s="240"/>
      <c r="F393" s="240"/>
      <c r="G393" s="240"/>
      <c r="H393" s="240"/>
      <c r="I393" s="240"/>
    </row>
    <row r="394" spans="3:9" x14ac:dyDescent="0.2">
      <c r="C394" s="240"/>
      <c r="D394" s="240"/>
      <c r="E394" s="240"/>
      <c r="F394" s="240"/>
      <c r="G394" s="240"/>
      <c r="H394" s="240"/>
      <c r="I394" s="240"/>
    </row>
    <row r="395" spans="3:9" x14ac:dyDescent="0.2">
      <c r="C395" s="240"/>
      <c r="D395" s="240"/>
      <c r="E395" s="240"/>
      <c r="F395" s="240"/>
      <c r="G395" s="240"/>
      <c r="H395" s="240"/>
      <c r="I395" s="240"/>
    </row>
    <row r="396" spans="3:9" x14ac:dyDescent="0.2">
      <c r="C396" s="240"/>
      <c r="D396" s="240"/>
      <c r="E396" s="240"/>
      <c r="F396" s="240"/>
      <c r="G396" s="240"/>
      <c r="H396" s="240"/>
      <c r="I396" s="240"/>
    </row>
    <row r="397" spans="3:9" x14ac:dyDescent="0.2">
      <c r="C397" s="240"/>
      <c r="D397" s="240"/>
      <c r="E397" s="240"/>
      <c r="F397" s="240"/>
      <c r="G397" s="240"/>
      <c r="H397" s="240"/>
      <c r="I397" s="240"/>
    </row>
    <row r="398" spans="3:9" x14ac:dyDescent="0.2">
      <c r="C398" s="240"/>
      <c r="D398" s="240"/>
      <c r="E398" s="240"/>
      <c r="F398" s="240"/>
      <c r="G398" s="240"/>
      <c r="H398" s="240"/>
      <c r="I398" s="240"/>
    </row>
    <row r="399" spans="3:9" x14ac:dyDescent="0.2">
      <c r="C399" s="240"/>
      <c r="D399" s="240"/>
      <c r="E399" s="240"/>
      <c r="F399" s="240"/>
      <c r="G399" s="240"/>
      <c r="H399" s="240"/>
      <c r="I399" s="240"/>
    </row>
    <row r="400" spans="3:9" x14ac:dyDescent="0.2">
      <c r="C400" s="240"/>
      <c r="D400" s="240"/>
      <c r="E400" s="240"/>
      <c r="F400" s="240"/>
      <c r="G400" s="240"/>
      <c r="H400" s="240"/>
      <c r="I400" s="240"/>
    </row>
    <row r="401" spans="3:9" x14ac:dyDescent="0.2">
      <c r="C401" s="240"/>
      <c r="D401" s="240"/>
      <c r="E401" s="240"/>
      <c r="F401" s="240"/>
      <c r="G401" s="240"/>
      <c r="H401" s="240"/>
      <c r="I401" s="240"/>
    </row>
    <row r="402" spans="3:9" x14ac:dyDescent="0.2">
      <c r="C402" s="240"/>
      <c r="D402" s="240"/>
      <c r="E402" s="240"/>
      <c r="F402" s="240"/>
      <c r="G402" s="240"/>
      <c r="H402" s="240"/>
      <c r="I402" s="240"/>
    </row>
    <row r="403" spans="3:9" x14ac:dyDescent="0.2">
      <c r="C403" s="240"/>
      <c r="D403" s="240"/>
      <c r="E403" s="240"/>
      <c r="F403" s="240"/>
      <c r="G403" s="240"/>
      <c r="H403" s="240"/>
      <c r="I403" s="240"/>
    </row>
    <row r="404" spans="3:9" x14ac:dyDescent="0.2">
      <c r="C404" s="240"/>
      <c r="D404" s="240"/>
      <c r="E404" s="240"/>
      <c r="F404" s="240"/>
      <c r="G404" s="240"/>
      <c r="H404" s="240"/>
      <c r="I404" s="240"/>
    </row>
    <row r="405" spans="3:9" x14ac:dyDescent="0.2">
      <c r="C405" s="240"/>
      <c r="D405" s="240"/>
      <c r="E405" s="240"/>
      <c r="F405" s="240"/>
      <c r="G405" s="240"/>
      <c r="H405" s="240"/>
      <c r="I405" s="240"/>
    </row>
    <row r="406" spans="3:9" x14ac:dyDescent="0.2">
      <c r="C406" s="240"/>
      <c r="D406" s="240"/>
      <c r="E406" s="240"/>
      <c r="F406" s="240"/>
      <c r="G406" s="240"/>
      <c r="H406" s="240"/>
      <c r="I406" s="240"/>
    </row>
    <row r="407" spans="3:9" x14ac:dyDescent="0.2">
      <c r="C407" s="240"/>
      <c r="D407" s="240"/>
      <c r="E407" s="240"/>
      <c r="F407" s="240"/>
      <c r="G407" s="240"/>
      <c r="H407" s="240"/>
      <c r="I407" s="240"/>
    </row>
    <row r="408" spans="3:9" x14ac:dyDescent="0.2">
      <c r="C408" s="240"/>
      <c r="D408" s="240"/>
      <c r="E408" s="240"/>
      <c r="F408" s="240"/>
      <c r="G408" s="240"/>
      <c r="H408" s="240"/>
      <c r="I408" s="240"/>
    </row>
    <row r="409" spans="3:9" x14ac:dyDescent="0.2">
      <c r="C409" s="240"/>
      <c r="D409" s="240"/>
      <c r="E409" s="240"/>
      <c r="F409" s="240"/>
      <c r="G409" s="240"/>
      <c r="H409" s="240"/>
      <c r="I409" s="240"/>
    </row>
    <row r="410" spans="3:9" x14ac:dyDescent="0.2">
      <c r="C410" s="240"/>
      <c r="D410" s="240"/>
      <c r="E410" s="240"/>
      <c r="F410" s="240"/>
      <c r="G410" s="240"/>
      <c r="H410" s="240"/>
      <c r="I410" s="240"/>
    </row>
    <row r="411" spans="3:9" x14ac:dyDescent="0.2">
      <c r="C411" s="240"/>
      <c r="D411" s="240"/>
      <c r="E411" s="240"/>
      <c r="F411" s="240"/>
      <c r="G411" s="240"/>
      <c r="H411" s="240"/>
      <c r="I411" s="240"/>
    </row>
    <row r="412" spans="3:9" x14ac:dyDescent="0.2">
      <c r="C412" s="240"/>
      <c r="D412" s="240"/>
      <c r="E412" s="240"/>
      <c r="F412" s="240"/>
      <c r="G412" s="240"/>
      <c r="H412" s="240"/>
      <c r="I412" s="240"/>
    </row>
    <row r="413" spans="3:9" x14ac:dyDescent="0.2">
      <c r="C413" s="240"/>
      <c r="D413" s="240"/>
      <c r="E413" s="240"/>
      <c r="F413" s="240"/>
      <c r="G413" s="240"/>
      <c r="H413" s="240"/>
      <c r="I413" s="240"/>
    </row>
    <row r="414" spans="3:9" x14ac:dyDescent="0.2">
      <c r="C414" s="240"/>
      <c r="D414" s="240"/>
      <c r="E414" s="240"/>
      <c r="F414" s="240"/>
      <c r="G414" s="240"/>
      <c r="H414" s="240"/>
      <c r="I414" s="240"/>
    </row>
    <row r="415" spans="3:9" x14ac:dyDescent="0.2">
      <c r="C415" s="240"/>
      <c r="D415" s="240"/>
      <c r="E415" s="240"/>
      <c r="F415" s="240"/>
      <c r="G415" s="240"/>
      <c r="H415" s="240"/>
      <c r="I415" s="240"/>
    </row>
    <row r="416" spans="3:9" x14ac:dyDescent="0.2">
      <c r="C416" s="240"/>
      <c r="D416" s="240"/>
      <c r="E416" s="240"/>
      <c r="F416" s="240"/>
      <c r="G416" s="240"/>
      <c r="H416" s="240"/>
      <c r="I416" s="240"/>
    </row>
    <row r="417" spans="3:9" x14ac:dyDescent="0.2">
      <c r="C417" s="240"/>
      <c r="D417" s="240"/>
      <c r="E417" s="240"/>
      <c r="F417" s="240"/>
      <c r="G417" s="240"/>
      <c r="H417" s="240"/>
      <c r="I417" s="240"/>
    </row>
    <row r="418" spans="3:9" x14ac:dyDescent="0.2">
      <c r="C418" s="240"/>
      <c r="D418" s="240"/>
      <c r="E418" s="240"/>
      <c r="F418" s="240"/>
      <c r="G418" s="240"/>
      <c r="H418" s="240"/>
      <c r="I418" s="240"/>
    </row>
    <row r="419" spans="3:9" x14ac:dyDescent="0.2">
      <c r="C419" s="240"/>
      <c r="D419" s="240"/>
      <c r="E419" s="240"/>
      <c r="F419" s="240"/>
      <c r="G419" s="240"/>
      <c r="H419" s="240"/>
      <c r="I419" s="240"/>
    </row>
    <row r="420" spans="3:9" x14ac:dyDescent="0.2">
      <c r="C420" s="240"/>
      <c r="D420" s="240"/>
      <c r="E420" s="240"/>
      <c r="F420" s="240"/>
      <c r="G420" s="240"/>
      <c r="H420" s="240"/>
      <c r="I420" s="240"/>
    </row>
    <row r="421" spans="3:9" x14ac:dyDescent="0.2">
      <c r="C421" s="240"/>
      <c r="D421" s="240"/>
      <c r="E421" s="240"/>
      <c r="F421" s="240"/>
      <c r="G421" s="240"/>
      <c r="H421" s="240"/>
      <c r="I421" s="240"/>
    </row>
    <row r="422" spans="3:9" x14ac:dyDescent="0.2">
      <c r="C422" s="240"/>
      <c r="D422" s="240"/>
      <c r="E422" s="240"/>
      <c r="F422" s="240"/>
      <c r="G422" s="240"/>
      <c r="H422" s="240"/>
      <c r="I422" s="240"/>
    </row>
    <row r="423" spans="3:9" x14ac:dyDescent="0.2">
      <c r="C423" s="240"/>
      <c r="D423" s="240"/>
      <c r="E423" s="240"/>
      <c r="F423" s="240"/>
      <c r="G423" s="240"/>
      <c r="H423" s="240"/>
      <c r="I423" s="240"/>
    </row>
    <row r="424" spans="3:9" x14ac:dyDescent="0.2">
      <c r="C424" s="240"/>
      <c r="D424" s="240"/>
      <c r="E424" s="240"/>
      <c r="F424" s="240"/>
      <c r="G424" s="240"/>
      <c r="H424" s="240"/>
      <c r="I424" s="240"/>
    </row>
    <row r="425" spans="3:9" x14ac:dyDescent="0.2">
      <c r="C425" s="240"/>
      <c r="D425" s="240"/>
      <c r="E425" s="240"/>
      <c r="F425" s="240"/>
      <c r="G425" s="240"/>
      <c r="H425" s="240"/>
      <c r="I425" s="240"/>
    </row>
    <row r="426" spans="3:9" x14ac:dyDescent="0.2">
      <c r="C426" s="240"/>
      <c r="D426" s="240"/>
      <c r="E426" s="240"/>
      <c r="F426" s="240"/>
      <c r="G426" s="240"/>
      <c r="H426" s="240"/>
      <c r="I426" s="240"/>
    </row>
    <row r="427" spans="3:9" x14ac:dyDescent="0.2">
      <c r="C427" s="240"/>
      <c r="D427" s="240"/>
      <c r="E427" s="240"/>
      <c r="F427" s="240"/>
      <c r="G427" s="240"/>
      <c r="H427" s="240"/>
      <c r="I427" s="240"/>
    </row>
    <row r="428" spans="3:9" x14ac:dyDescent="0.2">
      <c r="C428" s="240"/>
      <c r="D428" s="240"/>
      <c r="E428" s="240"/>
      <c r="F428" s="240"/>
      <c r="G428" s="240"/>
      <c r="H428" s="240"/>
      <c r="I428" s="240"/>
    </row>
    <row r="429" spans="3:9" x14ac:dyDescent="0.2">
      <c r="C429" s="240"/>
      <c r="D429" s="240"/>
      <c r="E429" s="240"/>
      <c r="F429" s="240"/>
      <c r="G429" s="240"/>
      <c r="H429" s="240"/>
      <c r="I429" s="240"/>
    </row>
    <row r="430" spans="3:9" x14ac:dyDescent="0.2">
      <c r="C430" s="240"/>
      <c r="D430" s="240"/>
      <c r="E430" s="240"/>
      <c r="F430" s="240"/>
      <c r="G430" s="240"/>
      <c r="H430" s="240"/>
      <c r="I430" s="240"/>
    </row>
    <row r="431" spans="3:9" x14ac:dyDescent="0.2">
      <c r="C431" s="240"/>
      <c r="D431" s="240"/>
      <c r="E431" s="240"/>
      <c r="F431" s="240"/>
      <c r="G431" s="240"/>
      <c r="H431" s="240"/>
      <c r="I431" s="240"/>
    </row>
    <row r="432" spans="3:9" x14ac:dyDescent="0.2">
      <c r="C432" s="240"/>
      <c r="D432" s="240"/>
      <c r="E432" s="240"/>
      <c r="F432" s="240"/>
      <c r="G432" s="240"/>
      <c r="H432" s="240"/>
      <c r="I432" s="240"/>
    </row>
    <row r="433" spans="3:9" x14ac:dyDescent="0.2">
      <c r="C433" s="240"/>
      <c r="D433" s="240"/>
      <c r="E433" s="240"/>
      <c r="F433" s="240"/>
      <c r="G433" s="240"/>
      <c r="H433" s="240"/>
      <c r="I433" s="240"/>
    </row>
    <row r="434" spans="3:9" x14ac:dyDescent="0.2">
      <c r="C434" s="240"/>
      <c r="D434" s="240"/>
      <c r="E434" s="240"/>
      <c r="F434" s="240"/>
      <c r="G434" s="240"/>
      <c r="H434" s="240"/>
      <c r="I434" s="240"/>
    </row>
    <row r="435" spans="3:9" x14ac:dyDescent="0.2">
      <c r="C435" s="240"/>
      <c r="D435" s="240"/>
      <c r="E435" s="240"/>
      <c r="F435" s="240"/>
      <c r="G435" s="240"/>
      <c r="H435" s="240"/>
      <c r="I435" s="240"/>
    </row>
    <row r="436" spans="3:9" x14ac:dyDescent="0.2">
      <c r="C436" s="240"/>
      <c r="D436" s="240"/>
      <c r="E436" s="240"/>
      <c r="F436" s="240"/>
      <c r="G436" s="240"/>
      <c r="H436" s="240"/>
      <c r="I436" s="240"/>
    </row>
    <row r="437" spans="3:9" x14ac:dyDescent="0.2">
      <c r="C437" s="240"/>
      <c r="D437" s="240"/>
      <c r="E437" s="240"/>
      <c r="F437" s="240"/>
      <c r="G437" s="240"/>
      <c r="H437" s="240"/>
      <c r="I437" s="240"/>
    </row>
    <row r="438" spans="3:9" x14ac:dyDescent="0.2">
      <c r="C438" s="240"/>
      <c r="D438" s="240"/>
      <c r="E438" s="240"/>
      <c r="F438" s="240"/>
      <c r="G438" s="240"/>
      <c r="H438" s="240"/>
      <c r="I438" s="240"/>
    </row>
    <row r="439" spans="3:9" x14ac:dyDescent="0.2">
      <c r="C439" s="240"/>
      <c r="D439" s="240"/>
      <c r="E439" s="240"/>
      <c r="F439" s="240"/>
      <c r="G439" s="240"/>
      <c r="H439" s="240"/>
      <c r="I439" s="240"/>
    </row>
    <row r="440" spans="3:9" x14ac:dyDescent="0.2">
      <c r="C440" s="240"/>
      <c r="D440" s="240"/>
      <c r="E440" s="240"/>
      <c r="F440" s="240"/>
      <c r="G440" s="240"/>
      <c r="H440" s="240"/>
      <c r="I440" s="240"/>
    </row>
    <row r="441" spans="3:9" x14ac:dyDescent="0.2">
      <c r="C441" s="240"/>
      <c r="D441" s="240"/>
      <c r="E441" s="240"/>
      <c r="F441" s="240"/>
      <c r="G441" s="240"/>
      <c r="H441" s="240"/>
      <c r="I441" s="240"/>
    </row>
    <row r="442" spans="3:9" x14ac:dyDescent="0.2">
      <c r="C442" s="240"/>
      <c r="D442" s="240"/>
      <c r="E442" s="240"/>
      <c r="F442" s="240"/>
      <c r="G442" s="240"/>
      <c r="H442" s="240"/>
      <c r="I442" s="240"/>
    </row>
    <row r="443" spans="3:9" x14ac:dyDescent="0.2">
      <c r="C443" s="240"/>
      <c r="D443" s="240"/>
      <c r="E443" s="240"/>
      <c r="F443" s="240"/>
      <c r="G443" s="240"/>
      <c r="H443" s="240"/>
      <c r="I443" s="240"/>
    </row>
    <row r="444" spans="3:9" x14ac:dyDescent="0.2">
      <c r="C444" s="240"/>
      <c r="D444" s="240"/>
      <c r="E444" s="240"/>
      <c r="F444" s="240"/>
      <c r="G444" s="240"/>
      <c r="H444" s="240"/>
      <c r="I444" s="240"/>
    </row>
    <row r="445" spans="3:9" x14ac:dyDescent="0.2">
      <c r="C445" s="240"/>
      <c r="D445" s="240"/>
      <c r="E445" s="240"/>
      <c r="F445" s="240"/>
      <c r="G445" s="240"/>
      <c r="H445" s="240"/>
      <c r="I445" s="240"/>
    </row>
    <row r="446" spans="3:9" x14ac:dyDescent="0.2">
      <c r="C446" s="240"/>
      <c r="D446" s="240"/>
      <c r="E446" s="240"/>
      <c r="F446" s="240"/>
      <c r="G446" s="240"/>
      <c r="H446" s="240"/>
      <c r="I446" s="240"/>
    </row>
    <row r="447" spans="3:9" x14ac:dyDescent="0.2">
      <c r="C447" s="240"/>
      <c r="D447" s="240"/>
      <c r="E447" s="240"/>
      <c r="F447" s="240"/>
      <c r="G447" s="240"/>
      <c r="H447" s="240"/>
      <c r="I447" s="240"/>
    </row>
    <row r="448" spans="3:9" x14ac:dyDescent="0.2">
      <c r="C448" s="240"/>
      <c r="D448" s="240"/>
      <c r="E448" s="240"/>
      <c r="F448" s="240"/>
      <c r="G448" s="240"/>
      <c r="H448" s="240"/>
      <c r="I448" s="240"/>
    </row>
    <row r="449" spans="3:9" x14ac:dyDescent="0.2">
      <c r="C449" s="240"/>
      <c r="D449" s="240"/>
      <c r="E449" s="240"/>
      <c r="F449" s="240"/>
      <c r="G449" s="240"/>
      <c r="H449" s="240"/>
      <c r="I449" s="240"/>
    </row>
    <row r="450" spans="3:9" x14ac:dyDescent="0.2">
      <c r="C450" s="240"/>
      <c r="D450" s="240"/>
      <c r="E450" s="240"/>
      <c r="F450" s="240"/>
      <c r="G450" s="240"/>
      <c r="H450" s="240"/>
      <c r="I450" s="240"/>
    </row>
    <row r="451" spans="3:9" x14ac:dyDescent="0.2">
      <c r="C451" s="240"/>
      <c r="D451" s="240"/>
      <c r="E451" s="240"/>
      <c r="F451" s="240"/>
      <c r="G451" s="240"/>
      <c r="H451" s="240"/>
      <c r="I451" s="240"/>
    </row>
    <row r="452" spans="3:9" x14ac:dyDescent="0.2">
      <c r="C452" s="240"/>
      <c r="D452" s="240"/>
      <c r="E452" s="240"/>
      <c r="F452" s="240"/>
      <c r="G452" s="240"/>
      <c r="H452" s="240"/>
      <c r="I452" s="240"/>
    </row>
    <row r="453" spans="3:9" x14ac:dyDescent="0.2">
      <c r="C453" s="240"/>
      <c r="D453" s="240"/>
      <c r="E453" s="240"/>
      <c r="F453" s="240"/>
      <c r="G453" s="240"/>
      <c r="H453" s="240"/>
      <c r="I453" s="240"/>
    </row>
    <row r="454" spans="3:9" x14ac:dyDescent="0.2">
      <c r="C454" s="240"/>
      <c r="D454" s="240"/>
      <c r="E454" s="240"/>
      <c r="F454" s="240"/>
      <c r="G454" s="240"/>
      <c r="H454" s="240"/>
      <c r="I454" s="240"/>
    </row>
    <row r="455" spans="3:9" x14ac:dyDescent="0.2">
      <c r="C455" s="240"/>
      <c r="D455" s="240"/>
      <c r="E455" s="240"/>
      <c r="F455" s="240"/>
      <c r="G455" s="240"/>
      <c r="H455" s="240"/>
      <c r="I455" s="240"/>
    </row>
    <row r="456" spans="3:9" x14ac:dyDescent="0.2">
      <c r="C456" s="240"/>
      <c r="D456" s="240"/>
      <c r="E456" s="240"/>
      <c r="F456" s="240"/>
      <c r="G456" s="240"/>
      <c r="H456" s="240"/>
      <c r="I456" s="240"/>
    </row>
    <row r="457" spans="3:9" x14ac:dyDescent="0.2">
      <c r="C457" s="240"/>
      <c r="D457" s="240"/>
      <c r="E457" s="240"/>
      <c r="F457" s="240"/>
      <c r="G457" s="240"/>
      <c r="H457" s="240"/>
      <c r="I457" s="240"/>
    </row>
    <row r="458" spans="3:9" x14ac:dyDescent="0.2">
      <c r="C458" s="240"/>
      <c r="D458" s="240"/>
      <c r="E458" s="240"/>
      <c r="F458" s="240"/>
      <c r="G458" s="240"/>
      <c r="H458" s="240"/>
      <c r="I458" s="240"/>
    </row>
    <row r="459" spans="3:9" x14ac:dyDescent="0.2">
      <c r="C459" s="240"/>
      <c r="D459" s="240"/>
      <c r="E459" s="240"/>
      <c r="F459" s="240"/>
      <c r="G459" s="240"/>
      <c r="H459" s="240"/>
      <c r="I459" s="240"/>
    </row>
    <row r="460" spans="3:9" x14ac:dyDescent="0.2">
      <c r="C460" s="240"/>
      <c r="D460" s="240"/>
      <c r="E460" s="240"/>
      <c r="F460" s="240"/>
      <c r="G460" s="240"/>
      <c r="H460" s="240"/>
      <c r="I460" s="240"/>
    </row>
    <row r="461" spans="3:9" x14ac:dyDescent="0.2">
      <c r="C461" s="240"/>
      <c r="D461" s="240"/>
      <c r="E461" s="240"/>
      <c r="F461" s="240"/>
      <c r="G461" s="240"/>
      <c r="H461" s="240"/>
      <c r="I461" s="240"/>
    </row>
    <row r="462" spans="3:9" x14ac:dyDescent="0.2">
      <c r="C462" s="240"/>
      <c r="D462" s="240"/>
      <c r="E462" s="240"/>
      <c r="F462" s="240"/>
      <c r="G462" s="240"/>
      <c r="H462" s="240"/>
      <c r="I462" s="240"/>
    </row>
    <row r="463" spans="3:9" x14ac:dyDescent="0.2">
      <c r="C463" s="240"/>
      <c r="D463" s="240"/>
      <c r="E463" s="240"/>
      <c r="F463" s="240"/>
      <c r="G463" s="240"/>
      <c r="H463" s="240"/>
      <c r="I463" s="240"/>
    </row>
    <row r="464" spans="3:9" x14ac:dyDescent="0.2">
      <c r="C464" s="240"/>
      <c r="D464" s="240"/>
      <c r="E464" s="240"/>
      <c r="F464" s="240"/>
      <c r="G464" s="240"/>
      <c r="H464" s="240"/>
      <c r="I464" s="240"/>
    </row>
    <row r="465" spans="3:9" x14ac:dyDescent="0.2">
      <c r="C465" s="240"/>
      <c r="D465" s="240"/>
      <c r="E465" s="240"/>
      <c r="F465" s="240"/>
      <c r="G465" s="240"/>
      <c r="H465" s="240"/>
      <c r="I465" s="240"/>
    </row>
    <row r="466" spans="3:9" x14ac:dyDescent="0.2">
      <c r="C466" s="240"/>
      <c r="D466" s="240"/>
      <c r="E466" s="240"/>
      <c r="F466" s="240"/>
      <c r="G466" s="240"/>
      <c r="H466" s="240"/>
      <c r="I466" s="240"/>
    </row>
    <row r="467" spans="3:9" x14ac:dyDescent="0.2">
      <c r="C467" s="240"/>
      <c r="D467" s="240"/>
      <c r="E467" s="240"/>
      <c r="F467" s="240"/>
      <c r="G467" s="240"/>
      <c r="H467" s="240"/>
      <c r="I467" s="240"/>
    </row>
    <row r="468" spans="3:9" x14ac:dyDescent="0.2">
      <c r="C468" s="240"/>
      <c r="D468" s="240"/>
      <c r="E468" s="240"/>
      <c r="F468" s="240"/>
      <c r="G468" s="240"/>
      <c r="H468" s="240"/>
      <c r="I468" s="240"/>
    </row>
    <row r="469" spans="3:9" x14ac:dyDescent="0.2">
      <c r="C469" s="240"/>
      <c r="D469" s="240"/>
      <c r="E469" s="240"/>
      <c r="F469" s="240"/>
      <c r="G469" s="240"/>
      <c r="H469" s="240"/>
      <c r="I469" s="240"/>
    </row>
    <row r="470" spans="3:9" x14ac:dyDescent="0.2">
      <c r="C470" s="240"/>
      <c r="D470" s="240"/>
      <c r="E470" s="240"/>
      <c r="F470" s="240"/>
      <c r="G470" s="240"/>
      <c r="H470" s="240"/>
      <c r="I470" s="240"/>
    </row>
    <row r="471" spans="3:9" x14ac:dyDescent="0.2">
      <c r="C471" s="240"/>
      <c r="D471" s="240"/>
      <c r="E471" s="240"/>
      <c r="F471" s="240"/>
      <c r="G471" s="240"/>
      <c r="H471" s="240"/>
      <c r="I471" s="240"/>
    </row>
    <row r="472" spans="3:9" x14ac:dyDescent="0.2">
      <c r="C472" s="240"/>
      <c r="D472" s="240"/>
      <c r="E472" s="240"/>
      <c r="F472" s="240"/>
      <c r="G472" s="240"/>
      <c r="H472" s="240"/>
      <c r="I472" s="240"/>
    </row>
    <row r="473" spans="3:9" x14ac:dyDescent="0.2">
      <c r="C473" s="240"/>
      <c r="D473" s="240"/>
      <c r="E473" s="240"/>
      <c r="F473" s="240"/>
      <c r="G473" s="240"/>
      <c r="H473" s="240"/>
      <c r="I473" s="240"/>
    </row>
    <row r="474" spans="3:9" x14ac:dyDescent="0.2">
      <c r="C474" s="240"/>
      <c r="D474" s="240"/>
      <c r="E474" s="240"/>
      <c r="F474" s="240"/>
      <c r="G474" s="240"/>
      <c r="H474" s="240"/>
      <c r="I474" s="240"/>
    </row>
    <row r="475" spans="3:9" x14ac:dyDescent="0.2">
      <c r="C475" s="240"/>
      <c r="D475" s="240"/>
      <c r="E475" s="240"/>
      <c r="F475" s="240"/>
      <c r="G475" s="240"/>
      <c r="H475" s="240"/>
      <c r="I475" s="240"/>
    </row>
    <row r="476" spans="3:9" x14ac:dyDescent="0.2">
      <c r="C476" s="240"/>
      <c r="D476" s="240"/>
      <c r="E476" s="240"/>
      <c r="F476" s="240"/>
      <c r="G476" s="240"/>
      <c r="H476" s="240"/>
      <c r="I476" s="240"/>
    </row>
    <row r="477" spans="3:9" x14ac:dyDescent="0.2">
      <c r="C477" s="240"/>
      <c r="D477" s="240"/>
      <c r="E477" s="240"/>
      <c r="F477" s="240"/>
      <c r="G477" s="240"/>
      <c r="H477" s="240"/>
      <c r="I477" s="240"/>
    </row>
    <row r="478" spans="3:9" x14ac:dyDescent="0.2">
      <c r="C478" s="240"/>
      <c r="D478" s="240"/>
      <c r="E478" s="240"/>
      <c r="F478" s="240"/>
      <c r="G478" s="240"/>
      <c r="H478" s="240"/>
      <c r="I478" s="240"/>
    </row>
    <row r="479" spans="3:9" x14ac:dyDescent="0.2">
      <c r="C479" s="240"/>
      <c r="D479" s="240"/>
      <c r="E479" s="240"/>
      <c r="F479" s="240"/>
      <c r="G479" s="240"/>
      <c r="H479" s="240"/>
      <c r="I479" s="240"/>
    </row>
    <row r="480" spans="3:9" x14ac:dyDescent="0.2">
      <c r="C480" s="240"/>
      <c r="D480" s="240"/>
      <c r="E480" s="240"/>
      <c r="F480" s="240"/>
      <c r="G480" s="240"/>
      <c r="H480" s="240"/>
      <c r="I480" s="240"/>
    </row>
    <row r="481" spans="3:9" x14ac:dyDescent="0.2">
      <c r="C481" s="240"/>
      <c r="D481" s="240"/>
      <c r="E481" s="240"/>
      <c r="F481" s="240"/>
      <c r="G481" s="240"/>
      <c r="H481" s="240"/>
      <c r="I481" s="240"/>
    </row>
    <row r="482" spans="3:9" x14ac:dyDescent="0.2">
      <c r="C482" s="240"/>
      <c r="D482" s="240"/>
      <c r="E482" s="240"/>
      <c r="F482" s="240"/>
      <c r="G482" s="240"/>
      <c r="H482" s="240"/>
      <c r="I482" s="240"/>
    </row>
    <row r="483" spans="3:9" x14ac:dyDescent="0.2">
      <c r="C483" s="240"/>
      <c r="D483" s="240"/>
      <c r="E483" s="240"/>
      <c r="F483" s="240"/>
      <c r="G483" s="240"/>
      <c r="H483" s="240"/>
      <c r="I483" s="240"/>
    </row>
    <row r="484" spans="3:9" x14ac:dyDescent="0.2">
      <c r="C484" s="240"/>
      <c r="D484" s="240"/>
      <c r="E484" s="240"/>
      <c r="F484" s="240"/>
      <c r="G484" s="240"/>
      <c r="H484" s="240"/>
      <c r="I484" s="240"/>
    </row>
    <row r="485" spans="3:9" x14ac:dyDescent="0.2">
      <c r="C485" s="240"/>
      <c r="D485" s="240"/>
      <c r="E485" s="240"/>
      <c r="F485" s="240"/>
      <c r="G485" s="240"/>
      <c r="H485" s="240"/>
      <c r="I485" s="240"/>
    </row>
    <row r="486" spans="3:9" x14ac:dyDescent="0.2">
      <c r="C486" s="240"/>
      <c r="D486" s="240"/>
      <c r="E486" s="240"/>
      <c r="F486" s="240"/>
      <c r="G486" s="240"/>
      <c r="H486" s="240"/>
      <c r="I486" s="240"/>
    </row>
    <row r="487" spans="3:9" x14ac:dyDescent="0.2">
      <c r="C487" s="240"/>
      <c r="D487" s="240"/>
      <c r="E487" s="240"/>
      <c r="F487" s="240"/>
      <c r="G487" s="240"/>
      <c r="H487" s="240"/>
      <c r="I487" s="240"/>
    </row>
    <row r="488" spans="3:9" x14ac:dyDescent="0.2">
      <c r="C488" s="240"/>
      <c r="D488" s="240"/>
      <c r="E488" s="240"/>
      <c r="F488" s="240"/>
      <c r="G488" s="240"/>
      <c r="H488" s="240"/>
      <c r="I488" s="240"/>
    </row>
    <row r="489" spans="3:9" x14ac:dyDescent="0.2">
      <c r="C489" s="240"/>
      <c r="D489" s="240"/>
      <c r="E489" s="240"/>
      <c r="F489" s="240"/>
      <c r="G489" s="240"/>
      <c r="H489" s="240"/>
      <c r="I489" s="240"/>
    </row>
    <row r="490" spans="3:9" x14ac:dyDescent="0.2">
      <c r="C490" s="240"/>
      <c r="D490" s="240"/>
      <c r="E490" s="240"/>
      <c r="F490" s="240"/>
      <c r="G490" s="240"/>
      <c r="H490" s="240"/>
      <c r="I490" s="240"/>
    </row>
    <row r="491" spans="3:9" x14ac:dyDescent="0.2">
      <c r="C491" s="240"/>
      <c r="D491" s="240"/>
      <c r="E491" s="240"/>
      <c r="F491" s="240"/>
      <c r="G491" s="240"/>
      <c r="H491" s="240"/>
      <c r="I491" s="240"/>
    </row>
    <row r="492" spans="3:9" x14ac:dyDescent="0.2">
      <c r="C492" s="240"/>
      <c r="D492" s="240"/>
      <c r="E492" s="240"/>
      <c r="F492" s="240"/>
      <c r="G492" s="240"/>
      <c r="H492" s="240"/>
      <c r="I492" s="240"/>
    </row>
    <row r="493" spans="3:9" x14ac:dyDescent="0.2">
      <c r="C493" s="240"/>
      <c r="D493" s="240"/>
      <c r="E493" s="240"/>
      <c r="F493" s="240"/>
      <c r="G493" s="240"/>
      <c r="H493" s="240"/>
      <c r="I493" s="240"/>
    </row>
    <row r="494" spans="3:9" x14ac:dyDescent="0.2">
      <c r="C494" s="240"/>
      <c r="D494" s="240"/>
      <c r="E494" s="240"/>
      <c r="F494" s="240"/>
      <c r="G494" s="240"/>
      <c r="H494" s="240"/>
      <c r="I494" s="240"/>
    </row>
    <row r="495" spans="3:9" x14ac:dyDescent="0.2">
      <c r="C495" s="240"/>
      <c r="D495" s="240"/>
      <c r="E495" s="240"/>
      <c r="F495" s="240"/>
      <c r="G495" s="240"/>
      <c r="H495" s="240"/>
      <c r="I495" s="240"/>
    </row>
    <row r="496" spans="3:9" x14ac:dyDescent="0.2">
      <c r="C496" s="240"/>
      <c r="D496" s="240"/>
      <c r="E496" s="240"/>
      <c r="F496" s="240"/>
      <c r="G496" s="240"/>
      <c r="H496" s="240"/>
      <c r="I496" s="240"/>
    </row>
    <row r="497" spans="3:9" x14ac:dyDescent="0.2">
      <c r="C497" s="240"/>
      <c r="D497" s="240"/>
      <c r="E497" s="240"/>
      <c r="F497" s="240"/>
      <c r="G497" s="240"/>
      <c r="H497" s="240"/>
      <c r="I497" s="240"/>
    </row>
    <row r="498" spans="3:9" x14ac:dyDescent="0.2">
      <c r="C498" s="240"/>
      <c r="D498" s="240"/>
      <c r="E498" s="240"/>
      <c r="F498" s="240"/>
      <c r="G498" s="240"/>
      <c r="H498" s="240"/>
      <c r="I498" s="240"/>
    </row>
    <row r="499" spans="3:9" x14ac:dyDescent="0.2">
      <c r="C499" s="240"/>
      <c r="D499" s="240"/>
      <c r="E499" s="240"/>
      <c r="F499" s="240"/>
      <c r="G499" s="240"/>
      <c r="H499" s="240"/>
      <c r="I499" s="240"/>
    </row>
    <row r="500" spans="3:9" x14ac:dyDescent="0.2">
      <c r="C500" s="240"/>
      <c r="D500" s="240"/>
      <c r="E500" s="240"/>
      <c r="F500" s="240"/>
      <c r="G500" s="240"/>
      <c r="H500" s="240"/>
      <c r="I500" s="240"/>
    </row>
    <row r="501" spans="3:9" x14ac:dyDescent="0.2">
      <c r="C501" s="240"/>
      <c r="D501" s="240"/>
      <c r="E501" s="240"/>
      <c r="F501" s="240"/>
      <c r="G501" s="240"/>
      <c r="H501" s="240"/>
      <c r="I501" s="240"/>
    </row>
    <row r="502" spans="3:9" x14ac:dyDescent="0.2">
      <c r="C502" s="240"/>
      <c r="D502" s="240"/>
      <c r="E502" s="240"/>
      <c r="F502" s="240"/>
      <c r="G502" s="240"/>
      <c r="H502" s="240"/>
      <c r="I502" s="240"/>
    </row>
    <row r="503" spans="3:9" x14ac:dyDescent="0.2">
      <c r="C503" s="240"/>
      <c r="D503" s="240"/>
      <c r="E503" s="240"/>
      <c r="F503" s="240"/>
      <c r="G503" s="240"/>
      <c r="H503" s="240"/>
      <c r="I503" s="240"/>
    </row>
    <row r="504" spans="3:9" x14ac:dyDescent="0.2">
      <c r="C504" s="240"/>
      <c r="D504" s="240"/>
      <c r="E504" s="240"/>
      <c r="F504" s="240"/>
      <c r="G504" s="240"/>
      <c r="H504" s="240"/>
      <c r="I504" s="240"/>
    </row>
    <row r="505" spans="3:9" x14ac:dyDescent="0.2">
      <c r="C505" s="240"/>
      <c r="D505" s="240"/>
      <c r="E505" s="240"/>
      <c r="F505" s="240"/>
      <c r="G505" s="240"/>
      <c r="H505" s="240"/>
      <c r="I505" s="240"/>
    </row>
    <row r="506" spans="3:9" x14ac:dyDescent="0.2">
      <c r="C506" s="240"/>
      <c r="D506" s="240"/>
      <c r="E506" s="240"/>
      <c r="F506" s="240"/>
      <c r="G506" s="240"/>
      <c r="H506" s="240"/>
      <c r="I506" s="240"/>
    </row>
    <row r="507" spans="3:9" x14ac:dyDescent="0.2">
      <c r="C507" s="240"/>
      <c r="D507" s="240"/>
      <c r="E507" s="240"/>
      <c r="F507" s="240"/>
      <c r="G507" s="240"/>
      <c r="H507" s="240"/>
      <c r="I507" s="240"/>
    </row>
    <row r="508" spans="3:9" x14ac:dyDescent="0.2">
      <c r="C508" s="240"/>
      <c r="D508" s="240"/>
      <c r="E508" s="240"/>
      <c r="F508" s="240"/>
      <c r="G508" s="240"/>
      <c r="H508" s="240"/>
      <c r="I508" s="240"/>
    </row>
    <row r="509" spans="3:9" x14ac:dyDescent="0.2">
      <c r="C509" s="240"/>
      <c r="D509" s="240"/>
      <c r="E509" s="240"/>
      <c r="F509" s="240"/>
      <c r="G509" s="240"/>
      <c r="H509" s="240"/>
      <c r="I509" s="240"/>
    </row>
    <row r="510" spans="3:9" x14ac:dyDescent="0.2">
      <c r="C510" s="240"/>
      <c r="D510" s="240"/>
      <c r="E510" s="240"/>
      <c r="F510" s="240"/>
      <c r="G510" s="240"/>
      <c r="H510" s="240"/>
      <c r="I510" s="240"/>
    </row>
    <row r="511" spans="3:9" x14ac:dyDescent="0.2">
      <c r="C511" s="240"/>
      <c r="D511" s="240"/>
      <c r="E511" s="240"/>
      <c r="F511" s="240"/>
      <c r="G511" s="240"/>
      <c r="H511" s="240"/>
      <c r="I511" s="240"/>
    </row>
    <row r="512" spans="3:9" x14ac:dyDescent="0.2">
      <c r="C512" s="240"/>
      <c r="D512" s="240"/>
      <c r="E512" s="240"/>
      <c r="F512" s="240"/>
      <c r="G512" s="240"/>
      <c r="H512" s="240"/>
      <c r="I512" s="240"/>
    </row>
    <row r="513" spans="3:9" x14ac:dyDescent="0.2">
      <c r="C513" s="240"/>
      <c r="D513" s="240"/>
      <c r="E513" s="240"/>
      <c r="F513" s="240"/>
      <c r="G513" s="240"/>
      <c r="H513" s="240"/>
      <c r="I513" s="240"/>
    </row>
    <row r="514" spans="3:9" x14ac:dyDescent="0.2">
      <c r="C514" s="240"/>
      <c r="D514" s="240"/>
      <c r="E514" s="240"/>
      <c r="F514" s="240"/>
      <c r="G514" s="240"/>
      <c r="H514" s="240"/>
      <c r="I514" s="240"/>
    </row>
    <row r="515" spans="3:9" x14ac:dyDescent="0.2">
      <c r="C515" s="240"/>
      <c r="D515" s="240"/>
      <c r="E515" s="240"/>
      <c r="F515" s="240"/>
      <c r="G515" s="240"/>
      <c r="H515" s="240"/>
      <c r="I515" s="240"/>
    </row>
    <row r="516" spans="3:9" x14ac:dyDescent="0.2">
      <c r="C516" s="240"/>
      <c r="D516" s="240"/>
      <c r="E516" s="240"/>
      <c r="F516" s="240"/>
      <c r="G516" s="240"/>
      <c r="H516" s="240"/>
      <c r="I516" s="240"/>
    </row>
    <row r="517" spans="3:9" x14ac:dyDescent="0.2">
      <c r="C517" s="240"/>
      <c r="D517" s="240"/>
      <c r="E517" s="240"/>
      <c r="F517" s="240"/>
      <c r="G517" s="240"/>
      <c r="H517" s="240"/>
      <c r="I517" s="240"/>
    </row>
    <row r="518" spans="3:9" x14ac:dyDescent="0.2">
      <c r="C518" s="240"/>
      <c r="D518" s="240"/>
      <c r="E518" s="240"/>
      <c r="F518" s="240"/>
      <c r="G518" s="240"/>
      <c r="H518" s="240"/>
      <c r="I518" s="240"/>
    </row>
    <row r="519" spans="3:9" x14ac:dyDescent="0.2">
      <c r="C519" s="240"/>
      <c r="D519" s="240"/>
      <c r="E519" s="240"/>
      <c r="F519" s="240"/>
      <c r="G519" s="240"/>
      <c r="H519" s="240"/>
      <c r="I519" s="240"/>
    </row>
    <row r="520" spans="3:9" x14ac:dyDescent="0.2">
      <c r="C520" s="240"/>
      <c r="D520" s="240"/>
      <c r="E520" s="240"/>
      <c r="F520" s="240"/>
      <c r="G520" s="240"/>
      <c r="H520" s="240"/>
      <c r="I520" s="240"/>
    </row>
    <row r="521" spans="3:9" x14ac:dyDescent="0.2">
      <c r="C521" s="240"/>
      <c r="D521" s="240"/>
      <c r="E521" s="240"/>
      <c r="F521" s="240"/>
      <c r="G521" s="240"/>
      <c r="H521" s="240"/>
      <c r="I521" s="240"/>
    </row>
    <row r="522" spans="3:9" x14ac:dyDescent="0.2">
      <c r="C522" s="240"/>
      <c r="D522" s="240"/>
      <c r="E522" s="240"/>
      <c r="F522" s="240"/>
      <c r="G522" s="240"/>
      <c r="H522" s="240"/>
      <c r="I522" s="240"/>
    </row>
    <row r="523" spans="3:9" x14ac:dyDescent="0.2">
      <c r="C523" s="240"/>
      <c r="D523" s="240"/>
      <c r="E523" s="240"/>
      <c r="F523" s="240"/>
      <c r="G523" s="240"/>
      <c r="H523" s="240"/>
      <c r="I523" s="240"/>
    </row>
    <row r="524" spans="3:9" x14ac:dyDescent="0.2">
      <c r="C524" s="240"/>
      <c r="D524" s="240"/>
      <c r="E524" s="240"/>
      <c r="F524" s="240"/>
      <c r="G524" s="240"/>
      <c r="H524" s="240"/>
      <c r="I524" s="240"/>
    </row>
    <row r="525" spans="3:9" x14ac:dyDescent="0.2">
      <c r="C525" s="240"/>
      <c r="D525" s="240"/>
      <c r="E525" s="240"/>
      <c r="F525" s="240"/>
      <c r="G525" s="240"/>
      <c r="H525" s="240"/>
      <c r="I525" s="240"/>
    </row>
    <row r="526" spans="3:9" x14ac:dyDescent="0.2">
      <c r="C526" s="240"/>
      <c r="D526" s="240"/>
      <c r="E526" s="240"/>
      <c r="F526" s="240"/>
      <c r="G526" s="240"/>
      <c r="H526" s="240"/>
      <c r="I526" s="240"/>
    </row>
    <row r="527" spans="3:9" x14ac:dyDescent="0.2">
      <c r="C527" s="240"/>
      <c r="D527" s="240"/>
      <c r="E527" s="240"/>
      <c r="F527" s="240"/>
      <c r="G527" s="240"/>
      <c r="H527" s="240"/>
      <c r="I527" s="240"/>
    </row>
    <row r="528" spans="3:9" x14ac:dyDescent="0.2">
      <c r="C528" s="240"/>
      <c r="D528" s="240"/>
      <c r="E528" s="240"/>
      <c r="F528" s="240"/>
      <c r="G528" s="240"/>
      <c r="H528" s="240"/>
      <c r="I528" s="240"/>
    </row>
    <row r="529" spans="3:9" x14ac:dyDescent="0.2">
      <c r="C529" s="240"/>
      <c r="D529" s="240"/>
      <c r="E529" s="240"/>
      <c r="F529" s="240"/>
      <c r="G529" s="240"/>
      <c r="H529" s="240"/>
      <c r="I529" s="240"/>
    </row>
    <row r="530" spans="3:9" x14ac:dyDescent="0.2">
      <c r="C530" s="240"/>
      <c r="D530" s="240"/>
      <c r="E530" s="240"/>
      <c r="F530" s="240"/>
      <c r="G530" s="240"/>
      <c r="H530" s="240"/>
      <c r="I530" s="240"/>
    </row>
    <row r="531" spans="3:9" x14ac:dyDescent="0.2">
      <c r="C531" s="240"/>
      <c r="D531" s="240"/>
      <c r="E531" s="240"/>
      <c r="F531" s="240"/>
      <c r="G531" s="240"/>
      <c r="H531" s="240"/>
      <c r="I531" s="240"/>
    </row>
    <row r="532" spans="3:9" x14ac:dyDescent="0.2">
      <c r="C532" s="240"/>
      <c r="D532" s="240"/>
      <c r="E532" s="240"/>
      <c r="F532" s="240"/>
      <c r="G532" s="240"/>
      <c r="H532" s="240"/>
      <c r="I532" s="240"/>
    </row>
    <row r="533" spans="3:9" x14ac:dyDescent="0.2">
      <c r="C533" s="240"/>
      <c r="D533" s="240"/>
      <c r="E533" s="240"/>
      <c r="F533" s="240"/>
      <c r="G533" s="240"/>
      <c r="H533" s="240"/>
      <c r="I533" s="240"/>
    </row>
    <row r="534" spans="3:9" x14ac:dyDescent="0.2">
      <c r="C534" s="240"/>
      <c r="D534" s="240"/>
      <c r="E534" s="240"/>
      <c r="F534" s="240"/>
      <c r="G534" s="240"/>
      <c r="H534" s="240"/>
      <c r="I534" s="240"/>
    </row>
    <row r="535" spans="3:9" x14ac:dyDescent="0.2">
      <c r="C535" s="240"/>
      <c r="D535" s="240"/>
      <c r="E535" s="240"/>
      <c r="F535" s="240"/>
      <c r="G535" s="240"/>
      <c r="H535" s="240"/>
      <c r="I535" s="240"/>
    </row>
    <row r="536" spans="3:9" x14ac:dyDescent="0.2">
      <c r="C536" s="240"/>
      <c r="D536" s="240"/>
      <c r="E536" s="240"/>
      <c r="F536" s="240"/>
      <c r="G536" s="240"/>
      <c r="H536" s="240"/>
      <c r="I536" s="240"/>
    </row>
    <row r="537" spans="3:9" x14ac:dyDescent="0.2">
      <c r="C537" s="240"/>
      <c r="D537" s="240"/>
      <c r="E537" s="240"/>
      <c r="F537" s="240"/>
      <c r="G537" s="240"/>
      <c r="H537" s="240"/>
      <c r="I537" s="240"/>
    </row>
    <row r="538" spans="3:9" x14ac:dyDescent="0.2">
      <c r="C538" s="240"/>
      <c r="D538" s="240"/>
      <c r="E538" s="240"/>
      <c r="F538" s="240"/>
      <c r="G538" s="240"/>
      <c r="H538" s="240"/>
      <c r="I538" s="240"/>
    </row>
    <row r="539" spans="3:9" x14ac:dyDescent="0.2">
      <c r="C539" s="240"/>
      <c r="D539" s="240"/>
      <c r="E539" s="240"/>
      <c r="F539" s="240"/>
      <c r="G539" s="240"/>
      <c r="H539" s="240"/>
      <c r="I539" s="240"/>
    </row>
    <row r="540" spans="3:9" x14ac:dyDescent="0.2">
      <c r="C540" s="240"/>
      <c r="D540" s="240"/>
      <c r="E540" s="240"/>
      <c r="F540" s="240"/>
      <c r="G540" s="240"/>
      <c r="H540" s="240"/>
      <c r="I540" s="240"/>
    </row>
    <row r="541" spans="3:9" x14ac:dyDescent="0.2">
      <c r="C541" s="240"/>
      <c r="D541" s="240"/>
      <c r="E541" s="240"/>
      <c r="F541" s="240"/>
      <c r="G541" s="240"/>
      <c r="H541" s="240"/>
      <c r="I541" s="240"/>
    </row>
    <row r="542" spans="3:9" x14ac:dyDescent="0.2">
      <c r="C542" s="240"/>
      <c r="D542" s="240"/>
      <c r="E542" s="240"/>
      <c r="F542" s="240"/>
      <c r="G542" s="240"/>
      <c r="H542" s="240"/>
      <c r="I542" s="240"/>
    </row>
    <row r="543" spans="3:9" x14ac:dyDescent="0.2">
      <c r="C543" s="240"/>
      <c r="D543" s="240"/>
      <c r="E543" s="240"/>
      <c r="F543" s="240"/>
      <c r="G543" s="240"/>
      <c r="H543" s="240"/>
      <c r="I543" s="240"/>
    </row>
    <row r="544" spans="3:9" x14ac:dyDescent="0.2">
      <c r="C544" s="240"/>
      <c r="D544" s="240"/>
      <c r="E544" s="240"/>
      <c r="F544" s="240"/>
      <c r="G544" s="240"/>
      <c r="H544" s="240"/>
      <c r="I544" s="240"/>
    </row>
    <row r="545" spans="3:9" x14ac:dyDescent="0.2">
      <c r="C545" s="240"/>
      <c r="D545" s="240"/>
      <c r="E545" s="240"/>
      <c r="F545" s="240"/>
      <c r="G545" s="240"/>
      <c r="H545" s="240"/>
      <c r="I545" s="240"/>
    </row>
    <row r="546" spans="3:9" x14ac:dyDescent="0.2">
      <c r="C546" s="240"/>
      <c r="D546" s="240"/>
      <c r="E546" s="240"/>
      <c r="F546" s="240"/>
      <c r="G546" s="240"/>
      <c r="H546" s="240"/>
      <c r="I546" s="240"/>
    </row>
    <row r="547" spans="3:9" x14ac:dyDescent="0.2">
      <c r="C547" s="240"/>
      <c r="D547" s="240"/>
      <c r="E547" s="240"/>
      <c r="F547" s="240"/>
      <c r="G547" s="240"/>
      <c r="H547" s="240"/>
      <c r="I547" s="240"/>
    </row>
    <row r="548" spans="3:9" x14ac:dyDescent="0.2">
      <c r="C548" s="240"/>
      <c r="D548" s="240"/>
      <c r="E548" s="240"/>
      <c r="F548" s="240"/>
      <c r="G548" s="240"/>
      <c r="H548" s="240"/>
      <c r="I548" s="240"/>
    </row>
    <row r="549" spans="3:9" x14ac:dyDescent="0.2">
      <c r="C549" s="240"/>
      <c r="D549" s="240"/>
      <c r="E549" s="240"/>
      <c r="F549" s="240"/>
      <c r="G549" s="240"/>
      <c r="H549" s="240"/>
      <c r="I549" s="240"/>
    </row>
    <row r="550" spans="3:9" x14ac:dyDescent="0.2">
      <c r="C550" s="240"/>
      <c r="D550" s="240"/>
      <c r="E550" s="240"/>
      <c r="F550" s="240"/>
      <c r="G550" s="240"/>
      <c r="H550" s="240"/>
      <c r="I550" s="240"/>
    </row>
    <row r="551" spans="3:9" x14ac:dyDescent="0.2">
      <c r="C551" s="240"/>
      <c r="D551" s="240"/>
      <c r="E551" s="240"/>
      <c r="F551" s="240"/>
      <c r="G551" s="240"/>
      <c r="H551" s="240"/>
      <c r="I551" s="240"/>
    </row>
    <row r="552" spans="3:9" x14ac:dyDescent="0.2">
      <c r="C552" s="240"/>
      <c r="D552" s="240"/>
      <c r="E552" s="240"/>
      <c r="F552" s="240"/>
      <c r="G552" s="240"/>
      <c r="H552" s="240"/>
      <c r="I552" s="240"/>
    </row>
    <row r="553" spans="3:9" x14ac:dyDescent="0.2">
      <c r="C553" s="240"/>
      <c r="D553" s="240"/>
      <c r="E553" s="240"/>
      <c r="F553" s="240"/>
      <c r="G553" s="240"/>
      <c r="H553" s="240"/>
      <c r="I553" s="240"/>
    </row>
    <row r="554" spans="3:9" x14ac:dyDescent="0.2">
      <c r="C554" s="240"/>
      <c r="D554" s="240"/>
      <c r="E554" s="240"/>
      <c r="F554" s="240"/>
      <c r="G554" s="240"/>
      <c r="H554" s="240"/>
      <c r="I554" s="240"/>
    </row>
    <row r="555" spans="3:9" x14ac:dyDescent="0.2">
      <c r="C555" s="240"/>
      <c r="D555" s="240"/>
      <c r="E555" s="240"/>
      <c r="F555" s="240"/>
      <c r="G555" s="240"/>
      <c r="H555" s="240"/>
      <c r="I555" s="240"/>
    </row>
    <row r="556" spans="3:9" x14ac:dyDescent="0.2">
      <c r="C556" s="240"/>
      <c r="D556" s="240"/>
      <c r="E556" s="240"/>
      <c r="F556" s="240"/>
      <c r="G556" s="240"/>
      <c r="H556" s="240"/>
      <c r="I556" s="240"/>
    </row>
    <row r="557" spans="3:9" x14ac:dyDescent="0.2">
      <c r="C557" s="240"/>
      <c r="D557" s="240"/>
      <c r="E557" s="240"/>
      <c r="F557" s="240"/>
      <c r="G557" s="240"/>
      <c r="H557" s="240"/>
      <c r="I557" s="240"/>
    </row>
    <row r="558" spans="3:9" x14ac:dyDescent="0.2">
      <c r="C558" s="240"/>
      <c r="D558" s="240"/>
      <c r="E558" s="240"/>
      <c r="F558" s="240"/>
      <c r="G558" s="240"/>
      <c r="H558" s="240"/>
      <c r="I558" s="240"/>
    </row>
    <row r="559" spans="3:9" x14ac:dyDescent="0.2">
      <c r="C559" s="240"/>
      <c r="D559" s="240"/>
      <c r="E559" s="240"/>
      <c r="F559" s="240"/>
      <c r="G559" s="240"/>
      <c r="H559" s="240"/>
      <c r="I559" s="240"/>
    </row>
    <row r="560" spans="3:9" x14ac:dyDescent="0.2">
      <c r="C560" s="240"/>
      <c r="D560" s="240"/>
      <c r="E560" s="240"/>
      <c r="F560" s="240"/>
      <c r="G560" s="240"/>
      <c r="H560" s="240"/>
      <c r="I560" s="240"/>
    </row>
    <row r="561" spans="3:9" x14ac:dyDescent="0.2">
      <c r="C561" s="240"/>
      <c r="D561" s="240"/>
      <c r="E561" s="240"/>
      <c r="F561" s="240"/>
      <c r="G561" s="240"/>
      <c r="H561" s="240"/>
      <c r="I561" s="240"/>
    </row>
    <row r="562" spans="3:9" x14ac:dyDescent="0.2">
      <c r="C562" s="240"/>
      <c r="D562" s="240"/>
      <c r="E562" s="240"/>
      <c r="F562" s="240"/>
      <c r="G562" s="240"/>
      <c r="H562" s="240"/>
      <c r="I562" s="240"/>
    </row>
    <row r="563" spans="3:9" x14ac:dyDescent="0.2">
      <c r="C563" s="240"/>
      <c r="D563" s="240"/>
      <c r="E563" s="240"/>
      <c r="F563" s="240"/>
      <c r="G563" s="240"/>
      <c r="H563" s="240"/>
      <c r="I563" s="240"/>
    </row>
    <row r="564" spans="3:9" x14ac:dyDescent="0.2">
      <c r="C564" s="240"/>
      <c r="D564" s="240"/>
      <c r="E564" s="240"/>
      <c r="F564" s="240"/>
      <c r="G564" s="240"/>
      <c r="H564" s="240"/>
      <c r="I564" s="240"/>
    </row>
    <row r="565" spans="3:9" x14ac:dyDescent="0.2">
      <c r="C565" s="240"/>
      <c r="D565" s="240"/>
      <c r="E565" s="240"/>
      <c r="F565" s="240"/>
      <c r="G565" s="240"/>
      <c r="H565" s="240"/>
      <c r="I565" s="240"/>
    </row>
    <row r="566" spans="3:9" x14ac:dyDescent="0.2">
      <c r="C566" s="240"/>
      <c r="D566" s="240"/>
      <c r="E566" s="240"/>
      <c r="F566" s="240"/>
      <c r="G566" s="240"/>
      <c r="H566" s="240"/>
      <c r="I566" s="240"/>
    </row>
    <row r="567" spans="3:9" x14ac:dyDescent="0.2">
      <c r="C567" s="240"/>
      <c r="D567" s="240"/>
      <c r="E567" s="240"/>
      <c r="F567" s="240"/>
      <c r="G567" s="240"/>
      <c r="H567" s="240"/>
      <c r="I567" s="240"/>
    </row>
    <row r="568" spans="3:9" x14ac:dyDescent="0.2">
      <c r="C568" s="240"/>
      <c r="D568" s="240"/>
      <c r="E568" s="240"/>
      <c r="F568" s="240"/>
      <c r="G568" s="240"/>
      <c r="H568" s="240"/>
      <c r="I568" s="240"/>
    </row>
    <row r="569" spans="3:9" x14ac:dyDescent="0.2">
      <c r="C569" s="240"/>
      <c r="D569" s="240"/>
      <c r="E569" s="240"/>
      <c r="F569" s="240"/>
      <c r="G569" s="240"/>
      <c r="H569" s="240"/>
      <c r="I569" s="240"/>
    </row>
    <row r="570" spans="3:9" x14ac:dyDescent="0.2">
      <c r="C570" s="240"/>
      <c r="D570" s="240"/>
      <c r="E570" s="240"/>
      <c r="F570" s="240"/>
      <c r="G570" s="240"/>
      <c r="H570" s="240"/>
      <c r="I570" s="240"/>
    </row>
    <row r="571" spans="3:9" x14ac:dyDescent="0.2">
      <c r="C571" s="240"/>
      <c r="D571" s="240"/>
      <c r="E571" s="240"/>
      <c r="F571" s="240"/>
      <c r="G571" s="240"/>
      <c r="H571" s="240"/>
      <c r="I571" s="240"/>
    </row>
    <row r="572" spans="3:9" x14ac:dyDescent="0.2">
      <c r="C572" s="240"/>
      <c r="D572" s="240"/>
      <c r="E572" s="240"/>
      <c r="F572" s="240"/>
      <c r="G572" s="240"/>
      <c r="H572" s="240"/>
      <c r="I572" s="240"/>
    </row>
    <row r="573" spans="3:9" x14ac:dyDescent="0.2">
      <c r="C573" s="240"/>
      <c r="D573" s="240"/>
      <c r="E573" s="240"/>
      <c r="F573" s="240"/>
      <c r="G573" s="240"/>
      <c r="H573" s="240"/>
      <c r="I573" s="240"/>
    </row>
    <row r="574" spans="3:9" x14ac:dyDescent="0.2">
      <c r="C574" s="240"/>
      <c r="D574" s="240"/>
      <c r="E574" s="240"/>
      <c r="F574" s="240"/>
      <c r="G574" s="240"/>
      <c r="H574" s="240"/>
      <c r="I574" s="240"/>
    </row>
    <row r="575" spans="3:9" x14ac:dyDescent="0.2">
      <c r="C575" s="240"/>
      <c r="D575" s="240"/>
      <c r="E575" s="240"/>
      <c r="F575" s="240"/>
      <c r="G575" s="240"/>
      <c r="H575" s="240"/>
      <c r="I575" s="240"/>
    </row>
    <row r="576" spans="3:9" x14ac:dyDescent="0.2">
      <c r="C576" s="240"/>
      <c r="D576" s="240"/>
      <c r="E576" s="240"/>
      <c r="F576" s="240"/>
      <c r="G576" s="240"/>
      <c r="H576" s="240"/>
      <c r="I576" s="240"/>
    </row>
    <row r="577" spans="3:9" x14ac:dyDescent="0.2">
      <c r="C577" s="240"/>
      <c r="D577" s="240"/>
      <c r="E577" s="240"/>
      <c r="F577" s="240"/>
      <c r="G577" s="240"/>
      <c r="H577" s="240"/>
      <c r="I577" s="240"/>
    </row>
    <row r="578" spans="3:9" x14ac:dyDescent="0.2">
      <c r="C578" s="240"/>
      <c r="D578" s="240"/>
      <c r="E578" s="240"/>
      <c r="F578" s="240"/>
      <c r="G578" s="240"/>
      <c r="H578" s="240"/>
      <c r="I578" s="240"/>
    </row>
    <row r="579" spans="3:9" x14ac:dyDescent="0.2">
      <c r="C579" s="240"/>
      <c r="D579" s="240"/>
      <c r="E579" s="240"/>
      <c r="F579" s="240"/>
      <c r="G579" s="240"/>
      <c r="H579" s="240"/>
      <c r="I579" s="240"/>
    </row>
    <row r="580" spans="3:9" x14ac:dyDescent="0.2">
      <c r="C580" s="240"/>
      <c r="D580" s="240"/>
      <c r="E580" s="240"/>
      <c r="F580" s="240"/>
      <c r="G580" s="240"/>
      <c r="H580" s="240"/>
      <c r="I580" s="240"/>
    </row>
    <row r="581" spans="3:9" x14ac:dyDescent="0.2">
      <c r="C581" s="240"/>
      <c r="D581" s="240"/>
      <c r="E581" s="240"/>
      <c r="F581" s="240"/>
      <c r="G581" s="240"/>
      <c r="H581" s="240"/>
      <c r="I581" s="240"/>
    </row>
    <row r="582" spans="3:9" x14ac:dyDescent="0.2">
      <c r="C582" s="240"/>
      <c r="D582" s="240"/>
      <c r="E582" s="240"/>
      <c r="F582" s="240"/>
      <c r="G582" s="240"/>
      <c r="H582" s="240"/>
      <c r="I582" s="240"/>
    </row>
    <row r="583" spans="3:9" x14ac:dyDescent="0.2">
      <c r="C583" s="240"/>
      <c r="D583" s="240"/>
      <c r="E583" s="240"/>
      <c r="F583" s="240"/>
      <c r="G583" s="240"/>
      <c r="H583" s="240"/>
      <c r="I583" s="240"/>
    </row>
    <row r="584" spans="3:9" x14ac:dyDescent="0.2">
      <c r="C584" s="240"/>
      <c r="D584" s="240"/>
      <c r="E584" s="240"/>
      <c r="F584" s="240"/>
      <c r="G584" s="240"/>
      <c r="H584" s="240"/>
      <c r="I584" s="240"/>
    </row>
    <row r="585" spans="3:9" x14ac:dyDescent="0.2">
      <c r="C585" s="240"/>
      <c r="D585" s="240"/>
      <c r="E585" s="240"/>
      <c r="F585" s="240"/>
      <c r="G585" s="240"/>
      <c r="H585" s="240"/>
      <c r="I585" s="240"/>
    </row>
    <row r="586" spans="3:9" x14ac:dyDescent="0.2">
      <c r="C586" s="240"/>
      <c r="D586" s="240"/>
      <c r="E586" s="240"/>
      <c r="F586" s="240"/>
      <c r="G586" s="240"/>
      <c r="H586" s="240"/>
      <c r="I586" s="240"/>
    </row>
    <row r="587" spans="3:9" x14ac:dyDescent="0.2">
      <c r="C587" s="240"/>
      <c r="D587" s="240"/>
      <c r="E587" s="240"/>
      <c r="F587" s="240"/>
      <c r="G587" s="240"/>
      <c r="H587" s="240"/>
      <c r="I587" s="240"/>
    </row>
    <row r="588" spans="3:9" x14ac:dyDescent="0.2">
      <c r="C588" s="240"/>
      <c r="D588" s="240"/>
      <c r="E588" s="240"/>
      <c r="F588" s="240"/>
      <c r="G588" s="240"/>
      <c r="H588" s="240"/>
      <c r="I588" s="240"/>
    </row>
    <row r="589" spans="3:9" x14ac:dyDescent="0.2">
      <c r="C589" s="240"/>
      <c r="D589" s="240"/>
      <c r="E589" s="240"/>
      <c r="F589" s="240"/>
      <c r="G589" s="240"/>
      <c r="H589" s="240"/>
      <c r="I589" s="240"/>
    </row>
    <row r="590" spans="3:9" x14ac:dyDescent="0.2">
      <c r="C590" s="240"/>
      <c r="D590" s="240"/>
      <c r="E590" s="240"/>
      <c r="F590" s="240"/>
      <c r="G590" s="240"/>
      <c r="H590" s="240"/>
      <c r="I590" s="240"/>
    </row>
    <row r="591" spans="3:9" x14ac:dyDescent="0.2">
      <c r="C591" s="240"/>
      <c r="D591" s="240"/>
      <c r="E591" s="240"/>
      <c r="F591" s="240"/>
      <c r="G591" s="240"/>
      <c r="H591" s="240"/>
      <c r="I591" s="240"/>
    </row>
    <row r="592" spans="3:9" x14ac:dyDescent="0.2">
      <c r="C592" s="240"/>
      <c r="D592" s="240"/>
      <c r="E592" s="240"/>
      <c r="F592" s="240"/>
      <c r="G592" s="240"/>
      <c r="H592" s="240"/>
      <c r="I592" s="240"/>
    </row>
    <row r="593" spans="3:9" x14ac:dyDescent="0.2">
      <c r="C593" s="240"/>
      <c r="D593" s="240"/>
      <c r="E593" s="240"/>
      <c r="F593" s="240"/>
      <c r="G593" s="240"/>
      <c r="H593" s="240"/>
      <c r="I593" s="240"/>
    </row>
    <row r="594" spans="3:9" x14ac:dyDescent="0.2">
      <c r="C594" s="240"/>
      <c r="D594" s="240"/>
      <c r="E594" s="240"/>
      <c r="F594" s="240"/>
      <c r="G594" s="240"/>
      <c r="H594" s="240"/>
      <c r="I594" s="240"/>
    </row>
    <row r="595" spans="3:9" x14ac:dyDescent="0.2">
      <c r="C595" s="240"/>
      <c r="D595" s="240"/>
      <c r="E595" s="240"/>
      <c r="F595" s="240"/>
      <c r="G595" s="240"/>
      <c r="H595" s="240"/>
      <c r="I595" s="240"/>
    </row>
    <row r="596" spans="3:9" x14ac:dyDescent="0.2">
      <c r="C596" s="240"/>
      <c r="D596" s="240"/>
      <c r="E596" s="240"/>
      <c r="F596" s="240"/>
      <c r="G596" s="240"/>
      <c r="H596" s="240"/>
      <c r="I596" s="240"/>
    </row>
    <row r="597" spans="3:9" x14ac:dyDescent="0.2">
      <c r="C597" s="240"/>
      <c r="D597" s="240"/>
      <c r="E597" s="240"/>
      <c r="F597" s="240"/>
      <c r="G597" s="240"/>
      <c r="H597" s="240"/>
      <c r="I597" s="240"/>
    </row>
    <row r="598" spans="3:9" x14ac:dyDescent="0.2">
      <c r="C598" s="240"/>
      <c r="D598" s="240"/>
      <c r="E598" s="240"/>
      <c r="F598" s="240"/>
      <c r="G598" s="240"/>
      <c r="H598" s="240"/>
      <c r="I598" s="240"/>
    </row>
    <row r="599" spans="3:9" x14ac:dyDescent="0.2">
      <c r="C599" s="240"/>
      <c r="D599" s="240"/>
      <c r="E599" s="240"/>
      <c r="F599" s="240"/>
      <c r="G599" s="240"/>
      <c r="H599" s="240"/>
      <c r="I599" s="240"/>
    </row>
    <row r="600" spans="3:9" x14ac:dyDescent="0.2">
      <c r="C600" s="240"/>
      <c r="D600" s="240"/>
      <c r="E600" s="240"/>
      <c r="F600" s="240"/>
      <c r="G600" s="240"/>
      <c r="H600" s="240"/>
      <c r="I600" s="240"/>
    </row>
    <row r="601" spans="3:9" x14ac:dyDescent="0.2">
      <c r="C601" s="240"/>
      <c r="D601" s="240"/>
      <c r="E601" s="240"/>
      <c r="F601" s="240"/>
      <c r="G601" s="240"/>
      <c r="H601" s="240"/>
      <c r="I601" s="240"/>
    </row>
    <row r="602" spans="3:9" x14ac:dyDescent="0.2">
      <c r="C602" s="240"/>
      <c r="D602" s="240"/>
      <c r="E602" s="240"/>
      <c r="F602" s="240"/>
      <c r="G602" s="240"/>
      <c r="H602" s="240"/>
      <c r="I602" s="240"/>
    </row>
    <row r="603" spans="3:9" x14ac:dyDescent="0.2">
      <c r="C603" s="240"/>
      <c r="D603" s="240"/>
      <c r="E603" s="240"/>
      <c r="F603" s="240"/>
      <c r="G603" s="240"/>
      <c r="H603" s="240"/>
      <c r="I603" s="240"/>
    </row>
    <row r="604" spans="3:9" x14ac:dyDescent="0.2">
      <c r="C604" s="240"/>
      <c r="D604" s="240"/>
      <c r="E604" s="240"/>
      <c r="F604" s="240"/>
      <c r="G604" s="240"/>
      <c r="H604" s="240"/>
      <c r="I604" s="240"/>
    </row>
    <row r="605" spans="3:9" x14ac:dyDescent="0.2">
      <c r="C605" s="240"/>
      <c r="D605" s="240"/>
      <c r="E605" s="240"/>
      <c r="F605" s="240"/>
      <c r="G605" s="240"/>
      <c r="H605" s="240"/>
      <c r="I605" s="240"/>
    </row>
    <row r="606" spans="3:9" x14ac:dyDescent="0.2">
      <c r="C606" s="240"/>
      <c r="D606" s="240"/>
      <c r="E606" s="240"/>
      <c r="F606" s="240"/>
      <c r="G606" s="240"/>
      <c r="H606" s="240"/>
      <c r="I606" s="240"/>
    </row>
    <row r="607" spans="3:9" x14ac:dyDescent="0.2">
      <c r="C607" s="240"/>
      <c r="D607" s="240"/>
      <c r="E607" s="240"/>
      <c r="F607" s="240"/>
      <c r="G607" s="240"/>
      <c r="H607" s="240"/>
      <c r="I607" s="240"/>
    </row>
    <row r="608" spans="3:9" x14ac:dyDescent="0.2">
      <c r="C608" s="240"/>
      <c r="D608" s="240"/>
      <c r="E608" s="240"/>
      <c r="F608" s="240"/>
      <c r="G608" s="240"/>
      <c r="H608" s="240"/>
      <c r="I608" s="240"/>
    </row>
    <row r="609" spans="3:9" x14ac:dyDescent="0.2">
      <c r="C609" s="240"/>
      <c r="D609" s="240"/>
      <c r="E609" s="240"/>
      <c r="F609" s="240"/>
      <c r="G609" s="240"/>
      <c r="H609" s="240"/>
      <c r="I609" s="240"/>
    </row>
    <row r="610" spans="3:9" x14ac:dyDescent="0.2">
      <c r="C610" s="240"/>
      <c r="D610" s="240"/>
      <c r="E610" s="240"/>
      <c r="F610" s="240"/>
      <c r="G610" s="240"/>
      <c r="H610" s="240"/>
      <c r="I610" s="240"/>
    </row>
    <row r="611" spans="3:9" x14ac:dyDescent="0.2">
      <c r="C611" s="240"/>
      <c r="D611" s="240"/>
      <c r="E611" s="240"/>
      <c r="F611" s="240"/>
      <c r="G611" s="240"/>
      <c r="H611" s="240"/>
      <c r="I611" s="240"/>
    </row>
    <row r="612" spans="3:9" x14ac:dyDescent="0.2">
      <c r="C612" s="240"/>
      <c r="D612" s="240"/>
      <c r="E612" s="240"/>
      <c r="F612" s="240"/>
      <c r="G612" s="240"/>
      <c r="H612" s="240"/>
      <c r="I612" s="240"/>
    </row>
    <row r="613" spans="3:9" x14ac:dyDescent="0.2">
      <c r="C613" s="240"/>
      <c r="D613" s="240"/>
      <c r="E613" s="240"/>
      <c r="F613" s="240"/>
      <c r="G613" s="240"/>
      <c r="H613" s="240"/>
      <c r="I613" s="240"/>
    </row>
    <row r="614" spans="3:9" x14ac:dyDescent="0.2">
      <c r="C614" s="240"/>
      <c r="D614" s="240"/>
      <c r="E614" s="240"/>
      <c r="F614" s="240"/>
      <c r="G614" s="240"/>
      <c r="H614" s="240"/>
      <c r="I614" s="240"/>
    </row>
    <row r="615" spans="3:9" x14ac:dyDescent="0.2">
      <c r="C615" s="240"/>
      <c r="D615" s="240"/>
      <c r="E615" s="240"/>
      <c r="F615" s="240"/>
      <c r="G615" s="240"/>
      <c r="H615" s="240"/>
      <c r="I615" s="240"/>
    </row>
    <row r="616" spans="3:9" x14ac:dyDescent="0.2">
      <c r="C616" s="240"/>
      <c r="D616" s="240"/>
      <c r="E616" s="240"/>
      <c r="F616" s="240"/>
      <c r="G616" s="240"/>
      <c r="H616" s="240"/>
      <c r="I616" s="240"/>
    </row>
    <row r="617" spans="3:9" x14ac:dyDescent="0.2">
      <c r="C617" s="240"/>
      <c r="D617" s="240"/>
      <c r="E617" s="240"/>
      <c r="F617" s="240"/>
      <c r="G617" s="240"/>
      <c r="H617" s="240"/>
      <c r="I617" s="240"/>
    </row>
    <row r="618" spans="3:9" x14ac:dyDescent="0.2">
      <c r="C618" s="240"/>
      <c r="D618" s="240"/>
      <c r="E618" s="240"/>
      <c r="F618" s="240"/>
      <c r="G618" s="240"/>
      <c r="H618" s="240"/>
      <c r="I618" s="240"/>
    </row>
    <row r="619" spans="3:9" x14ac:dyDescent="0.2">
      <c r="C619" s="240"/>
      <c r="D619" s="240"/>
      <c r="E619" s="240"/>
      <c r="F619" s="240"/>
      <c r="G619" s="240"/>
      <c r="H619" s="240"/>
      <c r="I619" s="240"/>
    </row>
    <row r="620" spans="3:9" x14ac:dyDescent="0.2">
      <c r="C620" s="240"/>
      <c r="D620" s="240"/>
      <c r="E620" s="240"/>
      <c r="F620" s="240"/>
      <c r="G620" s="240"/>
      <c r="H620" s="240"/>
      <c r="I620" s="240"/>
    </row>
    <row r="621" spans="3:9" x14ac:dyDescent="0.2">
      <c r="C621" s="240"/>
      <c r="D621" s="240"/>
      <c r="E621" s="240"/>
      <c r="F621" s="240"/>
      <c r="G621" s="240"/>
      <c r="H621" s="240"/>
      <c r="I621" s="240"/>
    </row>
    <row r="622" spans="3:9" x14ac:dyDescent="0.2">
      <c r="C622" s="240"/>
      <c r="D622" s="240"/>
      <c r="E622" s="240"/>
      <c r="F622" s="240"/>
      <c r="G622" s="240"/>
      <c r="H622" s="240"/>
      <c r="I622" s="240"/>
    </row>
    <row r="623" spans="3:9" x14ac:dyDescent="0.2">
      <c r="C623" s="240"/>
      <c r="D623" s="240"/>
      <c r="E623" s="240"/>
      <c r="F623" s="240"/>
      <c r="G623" s="240"/>
      <c r="H623" s="240"/>
      <c r="I623" s="240"/>
    </row>
    <row r="624" spans="3:9" x14ac:dyDescent="0.2">
      <c r="C624" s="240"/>
      <c r="D624" s="240"/>
      <c r="E624" s="240"/>
      <c r="F624" s="240"/>
      <c r="G624" s="240"/>
      <c r="H624" s="240"/>
      <c r="I624" s="240"/>
    </row>
    <row r="625" spans="3:9" x14ac:dyDescent="0.2">
      <c r="C625" s="240"/>
      <c r="D625" s="240"/>
      <c r="E625" s="240"/>
      <c r="F625" s="240"/>
      <c r="G625" s="240"/>
      <c r="H625" s="240"/>
      <c r="I625" s="240"/>
    </row>
    <row r="626" spans="3:9" x14ac:dyDescent="0.2">
      <c r="C626" s="240"/>
      <c r="D626" s="240"/>
      <c r="E626" s="240"/>
      <c r="F626" s="240"/>
      <c r="G626" s="240"/>
      <c r="H626" s="240"/>
      <c r="I626" s="240"/>
    </row>
    <row r="627" spans="3:9" x14ac:dyDescent="0.2">
      <c r="C627" s="240"/>
      <c r="D627" s="240"/>
      <c r="E627" s="240"/>
      <c r="F627" s="240"/>
      <c r="G627" s="240"/>
      <c r="H627" s="240"/>
      <c r="I627" s="240"/>
    </row>
    <row r="628" spans="3:9" x14ac:dyDescent="0.2">
      <c r="C628" s="240"/>
      <c r="D628" s="240"/>
      <c r="E628" s="240"/>
      <c r="F628" s="240"/>
      <c r="G628" s="240"/>
      <c r="H628" s="240"/>
      <c r="I628" s="240"/>
    </row>
    <row r="629" spans="3:9" x14ac:dyDescent="0.2">
      <c r="C629" s="240"/>
      <c r="D629" s="240"/>
      <c r="E629" s="240"/>
      <c r="F629" s="240"/>
      <c r="G629" s="240"/>
      <c r="H629" s="240"/>
      <c r="I629" s="240"/>
    </row>
    <row r="630" spans="3:9" x14ac:dyDescent="0.2">
      <c r="C630" s="240"/>
      <c r="D630" s="240"/>
      <c r="E630" s="240"/>
      <c r="F630" s="240"/>
      <c r="G630" s="240"/>
      <c r="H630" s="240"/>
      <c r="I630" s="240"/>
    </row>
    <row r="631" spans="3:9" x14ac:dyDescent="0.2">
      <c r="C631" s="240"/>
      <c r="D631" s="240"/>
      <c r="E631" s="240"/>
      <c r="F631" s="240"/>
      <c r="G631" s="240"/>
      <c r="H631" s="240"/>
      <c r="I631" s="240"/>
    </row>
    <row r="632" spans="3:9" x14ac:dyDescent="0.2">
      <c r="C632" s="240"/>
      <c r="D632" s="240"/>
      <c r="E632" s="240"/>
      <c r="F632" s="240"/>
      <c r="G632" s="240"/>
      <c r="H632" s="240"/>
      <c r="I632" s="240"/>
    </row>
    <row r="633" spans="3:9" x14ac:dyDescent="0.2">
      <c r="C633" s="240"/>
      <c r="D633" s="240"/>
      <c r="E633" s="240"/>
      <c r="F633" s="240"/>
      <c r="G633" s="240"/>
      <c r="H633" s="240"/>
      <c r="I633" s="240"/>
    </row>
    <row r="634" spans="3:9" x14ac:dyDescent="0.2">
      <c r="C634" s="240"/>
      <c r="D634" s="240"/>
      <c r="E634" s="240"/>
      <c r="F634" s="240"/>
      <c r="G634" s="240"/>
      <c r="H634" s="240"/>
      <c r="I634" s="240"/>
    </row>
    <row r="635" spans="3:9" x14ac:dyDescent="0.2">
      <c r="C635" s="240"/>
      <c r="D635" s="240"/>
      <c r="E635" s="240"/>
      <c r="F635" s="240"/>
      <c r="G635" s="240"/>
      <c r="H635" s="240"/>
      <c r="I635" s="240"/>
    </row>
    <row r="636" spans="3:9" x14ac:dyDescent="0.2">
      <c r="C636" s="240"/>
      <c r="D636" s="240"/>
      <c r="E636" s="240"/>
      <c r="F636" s="240"/>
      <c r="G636" s="240"/>
      <c r="H636" s="240"/>
      <c r="I636" s="240"/>
    </row>
    <row r="637" spans="3:9" x14ac:dyDescent="0.2">
      <c r="C637" s="240"/>
      <c r="D637" s="240"/>
      <c r="E637" s="240"/>
      <c r="F637" s="240"/>
      <c r="G637" s="240"/>
      <c r="H637" s="240"/>
      <c r="I637" s="240"/>
    </row>
    <row r="638" spans="3:9" x14ac:dyDescent="0.2">
      <c r="C638" s="240"/>
      <c r="D638" s="240"/>
      <c r="E638" s="240"/>
      <c r="F638" s="240"/>
      <c r="G638" s="240"/>
      <c r="H638" s="240"/>
      <c r="I638" s="240"/>
    </row>
    <row r="639" spans="3:9" x14ac:dyDescent="0.2">
      <c r="C639" s="240"/>
      <c r="D639" s="240"/>
      <c r="E639" s="240"/>
      <c r="F639" s="240"/>
      <c r="G639" s="240"/>
      <c r="H639" s="240"/>
      <c r="I639" s="240"/>
    </row>
    <row r="640" spans="3:9" x14ac:dyDescent="0.2">
      <c r="C640" s="240"/>
      <c r="D640" s="240"/>
      <c r="E640" s="240"/>
      <c r="F640" s="240"/>
      <c r="G640" s="240"/>
      <c r="H640" s="240"/>
      <c r="I640" s="240"/>
    </row>
    <row r="641" spans="3:9" x14ac:dyDescent="0.2">
      <c r="C641" s="240"/>
      <c r="D641" s="240"/>
      <c r="E641" s="240"/>
      <c r="F641" s="240"/>
      <c r="G641" s="240"/>
      <c r="H641" s="240"/>
      <c r="I641" s="240"/>
    </row>
    <row r="642" spans="3:9" x14ac:dyDescent="0.2">
      <c r="C642" s="240"/>
      <c r="D642" s="240"/>
      <c r="E642" s="240"/>
      <c r="F642" s="240"/>
      <c r="G642" s="240"/>
      <c r="H642" s="240"/>
      <c r="I642" s="240"/>
    </row>
    <row r="643" spans="3:9" x14ac:dyDescent="0.2">
      <c r="C643" s="240"/>
      <c r="D643" s="240"/>
      <c r="E643" s="240"/>
      <c r="F643" s="240"/>
      <c r="G643" s="240"/>
      <c r="H643" s="240"/>
      <c r="I643" s="240"/>
    </row>
    <row r="644" spans="3:9" x14ac:dyDescent="0.2">
      <c r="C644" s="240"/>
      <c r="D644" s="240"/>
      <c r="E644" s="240"/>
      <c r="F644" s="240"/>
      <c r="G644" s="240"/>
      <c r="H644" s="240"/>
      <c r="I644" s="240"/>
    </row>
    <row r="645" spans="3:9" x14ac:dyDescent="0.2">
      <c r="C645" s="240"/>
      <c r="D645" s="240"/>
      <c r="E645" s="240"/>
      <c r="F645" s="240"/>
      <c r="G645" s="240"/>
      <c r="H645" s="240"/>
      <c r="I645" s="240"/>
    </row>
    <row r="646" spans="3:9" x14ac:dyDescent="0.2">
      <c r="C646" s="240"/>
      <c r="D646" s="240"/>
      <c r="E646" s="240"/>
      <c r="F646" s="240"/>
      <c r="G646" s="240"/>
      <c r="H646" s="240"/>
      <c r="I646" s="240"/>
    </row>
    <row r="647" spans="3:9" x14ac:dyDescent="0.2">
      <c r="C647" s="240"/>
      <c r="D647" s="240"/>
      <c r="E647" s="240"/>
      <c r="F647" s="240"/>
      <c r="G647" s="240"/>
      <c r="H647" s="240"/>
      <c r="I647" s="240"/>
    </row>
    <row r="648" spans="3:9" x14ac:dyDescent="0.2">
      <c r="C648" s="240"/>
      <c r="D648" s="240"/>
      <c r="E648" s="240"/>
      <c r="F648" s="240"/>
      <c r="G648" s="240"/>
      <c r="H648" s="240"/>
      <c r="I648" s="240"/>
    </row>
    <row r="649" spans="3:9" x14ac:dyDescent="0.2">
      <c r="C649" s="240"/>
      <c r="D649" s="240"/>
      <c r="E649" s="240"/>
      <c r="F649" s="240"/>
      <c r="G649" s="240"/>
      <c r="H649" s="240"/>
      <c r="I649" s="240"/>
    </row>
    <row r="650" spans="3:9" x14ac:dyDescent="0.2">
      <c r="C650" s="240"/>
      <c r="D650" s="240"/>
      <c r="E650" s="240"/>
      <c r="F650" s="240"/>
      <c r="G650" s="240"/>
      <c r="H650" s="240"/>
      <c r="I650" s="240"/>
    </row>
    <row r="651" spans="3:9" x14ac:dyDescent="0.2">
      <c r="C651" s="240"/>
      <c r="D651" s="240"/>
      <c r="E651" s="240"/>
      <c r="F651" s="240"/>
      <c r="G651" s="240"/>
      <c r="H651" s="240"/>
      <c r="I651" s="240"/>
    </row>
    <row r="652" spans="3:9" x14ac:dyDescent="0.2">
      <c r="C652" s="240"/>
      <c r="D652" s="240"/>
      <c r="E652" s="240"/>
      <c r="F652" s="240"/>
      <c r="G652" s="240"/>
      <c r="H652" s="240"/>
      <c r="I652" s="240"/>
    </row>
    <row r="653" spans="3:9" x14ac:dyDescent="0.2">
      <c r="C653" s="240"/>
      <c r="D653" s="240"/>
      <c r="E653" s="240"/>
      <c r="F653" s="240"/>
      <c r="G653" s="240"/>
      <c r="H653" s="240"/>
      <c r="I653" s="240"/>
    </row>
    <row r="654" spans="3:9" x14ac:dyDescent="0.2">
      <c r="C654" s="240"/>
      <c r="D654" s="240"/>
      <c r="E654" s="240"/>
      <c r="F654" s="240"/>
      <c r="G654" s="240"/>
      <c r="H654" s="240"/>
      <c r="I654" s="240"/>
    </row>
    <row r="655" spans="3:9" x14ac:dyDescent="0.2">
      <c r="C655" s="240"/>
      <c r="D655" s="240"/>
      <c r="E655" s="240"/>
      <c r="F655" s="240"/>
      <c r="G655" s="240"/>
      <c r="H655" s="240"/>
      <c r="I655" s="240"/>
    </row>
    <row r="656" spans="3:9" x14ac:dyDescent="0.2">
      <c r="C656" s="240"/>
      <c r="D656" s="240"/>
      <c r="E656" s="240"/>
      <c r="F656" s="240"/>
      <c r="G656" s="240"/>
      <c r="H656" s="240"/>
      <c r="I656" s="240"/>
    </row>
    <row r="657" spans="3:9" x14ac:dyDescent="0.2">
      <c r="C657" s="240"/>
      <c r="D657" s="240"/>
      <c r="E657" s="240"/>
      <c r="F657" s="240"/>
      <c r="G657" s="240"/>
      <c r="H657" s="240"/>
      <c r="I657" s="240"/>
    </row>
    <row r="658" spans="3:9" x14ac:dyDescent="0.2">
      <c r="C658" s="240"/>
      <c r="D658" s="240"/>
      <c r="E658" s="240"/>
      <c r="F658" s="240"/>
      <c r="G658" s="240"/>
      <c r="H658" s="240"/>
      <c r="I658" s="240"/>
    </row>
    <row r="659" spans="3:9" x14ac:dyDescent="0.2">
      <c r="C659" s="240"/>
      <c r="D659" s="240"/>
      <c r="E659" s="240"/>
      <c r="F659" s="240"/>
      <c r="G659" s="240"/>
      <c r="H659" s="240"/>
      <c r="I659" s="240"/>
    </row>
    <row r="660" spans="3:9" x14ac:dyDescent="0.2">
      <c r="C660" s="240"/>
      <c r="D660" s="240"/>
      <c r="E660" s="240"/>
      <c r="F660" s="240"/>
      <c r="G660" s="240"/>
      <c r="H660" s="240"/>
      <c r="I660" s="240"/>
    </row>
    <row r="661" spans="3:9" x14ac:dyDescent="0.2">
      <c r="C661" s="240"/>
      <c r="D661" s="240"/>
      <c r="E661" s="240"/>
      <c r="F661" s="240"/>
      <c r="G661" s="240"/>
      <c r="H661" s="240"/>
      <c r="I661" s="240"/>
    </row>
    <row r="662" spans="3:9" x14ac:dyDescent="0.2">
      <c r="C662" s="240"/>
      <c r="D662" s="240"/>
      <c r="E662" s="240"/>
      <c r="F662" s="240"/>
      <c r="G662" s="240"/>
      <c r="H662" s="240"/>
      <c r="I662" s="240"/>
    </row>
    <row r="663" spans="3:9" x14ac:dyDescent="0.2">
      <c r="C663" s="240"/>
      <c r="D663" s="240"/>
      <c r="E663" s="240"/>
      <c r="F663" s="240"/>
      <c r="G663" s="240"/>
      <c r="H663" s="240"/>
      <c r="I663" s="240"/>
    </row>
    <row r="664" spans="3:9" x14ac:dyDescent="0.2">
      <c r="C664" s="240"/>
      <c r="D664" s="240"/>
      <c r="E664" s="240"/>
      <c r="F664" s="240"/>
      <c r="G664" s="240"/>
      <c r="H664" s="240"/>
      <c r="I664" s="240"/>
    </row>
    <row r="665" spans="3:9" x14ac:dyDescent="0.2">
      <c r="C665" s="240"/>
      <c r="D665" s="240"/>
      <c r="E665" s="240"/>
      <c r="F665" s="240"/>
      <c r="G665" s="240"/>
      <c r="H665" s="240"/>
      <c r="I665" s="240"/>
    </row>
    <row r="666" spans="3:9" x14ac:dyDescent="0.2">
      <c r="C666" s="240"/>
      <c r="D666" s="240"/>
      <c r="E666" s="240"/>
      <c r="F666" s="240"/>
      <c r="G666" s="240"/>
      <c r="H666" s="240"/>
      <c r="I666" s="240"/>
    </row>
    <row r="667" spans="3:9" x14ac:dyDescent="0.2">
      <c r="C667" s="240"/>
      <c r="D667" s="240"/>
      <c r="E667" s="240"/>
      <c r="F667" s="240"/>
      <c r="G667" s="240"/>
      <c r="H667" s="240"/>
      <c r="I667" s="240"/>
    </row>
    <row r="668" spans="3:9" x14ac:dyDescent="0.2">
      <c r="C668" s="240"/>
      <c r="D668" s="240"/>
      <c r="E668" s="240"/>
      <c r="F668" s="240"/>
      <c r="G668" s="240"/>
      <c r="H668" s="240"/>
      <c r="I668" s="240"/>
    </row>
    <row r="669" spans="3:9" x14ac:dyDescent="0.2">
      <c r="C669" s="240"/>
      <c r="D669" s="240"/>
      <c r="E669" s="240"/>
      <c r="F669" s="240"/>
      <c r="G669" s="240"/>
      <c r="H669" s="240"/>
      <c r="I669" s="240"/>
    </row>
    <row r="670" spans="3:9" x14ac:dyDescent="0.2">
      <c r="C670" s="240"/>
      <c r="D670" s="240"/>
      <c r="E670" s="240"/>
      <c r="F670" s="240"/>
      <c r="G670" s="240"/>
      <c r="H670" s="240"/>
      <c r="I670" s="240"/>
    </row>
    <row r="671" spans="3:9" x14ac:dyDescent="0.2">
      <c r="C671" s="240"/>
      <c r="D671" s="240"/>
      <c r="E671" s="240"/>
      <c r="F671" s="240"/>
      <c r="G671" s="240"/>
      <c r="H671" s="240"/>
      <c r="I671" s="240"/>
    </row>
    <row r="672" spans="3:9" x14ac:dyDescent="0.2">
      <c r="C672" s="240"/>
      <c r="D672" s="240"/>
      <c r="E672" s="240"/>
      <c r="F672" s="240"/>
      <c r="G672" s="240"/>
      <c r="H672" s="240"/>
      <c r="I672" s="240"/>
    </row>
    <row r="673" spans="3:9" x14ac:dyDescent="0.2">
      <c r="C673" s="240"/>
      <c r="D673" s="240"/>
      <c r="E673" s="240"/>
      <c r="F673" s="240"/>
      <c r="G673" s="240"/>
      <c r="H673" s="240"/>
      <c r="I673" s="240"/>
    </row>
    <row r="674" spans="3:9" x14ac:dyDescent="0.2">
      <c r="C674" s="240"/>
      <c r="D674" s="240"/>
      <c r="E674" s="240"/>
      <c r="F674" s="240"/>
      <c r="G674" s="240"/>
      <c r="H674" s="240"/>
      <c r="I674" s="240"/>
    </row>
    <row r="675" spans="3:9" x14ac:dyDescent="0.2">
      <c r="C675" s="240"/>
      <c r="D675" s="240"/>
      <c r="E675" s="240"/>
      <c r="F675" s="240"/>
      <c r="G675" s="240"/>
      <c r="H675" s="240"/>
      <c r="I675" s="240"/>
    </row>
    <row r="676" spans="3:9" x14ac:dyDescent="0.2">
      <c r="C676" s="240"/>
      <c r="D676" s="240"/>
      <c r="E676" s="240"/>
      <c r="F676" s="240"/>
      <c r="G676" s="240"/>
      <c r="H676" s="240"/>
      <c r="I676" s="240"/>
    </row>
    <row r="677" spans="3:9" x14ac:dyDescent="0.2">
      <c r="C677" s="240"/>
      <c r="D677" s="240"/>
      <c r="E677" s="240"/>
      <c r="F677" s="240"/>
      <c r="G677" s="240"/>
      <c r="H677" s="240"/>
      <c r="I677" s="240"/>
    </row>
    <row r="678" spans="3:9" x14ac:dyDescent="0.2">
      <c r="C678" s="240"/>
      <c r="D678" s="240"/>
      <c r="E678" s="240"/>
      <c r="F678" s="240"/>
      <c r="G678" s="240"/>
      <c r="H678" s="240"/>
      <c r="I678" s="240"/>
    </row>
    <row r="679" spans="3:9" x14ac:dyDescent="0.2">
      <c r="C679" s="240"/>
      <c r="D679" s="240"/>
      <c r="E679" s="240"/>
      <c r="F679" s="240"/>
      <c r="G679" s="240"/>
      <c r="H679" s="240"/>
      <c r="I679" s="240"/>
    </row>
    <row r="680" spans="3:9" x14ac:dyDescent="0.2">
      <c r="C680" s="240"/>
      <c r="D680" s="240"/>
      <c r="E680" s="240"/>
      <c r="F680" s="240"/>
      <c r="G680" s="240"/>
      <c r="H680" s="240"/>
      <c r="I680" s="240"/>
    </row>
    <row r="681" spans="3:9" x14ac:dyDescent="0.2">
      <c r="C681" s="240"/>
      <c r="D681" s="240"/>
      <c r="E681" s="240"/>
      <c r="F681" s="240"/>
      <c r="G681" s="240"/>
      <c r="H681" s="240"/>
      <c r="I681" s="240"/>
    </row>
    <row r="682" spans="3:9" x14ac:dyDescent="0.2">
      <c r="C682" s="240"/>
      <c r="D682" s="240"/>
      <c r="E682" s="240"/>
      <c r="F682" s="240"/>
      <c r="G682" s="240"/>
      <c r="H682" s="240"/>
      <c r="I682" s="240"/>
    </row>
    <row r="683" spans="3:9" x14ac:dyDescent="0.2">
      <c r="C683" s="240"/>
      <c r="D683" s="240"/>
      <c r="E683" s="240"/>
      <c r="F683" s="240"/>
      <c r="G683" s="240"/>
      <c r="H683" s="240"/>
      <c r="I683" s="240"/>
    </row>
    <row r="684" spans="3:9" x14ac:dyDescent="0.2">
      <c r="C684" s="240"/>
      <c r="D684" s="240"/>
      <c r="E684" s="240"/>
      <c r="F684" s="240"/>
      <c r="G684" s="240"/>
      <c r="H684" s="240"/>
      <c r="I684" s="240"/>
    </row>
    <row r="685" spans="3:9" x14ac:dyDescent="0.2">
      <c r="C685" s="240"/>
      <c r="D685" s="240"/>
      <c r="E685" s="240"/>
      <c r="F685" s="240"/>
      <c r="G685" s="240"/>
      <c r="H685" s="240"/>
      <c r="I685" s="240"/>
    </row>
    <row r="686" spans="3:9" x14ac:dyDescent="0.2">
      <c r="C686" s="240"/>
      <c r="D686" s="240"/>
      <c r="E686" s="240"/>
      <c r="F686" s="240"/>
      <c r="G686" s="240"/>
      <c r="H686" s="240"/>
      <c r="I686" s="240"/>
    </row>
    <row r="687" spans="3:9" x14ac:dyDescent="0.2">
      <c r="C687" s="240"/>
      <c r="D687" s="240"/>
      <c r="E687" s="240"/>
      <c r="F687" s="240"/>
      <c r="G687" s="240"/>
      <c r="H687" s="240"/>
      <c r="I687" s="240"/>
    </row>
    <row r="688" spans="3:9" x14ac:dyDescent="0.2">
      <c r="C688" s="240"/>
      <c r="D688" s="240"/>
      <c r="E688" s="240"/>
      <c r="F688" s="240"/>
      <c r="G688" s="240"/>
      <c r="H688" s="240"/>
      <c r="I688" s="240"/>
    </row>
    <row r="689" spans="3:9" x14ac:dyDescent="0.2">
      <c r="C689" s="240"/>
      <c r="D689" s="240"/>
      <c r="E689" s="240"/>
      <c r="F689" s="240"/>
      <c r="G689" s="240"/>
      <c r="H689" s="240"/>
      <c r="I689" s="240"/>
    </row>
    <row r="690" spans="3:9" x14ac:dyDescent="0.2">
      <c r="C690" s="240"/>
      <c r="D690" s="240"/>
      <c r="E690" s="240"/>
      <c r="F690" s="240"/>
      <c r="G690" s="240"/>
      <c r="H690" s="240"/>
      <c r="I690" s="240"/>
    </row>
    <row r="691" spans="3:9" x14ac:dyDescent="0.2">
      <c r="C691" s="240"/>
      <c r="D691" s="240"/>
      <c r="E691" s="240"/>
      <c r="F691" s="240"/>
      <c r="G691" s="240"/>
      <c r="H691" s="240"/>
      <c r="I691" s="240"/>
    </row>
    <row r="692" spans="3:9" x14ac:dyDescent="0.2">
      <c r="C692" s="240"/>
      <c r="D692" s="240"/>
      <c r="E692" s="240"/>
      <c r="F692" s="240"/>
      <c r="G692" s="240"/>
      <c r="H692" s="240"/>
      <c r="I692" s="240"/>
    </row>
    <row r="693" spans="3:9" x14ac:dyDescent="0.2">
      <c r="C693" s="240"/>
      <c r="D693" s="240"/>
      <c r="E693" s="240"/>
      <c r="F693" s="240"/>
      <c r="G693" s="240"/>
      <c r="H693" s="240"/>
      <c r="I693" s="240"/>
    </row>
    <row r="694" spans="3:9" x14ac:dyDescent="0.2">
      <c r="C694" s="240"/>
      <c r="D694" s="240"/>
      <c r="E694" s="240"/>
      <c r="F694" s="240"/>
      <c r="G694" s="240"/>
      <c r="H694" s="240"/>
      <c r="I694" s="240"/>
    </row>
    <row r="695" spans="3:9" x14ac:dyDescent="0.2">
      <c r="C695" s="240"/>
      <c r="D695" s="240"/>
      <c r="E695" s="240"/>
      <c r="F695" s="240"/>
      <c r="G695" s="240"/>
      <c r="H695" s="240"/>
      <c r="I695" s="240"/>
    </row>
    <row r="696" spans="3:9" x14ac:dyDescent="0.2">
      <c r="C696" s="240"/>
      <c r="D696" s="240"/>
      <c r="E696" s="240"/>
      <c r="F696" s="240"/>
      <c r="G696" s="240"/>
      <c r="H696" s="240"/>
      <c r="I696" s="240"/>
    </row>
    <row r="697" spans="3:9" x14ac:dyDescent="0.2">
      <c r="C697" s="240"/>
      <c r="D697" s="240"/>
      <c r="E697" s="240"/>
      <c r="F697" s="240"/>
      <c r="G697" s="240"/>
      <c r="H697" s="240"/>
      <c r="I697" s="240"/>
    </row>
    <row r="698" spans="3:9" x14ac:dyDescent="0.2">
      <c r="C698" s="240"/>
      <c r="D698" s="240"/>
      <c r="E698" s="240"/>
      <c r="F698" s="240"/>
      <c r="G698" s="240"/>
      <c r="H698" s="240"/>
      <c r="I698" s="240"/>
    </row>
    <row r="699" spans="3:9" x14ac:dyDescent="0.2">
      <c r="C699" s="240"/>
      <c r="D699" s="240"/>
      <c r="E699" s="240"/>
      <c r="F699" s="240"/>
      <c r="G699" s="240"/>
      <c r="H699" s="240"/>
      <c r="I699" s="240"/>
    </row>
    <row r="700" spans="3:9" x14ac:dyDescent="0.2">
      <c r="C700" s="240"/>
      <c r="D700" s="240"/>
      <c r="E700" s="240"/>
      <c r="F700" s="240"/>
      <c r="G700" s="240"/>
      <c r="H700" s="240"/>
      <c r="I700" s="240"/>
    </row>
    <row r="701" spans="3:9" x14ac:dyDescent="0.2">
      <c r="C701" s="240"/>
      <c r="D701" s="240"/>
      <c r="E701" s="240"/>
      <c r="F701" s="240"/>
      <c r="G701" s="240"/>
      <c r="H701" s="240"/>
      <c r="I701" s="240"/>
    </row>
    <row r="702" spans="3:9" x14ac:dyDescent="0.2">
      <c r="C702" s="240"/>
      <c r="D702" s="240"/>
      <c r="E702" s="240"/>
      <c r="F702" s="240"/>
      <c r="G702" s="240"/>
      <c r="H702" s="240"/>
      <c r="I702" s="240"/>
    </row>
    <row r="703" spans="3:9" x14ac:dyDescent="0.2">
      <c r="C703" s="240"/>
      <c r="D703" s="240"/>
      <c r="E703" s="240"/>
      <c r="F703" s="240"/>
      <c r="G703" s="240"/>
      <c r="H703" s="240"/>
      <c r="I703" s="240"/>
    </row>
    <row r="704" spans="3:9" x14ac:dyDescent="0.2">
      <c r="C704" s="240"/>
      <c r="D704" s="240"/>
      <c r="E704" s="240"/>
      <c r="F704" s="240"/>
      <c r="G704" s="240"/>
      <c r="H704" s="240"/>
      <c r="I704" s="240"/>
    </row>
    <row r="705" spans="3:9" x14ac:dyDescent="0.2">
      <c r="C705" s="240"/>
      <c r="D705" s="240"/>
      <c r="E705" s="240"/>
      <c r="F705" s="240"/>
      <c r="G705" s="240"/>
      <c r="H705" s="240"/>
      <c r="I705" s="240"/>
    </row>
    <row r="706" spans="3:9" x14ac:dyDescent="0.2">
      <c r="C706" s="240"/>
      <c r="D706" s="240"/>
      <c r="E706" s="240"/>
      <c r="F706" s="240"/>
      <c r="G706" s="240"/>
      <c r="H706" s="240"/>
      <c r="I706" s="240"/>
    </row>
    <row r="707" spans="3:9" x14ac:dyDescent="0.2">
      <c r="C707" s="240"/>
      <c r="D707" s="240"/>
      <c r="E707" s="240"/>
      <c r="F707" s="240"/>
      <c r="G707" s="240"/>
      <c r="H707" s="240"/>
      <c r="I707" s="240"/>
    </row>
    <row r="708" spans="3:9" x14ac:dyDescent="0.2">
      <c r="C708" s="240"/>
      <c r="D708" s="240"/>
      <c r="E708" s="240"/>
      <c r="F708" s="240"/>
      <c r="G708" s="240"/>
      <c r="H708" s="240"/>
      <c r="I708" s="240"/>
    </row>
    <row r="709" spans="3:9" x14ac:dyDescent="0.2">
      <c r="C709" s="240"/>
      <c r="D709" s="240"/>
      <c r="E709" s="240"/>
      <c r="F709" s="240"/>
      <c r="G709" s="240"/>
      <c r="H709" s="240"/>
      <c r="I709" s="240"/>
    </row>
    <row r="710" spans="3:9" x14ac:dyDescent="0.2">
      <c r="C710" s="240"/>
      <c r="D710" s="240"/>
      <c r="E710" s="240"/>
      <c r="F710" s="240"/>
      <c r="G710" s="240"/>
      <c r="H710" s="240"/>
      <c r="I710" s="240"/>
    </row>
    <row r="711" spans="3:9" x14ac:dyDescent="0.2">
      <c r="C711" s="240"/>
      <c r="D711" s="240"/>
      <c r="E711" s="240"/>
      <c r="F711" s="240"/>
      <c r="G711" s="240"/>
      <c r="H711" s="240"/>
      <c r="I711" s="240"/>
    </row>
    <row r="712" spans="3:9" x14ac:dyDescent="0.2">
      <c r="C712" s="240"/>
      <c r="D712" s="240"/>
      <c r="E712" s="240"/>
      <c r="F712" s="240"/>
      <c r="G712" s="240"/>
      <c r="H712" s="240"/>
      <c r="I712" s="240"/>
    </row>
    <row r="713" spans="3:9" x14ac:dyDescent="0.2">
      <c r="C713" s="240"/>
      <c r="D713" s="240"/>
      <c r="E713" s="240"/>
      <c r="F713" s="240"/>
      <c r="G713" s="240"/>
      <c r="H713" s="240"/>
      <c r="I713" s="240"/>
    </row>
    <row r="714" spans="3:9" x14ac:dyDescent="0.2">
      <c r="C714" s="240"/>
      <c r="D714" s="240"/>
      <c r="E714" s="240"/>
      <c r="F714" s="240"/>
      <c r="G714" s="240"/>
      <c r="H714" s="240"/>
      <c r="I714" s="240"/>
    </row>
    <row r="715" spans="3:9" x14ac:dyDescent="0.2">
      <c r="C715" s="240"/>
      <c r="D715" s="240"/>
      <c r="E715" s="240"/>
      <c r="F715" s="240"/>
      <c r="G715" s="240"/>
      <c r="H715" s="240"/>
      <c r="I715" s="240"/>
    </row>
    <row r="716" spans="3:9" x14ac:dyDescent="0.2">
      <c r="C716" s="240"/>
      <c r="D716" s="240"/>
      <c r="E716" s="240"/>
      <c r="F716" s="240"/>
      <c r="G716" s="240"/>
      <c r="H716" s="240"/>
      <c r="I716" s="240"/>
    </row>
    <row r="717" spans="3:9" x14ac:dyDescent="0.2">
      <c r="C717" s="240"/>
      <c r="D717" s="240"/>
      <c r="E717" s="240"/>
      <c r="F717" s="240"/>
      <c r="G717" s="240"/>
      <c r="H717" s="240"/>
      <c r="I717" s="240"/>
    </row>
    <row r="718" spans="3:9" x14ac:dyDescent="0.2">
      <c r="C718" s="240"/>
      <c r="D718" s="240"/>
      <c r="E718" s="240"/>
      <c r="F718" s="240"/>
      <c r="G718" s="240"/>
      <c r="H718" s="240"/>
      <c r="I718" s="240"/>
    </row>
    <row r="719" spans="3:9" x14ac:dyDescent="0.2">
      <c r="C719" s="240"/>
      <c r="D719" s="240"/>
      <c r="E719" s="240"/>
      <c r="F719" s="240"/>
      <c r="G719" s="240"/>
      <c r="H719" s="240"/>
      <c r="I719" s="240"/>
    </row>
    <row r="720" spans="3:9" x14ac:dyDescent="0.2">
      <c r="C720" s="240"/>
      <c r="D720" s="240"/>
      <c r="E720" s="240"/>
      <c r="F720" s="240"/>
      <c r="G720" s="240"/>
      <c r="H720" s="240"/>
      <c r="I720" s="240"/>
    </row>
    <row r="721" spans="3:9" x14ac:dyDescent="0.2">
      <c r="C721" s="240"/>
      <c r="D721" s="240"/>
      <c r="E721" s="240"/>
      <c r="F721" s="240"/>
      <c r="G721" s="240"/>
      <c r="H721" s="240"/>
      <c r="I721" s="240"/>
    </row>
    <row r="722" spans="3:9" x14ac:dyDescent="0.2">
      <c r="C722" s="240"/>
      <c r="D722" s="240"/>
      <c r="E722" s="240"/>
      <c r="F722" s="240"/>
      <c r="G722" s="240"/>
      <c r="H722" s="240"/>
      <c r="I722" s="240"/>
    </row>
    <row r="723" spans="3:9" x14ac:dyDescent="0.2">
      <c r="C723" s="240"/>
      <c r="D723" s="240"/>
      <c r="E723" s="240"/>
      <c r="F723" s="240"/>
      <c r="G723" s="240"/>
      <c r="H723" s="240"/>
      <c r="I723" s="240"/>
    </row>
    <row r="724" spans="3:9" x14ac:dyDescent="0.2">
      <c r="C724" s="240"/>
      <c r="D724" s="240"/>
      <c r="E724" s="240"/>
      <c r="F724" s="240"/>
      <c r="G724" s="240"/>
      <c r="H724" s="240"/>
      <c r="I724" s="240"/>
    </row>
    <row r="725" spans="3:9" x14ac:dyDescent="0.2">
      <c r="C725" s="240"/>
      <c r="D725" s="240"/>
      <c r="E725" s="240"/>
      <c r="F725" s="240"/>
      <c r="G725" s="240"/>
      <c r="H725" s="240"/>
      <c r="I725" s="240"/>
    </row>
    <row r="726" spans="3:9" x14ac:dyDescent="0.2">
      <c r="C726" s="240"/>
      <c r="D726" s="240"/>
      <c r="E726" s="240"/>
      <c r="F726" s="240"/>
      <c r="G726" s="240"/>
      <c r="H726" s="240"/>
      <c r="I726" s="240"/>
    </row>
    <row r="727" spans="3:9" x14ac:dyDescent="0.2">
      <c r="C727" s="240"/>
      <c r="D727" s="240"/>
      <c r="E727" s="240"/>
      <c r="F727" s="240"/>
      <c r="G727" s="240"/>
      <c r="H727" s="240"/>
      <c r="I727" s="240"/>
    </row>
    <row r="728" spans="3:9" x14ac:dyDescent="0.2">
      <c r="C728" s="240"/>
      <c r="D728" s="240"/>
      <c r="E728" s="240"/>
      <c r="F728" s="240"/>
      <c r="G728" s="240"/>
      <c r="H728" s="240"/>
      <c r="I728" s="240"/>
    </row>
    <row r="729" spans="3:9" x14ac:dyDescent="0.2">
      <c r="C729" s="240"/>
      <c r="D729" s="240"/>
      <c r="E729" s="240"/>
      <c r="F729" s="240"/>
      <c r="G729" s="240"/>
      <c r="H729" s="240"/>
      <c r="I729" s="240"/>
    </row>
    <row r="730" spans="3:9" x14ac:dyDescent="0.2">
      <c r="C730" s="240"/>
      <c r="D730" s="240"/>
      <c r="E730" s="240"/>
      <c r="F730" s="240"/>
      <c r="G730" s="240"/>
      <c r="H730" s="240"/>
      <c r="I730" s="240"/>
    </row>
    <row r="731" spans="3:9" x14ac:dyDescent="0.2">
      <c r="C731" s="240"/>
      <c r="D731" s="240"/>
      <c r="E731" s="240"/>
      <c r="F731" s="240"/>
      <c r="G731" s="240"/>
      <c r="H731" s="240"/>
      <c r="I731" s="240"/>
    </row>
    <row r="732" spans="3:9" x14ac:dyDescent="0.2">
      <c r="C732" s="240"/>
      <c r="D732" s="240"/>
      <c r="E732" s="240"/>
      <c r="F732" s="240"/>
      <c r="G732" s="240"/>
      <c r="H732" s="240"/>
      <c r="I732" s="240"/>
    </row>
    <row r="733" spans="3:9" x14ac:dyDescent="0.2">
      <c r="C733" s="240"/>
      <c r="D733" s="240"/>
      <c r="E733" s="240"/>
      <c r="F733" s="240"/>
      <c r="G733" s="240"/>
      <c r="H733" s="240"/>
      <c r="I733" s="240"/>
    </row>
    <row r="734" spans="3:9" x14ac:dyDescent="0.2">
      <c r="C734" s="240"/>
      <c r="D734" s="240"/>
      <c r="E734" s="240"/>
      <c r="F734" s="240"/>
      <c r="G734" s="240"/>
      <c r="H734" s="240"/>
      <c r="I734" s="240"/>
    </row>
    <row r="735" spans="3:9" x14ac:dyDescent="0.2">
      <c r="C735" s="240"/>
      <c r="D735" s="240"/>
      <c r="E735" s="240"/>
      <c r="F735" s="240"/>
      <c r="G735" s="240"/>
      <c r="H735" s="240"/>
      <c r="I735" s="240"/>
    </row>
    <row r="736" spans="3:9" x14ac:dyDescent="0.2">
      <c r="C736" s="240"/>
      <c r="D736" s="240"/>
      <c r="E736" s="240"/>
      <c r="F736" s="240"/>
      <c r="G736" s="240"/>
      <c r="H736" s="240"/>
      <c r="I736" s="240"/>
    </row>
    <row r="737" spans="3:9" x14ac:dyDescent="0.2">
      <c r="C737" s="240"/>
      <c r="D737" s="240"/>
      <c r="E737" s="240"/>
      <c r="F737" s="240"/>
      <c r="G737" s="240"/>
      <c r="H737" s="240"/>
      <c r="I737" s="240"/>
    </row>
    <row r="738" spans="3:9" x14ac:dyDescent="0.2">
      <c r="C738" s="240"/>
      <c r="D738" s="240"/>
      <c r="E738" s="240"/>
      <c r="F738" s="240"/>
      <c r="G738" s="240"/>
      <c r="H738" s="240"/>
      <c r="I738" s="240"/>
    </row>
    <row r="739" spans="3:9" x14ac:dyDescent="0.2">
      <c r="C739" s="240"/>
      <c r="D739" s="240"/>
      <c r="E739" s="240"/>
      <c r="F739" s="240"/>
      <c r="G739" s="240"/>
      <c r="H739" s="240"/>
      <c r="I739" s="240"/>
    </row>
    <row r="740" spans="3:9" x14ac:dyDescent="0.2">
      <c r="C740" s="240"/>
      <c r="D740" s="240"/>
      <c r="E740" s="240"/>
      <c r="F740" s="240"/>
      <c r="G740" s="240"/>
      <c r="H740" s="240"/>
      <c r="I740" s="240"/>
    </row>
    <row r="741" spans="3:9" x14ac:dyDescent="0.2">
      <c r="C741" s="240"/>
      <c r="D741" s="240"/>
      <c r="E741" s="240"/>
      <c r="F741" s="240"/>
      <c r="G741" s="240"/>
      <c r="H741" s="240"/>
      <c r="I741" s="240"/>
    </row>
    <row r="742" spans="3:9" x14ac:dyDescent="0.2">
      <c r="C742" s="240"/>
      <c r="D742" s="240"/>
      <c r="E742" s="240"/>
      <c r="F742" s="240"/>
      <c r="G742" s="240"/>
      <c r="H742" s="240"/>
      <c r="I742" s="240"/>
    </row>
    <row r="743" spans="3:9" x14ac:dyDescent="0.2">
      <c r="C743" s="240"/>
      <c r="D743" s="240"/>
      <c r="E743" s="240"/>
      <c r="F743" s="240"/>
      <c r="G743" s="240"/>
      <c r="H743" s="240"/>
      <c r="I743" s="240"/>
    </row>
    <row r="744" spans="3:9" x14ac:dyDescent="0.2">
      <c r="C744" s="240"/>
      <c r="D744" s="240"/>
      <c r="E744" s="240"/>
      <c r="F744" s="240"/>
      <c r="G744" s="240"/>
      <c r="H744" s="240"/>
      <c r="I744" s="240"/>
    </row>
    <row r="745" spans="3:9" x14ac:dyDescent="0.2">
      <c r="C745" s="240"/>
      <c r="D745" s="240"/>
      <c r="E745" s="240"/>
      <c r="F745" s="240"/>
      <c r="G745" s="240"/>
      <c r="H745" s="240"/>
      <c r="I745" s="240"/>
    </row>
    <row r="746" spans="3:9" x14ac:dyDescent="0.2">
      <c r="C746" s="240"/>
      <c r="D746" s="240"/>
      <c r="E746" s="240"/>
      <c r="F746" s="240"/>
      <c r="G746" s="240"/>
      <c r="H746" s="240"/>
      <c r="I746" s="240"/>
    </row>
    <row r="747" spans="3:9" x14ac:dyDescent="0.2">
      <c r="C747" s="240"/>
      <c r="D747" s="240"/>
      <c r="E747" s="240"/>
      <c r="F747" s="240"/>
      <c r="G747" s="240"/>
      <c r="H747" s="240"/>
      <c r="I747" s="240"/>
    </row>
    <row r="748" spans="3:9" x14ac:dyDescent="0.2">
      <c r="C748" s="240"/>
      <c r="D748" s="240"/>
      <c r="E748" s="240"/>
      <c r="F748" s="240"/>
      <c r="G748" s="240"/>
      <c r="H748" s="240"/>
      <c r="I748" s="240"/>
    </row>
    <row r="749" spans="3:9" x14ac:dyDescent="0.2">
      <c r="C749" s="240"/>
      <c r="D749" s="240"/>
      <c r="E749" s="240"/>
      <c r="F749" s="240"/>
      <c r="G749" s="240"/>
      <c r="H749" s="240"/>
      <c r="I749" s="240"/>
    </row>
    <row r="750" spans="3:9" x14ac:dyDescent="0.2">
      <c r="C750" s="240"/>
      <c r="D750" s="240"/>
      <c r="E750" s="240"/>
      <c r="F750" s="240"/>
      <c r="G750" s="240"/>
      <c r="H750" s="240"/>
      <c r="I750" s="240"/>
    </row>
    <row r="751" spans="3:9" x14ac:dyDescent="0.2">
      <c r="C751" s="240"/>
      <c r="D751" s="240"/>
      <c r="E751" s="240"/>
      <c r="F751" s="240"/>
      <c r="G751" s="240"/>
      <c r="H751" s="240"/>
      <c r="I751" s="240"/>
    </row>
    <row r="752" spans="3:9" x14ac:dyDescent="0.2">
      <c r="C752" s="240"/>
      <c r="D752" s="240"/>
      <c r="E752" s="240"/>
      <c r="F752" s="240"/>
      <c r="G752" s="240"/>
      <c r="H752" s="240"/>
      <c r="I752" s="240"/>
    </row>
    <row r="753" spans="3:9" x14ac:dyDescent="0.2">
      <c r="C753" s="240"/>
      <c r="D753" s="240"/>
      <c r="E753" s="240"/>
      <c r="F753" s="240"/>
      <c r="G753" s="240"/>
      <c r="H753" s="240"/>
      <c r="I753" s="240"/>
    </row>
    <row r="754" spans="3:9" x14ac:dyDescent="0.2">
      <c r="C754" s="240"/>
      <c r="D754" s="240"/>
      <c r="E754" s="240"/>
      <c r="F754" s="240"/>
      <c r="G754" s="240"/>
      <c r="H754" s="240"/>
      <c r="I754" s="240"/>
    </row>
    <row r="755" spans="3:9" x14ac:dyDescent="0.2">
      <c r="C755" s="240"/>
      <c r="D755" s="240"/>
      <c r="E755" s="240"/>
      <c r="F755" s="240"/>
      <c r="G755" s="240"/>
      <c r="H755" s="240"/>
      <c r="I755" s="240"/>
    </row>
    <row r="756" spans="3:9" x14ac:dyDescent="0.2">
      <c r="C756" s="240"/>
      <c r="D756" s="240"/>
      <c r="E756" s="240"/>
      <c r="F756" s="240"/>
      <c r="G756" s="240"/>
      <c r="H756" s="240"/>
      <c r="I756" s="240"/>
    </row>
    <row r="757" spans="3:9" x14ac:dyDescent="0.2">
      <c r="C757" s="240"/>
      <c r="D757" s="240"/>
      <c r="E757" s="240"/>
      <c r="F757" s="240"/>
      <c r="G757" s="240"/>
      <c r="H757" s="240"/>
      <c r="I757" s="240"/>
    </row>
    <row r="758" spans="3:9" x14ac:dyDescent="0.2">
      <c r="C758" s="240"/>
      <c r="D758" s="240"/>
      <c r="E758" s="240"/>
      <c r="F758" s="240"/>
      <c r="G758" s="240"/>
      <c r="H758" s="240"/>
      <c r="I758" s="240"/>
    </row>
    <row r="759" spans="3:9" x14ac:dyDescent="0.2">
      <c r="C759" s="240"/>
      <c r="D759" s="240"/>
      <c r="E759" s="240"/>
      <c r="F759" s="240"/>
      <c r="G759" s="240"/>
      <c r="H759" s="240"/>
      <c r="I759" s="240"/>
    </row>
    <row r="760" spans="3:9" x14ac:dyDescent="0.2">
      <c r="C760" s="240"/>
      <c r="D760" s="240"/>
      <c r="E760" s="240"/>
      <c r="F760" s="240"/>
      <c r="G760" s="240"/>
      <c r="H760" s="240"/>
      <c r="I760" s="240"/>
    </row>
    <row r="761" spans="3:9" x14ac:dyDescent="0.2">
      <c r="C761" s="240"/>
      <c r="D761" s="240"/>
      <c r="E761" s="240"/>
      <c r="F761" s="240"/>
      <c r="G761" s="240"/>
      <c r="H761" s="240"/>
      <c r="I761" s="240"/>
    </row>
    <row r="762" spans="3:9" x14ac:dyDescent="0.2">
      <c r="C762" s="240"/>
      <c r="D762" s="240"/>
      <c r="E762" s="240"/>
      <c r="F762" s="240"/>
      <c r="G762" s="240"/>
      <c r="H762" s="240"/>
      <c r="I762" s="240"/>
    </row>
    <row r="763" spans="3:9" x14ac:dyDescent="0.2">
      <c r="C763" s="240"/>
      <c r="D763" s="240"/>
      <c r="E763" s="240"/>
      <c r="F763" s="240"/>
      <c r="G763" s="240"/>
      <c r="H763" s="240"/>
      <c r="I763" s="240"/>
    </row>
    <row r="764" spans="3:9" x14ac:dyDescent="0.2">
      <c r="C764" s="240"/>
      <c r="D764" s="240"/>
      <c r="E764" s="240"/>
      <c r="F764" s="240"/>
      <c r="G764" s="240"/>
      <c r="H764" s="240"/>
      <c r="I764" s="240"/>
    </row>
    <row r="765" spans="3:9" x14ac:dyDescent="0.2">
      <c r="C765" s="240"/>
      <c r="D765" s="240"/>
      <c r="E765" s="240"/>
      <c r="F765" s="240"/>
      <c r="G765" s="240"/>
      <c r="H765" s="240"/>
      <c r="I765" s="240"/>
    </row>
    <row r="766" spans="3:9" x14ac:dyDescent="0.2">
      <c r="C766" s="240"/>
      <c r="D766" s="240"/>
      <c r="E766" s="240"/>
      <c r="F766" s="240"/>
      <c r="G766" s="240"/>
      <c r="H766" s="240"/>
      <c r="I766" s="240"/>
    </row>
    <row r="767" spans="3:9" x14ac:dyDescent="0.2">
      <c r="C767" s="240"/>
      <c r="D767" s="240"/>
      <c r="E767" s="240"/>
      <c r="F767" s="240"/>
      <c r="G767" s="240"/>
      <c r="H767" s="240"/>
      <c r="I767" s="240"/>
    </row>
    <row r="768" spans="3:9" x14ac:dyDescent="0.2">
      <c r="C768" s="240"/>
      <c r="D768" s="240"/>
      <c r="E768" s="240"/>
      <c r="F768" s="240"/>
      <c r="G768" s="240"/>
      <c r="H768" s="240"/>
      <c r="I768" s="240"/>
    </row>
    <row r="769" spans="3:9" x14ac:dyDescent="0.2">
      <c r="C769" s="240"/>
      <c r="D769" s="240"/>
      <c r="E769" s="240"/>
      <c r="F769" s="240"/>
      <c r="G769" s="240"/>
      <c r="H769" s="240"/>
      <c r="I769" s="240"/>
    </row>
    <row r="770" spans="3:9" x14ac:dyDescent="0.2">
      <c r="C770" s="240"/>
      <c r="D770" s="240"/>
      <c r="E770" s="240"/>
      <c r="F770" s="240"/>
      <c r="G770" s="240"/>
      <c r="H770" s="240"/>
      <c r="I770" s="240"/>
    </row>
    <row r="771" spans="3:9" x14ac:dyDescent="0.2">
      <c r="C771" s="240"/>
      <c r="D771" s="240"/>
      <c r="E771" s="240"/>
      <c r="F771" s="240"/>
      <c r="G771" s="240"/>
      <c r="H771" s="240"/>
      <c r="I771" s="240"/>
    </row>
    <row r="772" spans="3:9" x14ac:dyDescent="0.2">
      <c r="C772" s="240"/>
      <c r="D772" s="240"/>
      <c r="E772" s="240"/>
      <c r="F772" s="240"/>
      <c r="G772" s="240"/>
      <c r="H772" s="240"/>
      <c r="I772" s="240"/>
    </row>
    <row r="773" spans="3:9" x14ac:dyDescent="0.2">
      <c r="C773" s="240"/>
      <c r="D773" s="240"/>
      <c r="E773" s="240"/>
      <c r="F773" s="240"/>
      <c r="G773" s="240"/>
      <c r="H773" s="240"/>
      <c r="I773" s="240"/>
    </row>
    <row r="774" spans="3:9" x14ac:dyDescent="0.2">
      <c r="C774" s="240"/>
      <c r="D774" s="240"/>
      <c r="E774" s="240"/>
      <c r="F774" s="240"/>
      <c r="G774" s="240"/>
      <c r="H774" s="240"/>
      <c r="I774" s="240"/>
    </row>
    <row r="775" spans="3:9" x14ac:dyDescent="0.2">
      <c r="C775" s="240"/>
      <c r="D775" s="240"/>
      <c r="E775" s="240"/>
      <c r="F775" s="240"/>
      <c r="G775" s="240"/>
      <c r="H775" s="240"/>
      <c r="I775" s="240"/>
    </row>
    <row r="776" spans="3:9" x14ac:dyDescent="0.2">
      <c r="C776" s="240"/>
      <c r="D776" s="240"/>
      <c r="E776" s="240"/>
      <c r="F776" s="240"/>
      <c r="G776" s="240"/>
      <c r="H776" s="240"/>
      <c r="I776" s="240"/>
    </row>
    <row r="777" spans="3:9" x14ac:dyDescent="0.2">
      <c r="C777" s="240"/>
      <c r="D777" s="240"/>
      <c r="E777" s="240"/>
      <c r="F777" s="240"/>
      <c r="G777" s="240"/>
      <c r="H777" s="240"/>
      <c r="I777" s="240"/>
    </row>
    <row r="778" spans="3:9" x14ac:dyDescent="0.2">
      <c r="C778" s="240"/>
      <c r="D778" s="240"/>
      <c r="E778" s="240"/>
      <c r="F778" s="240"/>
      <c r="G778" s="240"/>
      <c r="H778" s="240"/>
      <c r="I778" s="240"/>
    </row>
    <row r="779" spans="3:9" x14ac:dyDescent="0.2">
      <c r="C779" s="240"/>
      <c r="D779" s="240"/>
      <c r="E779" s="240"/>
      <c r="F779" s="240"/>
      <c r="G779" s="240"/>
      <c r="H779" s="240"/>
      <c r="I779" s="240"/>
    </row>
    <row r="780" spans="3:9" x14ac:dyDescent="0.2">
      <c r="C780" s="240"/>
      <c r="D780" s="240"/>
      <c r="E780" s="240"/>
      <c r="F780" s="240"/>
      <c r="G780" s="240"/>
      <c r="H780" s="240"/>
      <c r="I780" s="240"/>
    </row>
    <row r="781" spans="3:9" x14ac:dyDescent="0.2">
      <c r="C781" s="240"/>
      <c r="D781" s="240"/>
      <c r="E781" s="240"/>
      <c r="F781" s="240"/>
      <c r="G781" s="240"/>
      <c r="H781" s="240"/>
      <c r="I781" s="240"/>
    </row>
    <row r="782" spans="3:9" x14ac:dyDescent="0.2">
      <c r="C782" s="240"/>
      <c r="D782" s="240"/>
      <c r="E782" s="240"/>
      <c r="F782" s="240"/>
      <c r="G782" s="240"/>
      <c r="H782" s="240"/>
      <c r="I782" s="240"/>
    </row>
    <row r="783" spans="3:9" x14ac:dyDescent="0.2">
      <c r="C783" s="240"/>
      <c r="D783" s="240"/>
      <c r="E783" s="240"/>
      <c r="F783" s="240"/>
      <c r="G783" s="240"/>
      <c r="H783" s="240"/>
      <c r="I783" s="240"/>
    </row>
    <row r="784" spans="3:9" x14ac:dyDescent="0.2">
      <c r="C784" s="240"/>
      <c r="D784" s="240"/>
      <c r="E784" s="240"/>
      <c r="F784" s="240"/>
      <c r="G784" s="240"/>
      <c r="H784" s="240"/>
      <c r="I784" s="240"/>
    </row>
    <row r="785" spans="3:9" x14ac:dyDescent="0.2">
      <c r="C785" s="240"/>
      <c r="D785" s="240"/>
      <c r="E785" s="240"/>
      <c r="F785" s="240"/>
      <c r="G785" s="240"/>
      <c r="H785" s="240"/>
      <c r="I785" s="240"/>
    </row>
    <row r="786" spans="3:9" x14ac:dyDescent="0.2">
      <c r="C786" s="240"/>
      <c r="D786" s="240"/>
      <c r="E786" s="240"/>
      <c r="F786" s="240"/>
      <c r="G786" s="240"/>
      <c r="H786" s="240"/>
      <c r="I786" s="240"/>
    </row>
    <row r="787" spans="3:9" x14ac:dyDescent="0.2">
      <c r="C787" s="240"/>
      <c r="D787" s="240"/>
      <c r="E787" s="240"/>
      <c r="F787" s="240"/>
      <c r="G787" s="240"/>
      <c r="H787" s="240"/>
      <c r="I787" s="240"/>
    </row>
    <row r="788" spans="3:9" x14ac:dyDescent="0.2">
      <c r="C788" s="240"/>
      <c r="D788" s="240"/>
      <c r="E788" s="240"/>
      <c r="F788" s="240"/>
      <c r="G788" s="240"/>
      <c r="H788" s="240"/>
      <c r="I788" s="240"/>
    </row>
    <row r="789" spans="3:9" x14ac:dyDescent="0.2">
      <c r="C789" s="240"/>
      <c r="D789" s="240"/>
      <c r="E789" s="240"/>
      <c r="F789" s="240"/>
      <c r="G789" s="240"/>
      <c r="H789" s="240"/>
      <c r="I789" s="240"/>
    </row>
    <row r="790" spans="3:9" x14ac:dyDescent="0.2">
      <c r="C790" s="240"/>
      <c r="D790" s="240"/>
      <c r="E790" s="240"/>
      <c r="F790" s="240"/>
      <c r="G790" s="240"/>
      <c r="H790" s="240"/>
      <c r="I790" s="240"/>
    </row>
    <row r="791" spans="3:9" x14ac:dyDescent="0.2">
      <c r="C791" s="240"/>
      <c r="D791" s="240"/>
      <c r="E791" s="240"/>
      <c r="F791" s="240"/>
      <c r="G791" s="240"/>
      <c r="H791" s="240"/>
      <c r="I791" s="240"/>
    </row>
    <row r="792" spans="3:9" x14ac:dyDescent="0.2">
      <c r="C792" s="240"/>
      <c r="D792" s="240"/>
      <c r="E792" s="240"/>
      <c r="F792" s="240"/>
      <c r="G792" s="240"/>
      <c r="H792" s="240"/>
      <c r="I792" s="240"/>
    </row>
    <row r="793" spans="3:9" x14ac:dyDescent="0.2">
      <c r="C793" s="240"/>
      <c r="D793" s="240"/>
      <c r="E793" s="240"/>
      <c r="F793" s="240"/>
      <c r="G793" s="240"/>
      <c r="H793" s="240"/>
      <c r="I793" s="240"/>
    </row>
    <row r="794" spans="3:9" x14ac:dyDescent="0.2">
      <c r="C794" s="240"/>
      <c r="D794" s="240"/>
      <c r="E794" s="240"/>
      <c r="F794" s="240"/>
      <c r="G794" s="240"/>
      <c r="H794" s="240"/>
      <c r="I794" s="240"/>
    </row>
    <row r="795" spans="3:9" x14ac:dyDescent="0.2">
      <c r="C795" s="240"/>
      <c r="D795" s="240"/>
      <c r="E795" s="240"/>
      <c r="F795" s="240"/>
      <c r="G795" s="240"/>
      <c r="H795" s="240"/>
      <c r="I795" s="240"/>
    </row>
    <row r="796" spans="3:9" x14ac:dyDescent="0.2">
      <c r="C796" s="240"/>
      <c r="D796" s="240"/>
      <c r="E796" s="240"/>
      <c r="F796" s="240"/>
      <c r="G796" s="240"/>
      <c r="H796" s="240"/>
      <c r="I796" s="240"/>
    </row>
    <row r="797" spans="3:9" x14ac:dyDescent="0.2">
      <c r="C797" s="240"/>
      <c r="D797" s="240"/>
      <c r="E797" s="240"/>
      <c r="F797" s="240"/>
      <c r="G797" s="240"/>
      <c r="H797" s="240"/>
      <c r="I797" s="240"/>
    </row>
    <row r="798" spans="3:9" x14ac:dyDescent="0.2">
      <c r="C798" s="240"/>
      <c r="D798" s="240"/>
      <c r="E798" s="240"/>
      <c r="F798" s="240"/>
      <c r="G798" s="240"/>
      <c r="H798" s="240"/>
      <c r="I798" s="240"/>
    </row>
    <row r="799" spans="3:9" x14ac:dyDescent="0.2">
      <c r="C799" s="240"/>
      <c r="D799" s="240"/>
      <c r="E799" s="240"/>
      <c r="F799" s="240"/>
      <c r="G799" s="240"/>
      <c r="H799" s="240"/>
      <c r="I799" s="240"/>
    </row>
    <row r="800" spans="3:9" x14ac:dyDescent="0.2">
      <c r="C800" s="240"/>
      <c r="D800" s="240"/>
      <c r="E800" s="240"/>
      <c r="F800" s="240"/>
      <c r="G800" s="240"/>
      <c r="H800" s="240"/>
      <c r="I800" s="240"/>
    </row>
    <row r="801" spans="3:9" x14ac:dyDescent="0.2">
      <c r="C801" s="240"/>
      <c r="D801" s="240"/>
      <c r="E801" s="240"/>
      <c r="F801" s="240"/>
      <c r="G801" s="240"/>
      <c r="H801" s="240"/>
      <c r="I801" s="240"/>
    </row>
    <row r="802" spans="3:9" x14ac:dyDescent="0.2">
      <c r="C802" s="240"/>
      <c r="D802" s="240"/>
      <c r="E802" s="240"/>
      <c r="F802" s="240"/>
      <c r="G802" s="240"/>
      <c r="H802" s="240"/>
      <c r="I802" s="240"/>
    </row>
    <row r="803" spans="3:9" x14ac:dyDescent="0.2">
      <c r="C803" s="240"/>
      <c r="D803" s="240"/>
      <c r="E803" s="240"/>
      <c r="F803" s="240"/>
      <c r="G803" s="240"/>
      <c r="H803" s="240"/>
      <c r="I803" s="240"/>
    </row>
    <row r="804" spans="3:9" x14ac:dyDescent="0.2">
      <c r="C804" s="240"/>
      <c r="D804" s="240"/>
      <c r="E804" s="240"/>
      <c r="F804" s="240"/>
      <c r="G804" s="240"/>
      <c r="H804" s="240"/>
      <c r="I804" s="240"/>
    </row>
    <row r="805" spans="3:9" x14ac:dyDescent="0.2">
      <c r="C805" s="240"/>
      <c r="D805" s="240"/>
      <c r="E805" s="240"/>
      <c r="F805" s="240"/>
      <c r="G805" s="240"/>
      <c r="H805" s="240"/>
      <c r="I805" s="240"/>
    </row>
    <row r="806" spans="3:9" x14ac:dyDescent="0.2">
      <c r="C806" s="240"/>
      <c r="D806" s="240"/>
      <c r="E806" s="240"/>
      <c r="F806" s="240"/>
      <c r="G806" s="240"/>
      <c r="H806" s="240"/>
      <c r="I806" s="240"/>
    </row>
    <row r="807" spans="3:9" x14ac:dyDescent="0.2">
      <c r="C807" s="240"/>
      <c r="D807" s="240"/>
      <c r="E807" s="240"/>
      <c r="F807" s="240"/>
      <c r="G807" s="240"/>
      <c r="H807" s="240"/>
      <c r="I807" s="240"/>
    </row>
    <row r="808" spans="3:9" x14ac:dyDescent="0.2">
      <c r="C808" s="240"/>
      <c r="D808" s="240"/>
      <c r="E808" s="240"/>
      <c r="F808" s="240"/>
      <c r="G808" s="240"/>
      <c r="H808" s="240"/>
      <c r="I808" s="240"/>
    </row>
    <row r="809" spans="3:9" x14ac:dyDescent="0.2">
      <c r="C809" s="240"/>
      <c r="D809" s="240"/>
      <c r="E809" s="240"/>
      <c r="F809" s="240"/>
      <c r="G809" s="240"/>
      <c r="H809" s="240"/>
      <c r="I809" s="240"/>
    </row>
    <row r="810" spans="3:9" x14ac:dyDescent="0.2">
      <c r="C810" s="240"/>
      <c r="D810" s="240"/>
      <c r="E810" s="240"/>
      <c r="F810" s="240"/>
      <c r="G810" s="240"/>
      <c r="H810" s="240"/>
      <c r="I810" s="240"/>
    </row>
    <row r="811" spans="3:9" x14ac:dyDescent="0.2">
      <c r="C811" s="240"/>
      <c r="D811" s="240"/>
      <c r="E811" s="240"/>
      <c r="F811" s="240"/>
      <c r="G811" s="240"/>
      <c r="H811" s="240"/>
      <c r="I811" s="240"/>
    </row>
    <row r="812" spans="3:9" x14ac:dyDescent="0.2">
      <c r="C812" s="240"/>
      <c r="D812" s="240"/>
      <c r="E812" s="240"/>
      <c r="F812" s="240"/>
      <c r="G812" s="240"/>
      <c r="H812" s="240"/>
      <c r="I812" s="240"/>
    </row>
    <row r="813" spans="3:9" x14ac:dyDescent="0.2">
      <c r="C813" s="240"/>
      <c r="D813" s="240"/>
      <c r="E813" s="240"/>
      <c r="F813" s="240"/>
      <c r="G813" s="240"/>
      <c r="H813" s="240"/>
      <c r="I813" s="240"/>
    </row>
    <row r="814" spans="3:9" x14ac:dyDescent="0.2">
      <c r="C814" s="240"/>
      <c r="D814" s="240"/>
      <c r="E814" s="240"/>
      <c r="F814" s="240"/>
      <c r="G814" s="240"/>
      <c r="H814" s="240"/>
      <c r="I814" s="240"/>
    </row>
    <row r="815" spans="3:9" x14ac:dyDescent="0.2">
      <c r="C815" s="240"/>
      <c r="D815" s="240"/>
      <c r="E815" s="240"/>
      <c r="F815" s="240"/>
      <c r="G815" s="240"/>
      <c r="H815" s="240"/>
      <c r="I815" s="240"/>
    </row>
    <row r="816" spans="3:9" x14ac:dyDescent="0.2">
      <c r="C816" s="240"/>
      <c r="D816" s="240"/>
      <c r="E816" s="240"/>
      <c r="F816" s="240"/>
      <c r="G816" s="240"/>
      <c r="H816" s="240"/>
      <c r="I816" s="240"/>
    </row>
    <row r="817" spans="3:9" x14ac:dyDescent="0.2">
      <c r="C817" s="240"/>
      <c r="D817" s="240"/>
      <c r="E817" s="240"/>
      <c r="F817" s="240"/>
      <c r="G817" s="240"/>
      <c r="H817" s="240"/>
      <c r="I817" s="240"/>
    </row>
    <row r="818" spans="3:9" x14ac:dyDescent="0.2">
      <c r="C818" s="240"/>
      <c r="D818" s="240"/>
      <c r="E818" s="240"/>
      <c r="F818" s="240"/>
      <c r="G818" s="240"/>
      <c r="H818" s="240"/>
      <c r="I818" s="240"/>
    </row>
    <row r="819" spans="3:9" x14ac:dyDescent="0.2">
      <c r="C819" s="240"/>
      <c r="D819" s="240"/>
      <c r="E819" s="240"/>
      <c r="F819" s="240"/>
      <c r="G819" s="240"/>
      <c r="H819" s="240"/>
      <c r="I819" s="240"/>
    </row>
    <row r="820" spans="3:9" x14ac:dyDescent="0.2">
      <c r="C820" s="240"/>
      <c r="D820" s="240"/>
      <c r="E820" s="240"/>
      <c r="F820" s="240"/>
      <c r="G820" s="240"/>
      <c r="H820" s="240"/>
      <c r="I820" s="240"/>
    </row>
    <row r="821" spans="3:9" x14ac:dyDescent="0.2">
      <c r="C821" s="240"/>
      <c r="D821" s="240"/>
      <c r="E821" s="240"/>
      <c r="F821" s="240"/>
      <c r="G821" s="240"/>
      <c r="H821" s="240"/>
      <c r="I821" s="240"/>
    </row>
    <row r="822" spans="3:9" x14ac:dyDescent="0.2">
      <c r="C822" s="240"/>
      <c r="D822" s="240"/>
      <c r="E822" s="240"/>
      <c r="F822" s="240"/>
      <c r="G822" s="240"/>
      <c r="H822" s="240"/>
      <c r="I822" s="240"/>
    </row>
    <row r="823" spans="3:9" x14ac:dyDescent="0.2">
      <c r="C823" s="240"/>
      <c r="D823" s="240"/>
      <c r="E823" s="240"/>
      <c r="F823" s="240"/>
      <c r="G823" s="240"/>
      <c r="H823" s="240"/>
      <c r="I823" s="240"/>
    </row>
    <row r="824" spans="3:9" x14ac:dyDescent="0.2">
      <c r="C824" s="240"/>
      <c r="D824" s="240"/>
      <c r="E824" s="240"/>
      <c r="F824" s="240"/>
      <c r="G824" s="240"/>
      <c r="H824" s="240"/>
      <c r="I824" s="240"/>
    </row>
    <row r="825" spans="3:9" x14ac:dyDescent="0.2">
      <c r="C825" s="240"/>
      <c r="D825" s="240"/>
      <c r="E825" s="240"/>
      <c r="F825" s="240"/>
      <c r="G825" s="240"/>
      <c r="H825" s="240"/>
      <c r="I825" s="240"/>
    </row>
    <row r="826" spans="3:9" x14ac:dyDescent="0.2">
      <c r="C826" s="240"/>
      <c r="D826" s="240"/>
      <c r="E826" s="240"/>
      <c r="F826" s="240"/>
      <c r="G826" s="240"/>
      <c r="H826" s="240"/>
      <c r="I826" s="240"/>
    </row>
    <row r="827" spans="3:9" x14ac:dyDescent="0.2">
      <c r="C827" s="240"/>
      <c r="D827" s="240"/>
      <c r="E827" s="240"/>
      <c r="F827" s="240"/>
      <c r="G827" s="240"/>
      <c r="H827" s="240"/>
      <c r="I827" s="240"/>
    </row>
    <row r="828" spans="3:9" x14ac:dyDescent="0.2">
      <c r="C828" s="240"/>
      <c r="D828" s="240"/>
      <c r="E828" s="240"/>
      <c r="F828" s="240"/>
      <c r="G828" s="240"/>
      <c r="H828" s="240"/>
      <c r="I828" s="240"/>
    </row>
    <row r="829" spans="3:9" x14ac:dyDescent="0.2">
      <c r="C829" s="240"/>
      <c r="D829" s="240"/>
      <c r="E829" s="240"/>
      <c r="F829" s="240"/>
      <c r="G829" s="240"/>
      <c r="H829" s="240"/>
      <c r="I829" s="240"/>
    </row>
    <row r="830" spans="3:9" x14ac:dyDescent="0.2">
      <c r="C830" s="240"/>
      <c r="D830" s="240"/>
      <c r="E830" s="240"/>
      <c r="F830" s="240"/>
      <c r="G830" s="240"/>
      <c r="H830" s="240"/>
      <c r="I830" s="240"/>
    </row>
    <row r="831" spans="3:9" x14ac:dyDescent="0.2">
      <c r="C831" s="240"/>
      <c r="D831" s="240"/>
      <c r="E831" s="240"/>
      <c r="F831" s="240"/>
      <c r="G831" s="240"/>
      <c r="H831" s="240"/>
      <c r="I831" s="240"/>
    </row>
    <row r="832" spans="3:9" x14ac:dyDescent="0.2">
      <c r="C832" s="240"/>
      <c r="D832" s="240"/>
      <c r="E832" s="240"/>
      <c r="F832" s="240"/>
      <c r="G832" s="240"/>
      <c r="H832" s="240"/>
      <c r="I832" s="240"/>
    </row>
    <row r="833" spans="3:9" x14ac:dyDescent="0.2">
      <c r="C833" s="240"/>
      <c r="D833" s="240"/>
      <c r="E833" s="240"/>
      <c r="F833" s="240"/>
      <c r="G833" s="240"/>
      <c r="H833" s="240"/>
      <c r="I833" s="240"/>
    </row>
    <row r="834" spans="3:9" x14ac:dyDescent="0.2">
      <c r="C834" s="240"/>
      <c r="D834" s="240"/>
      <c r="E834" s="240"/>
      <c r="F834" s="240"/>
      <c r="G834" s="240"/>
      <c r="H834" s="240"/>
      <c r="I834" s="240"/>
    </row>
    <row r="835" spans="3:9" x14ac:dyDescent="0.2">
      <c r="C835" s="240"/>
      <c r="D835" s="240"/>
      <c r="E835" s="240"/>
      <c r="F835" s="240"/>
      <c r="G835" s="240"/>
      <c r="H835" s="240"/>
      <c r="I835" s="240"/>
    </row>
    <row r="836" spans="3:9" x14ac:dyDescent="0.2">
      <c r="C836" s="240"/>
      <c r="D836" s="240"/>
      <c r="E836" s="240"/>
      <c r="F836" s="240"/>
      <c r="G836" s="240"/>
      <c r="H836" s="240"/>
      <c r="I836" s="240"/>
    </row>
    <row r="837" spans="3:9" x14ac:dyDescent="0.2">
      <c r="C837" s="240"/>
      <c r="D837" s="240"/>
      <c r="E837" s="240"/>
      <c r="F837" s="240"/>
      <c r="G837" s="240"/>
      <c r="H837" s="240"/>
      <c r="I837" s="240"/>
    </row>
    <row r="838" spans="3:9" x14ac:dyDescent="0.2">
      <c r="C838" s="240"/>
      <c r="D838" s="240"/>
      <c r="E838" s="240"/>
      <c r="F838" s="240"/>
      <c r="G838" s="240"/>
      <c r="H838" s="240"/>
      <c r="I838" s="240"/>
    </row>
    <row r="839" spans="3:9" x14ac:dyDescent="0.2">
      <c r="C839" s="240"/>
      <c r="D839" s="240"/>
      <c r="E839" s="240"/>
      <c r="F839" s="240"/>
      <c r="G839" s="240"/>
      <c r="H839" s="240"/>
      <c r="I839" s="240"/>
    </row>
    <row r="840" spans="3:9" x14ac:dyDescent="0.2">
      <c r="C840" s="240"/>
      <c r="D840" s="240"/>
      <c r="E840" s="240"/>
      <c r="F840" s="240"/>
      <c r="G840" s="240"/>
      <c r="H840" s="240"/>
      <c r="I840" s="240"/>
    </row>
    <row r="841" spans="3:9" x14ac:dyDescent="0.2">
      <c r="C841" s="240"/>
      <c r="D841" s="240"/>
      <c r="E841" s="240"/>
      <c r="F841" s="240"/>
      <c r="G841" s="240"/>
      <c r="H841" s="240"/>
      <c r="I841" s="240"/>
    </row>
    <row r="842" spans="3:9" x14ac:dyDescent="0.2">
      <c r="C842" s="240"/>
      <c r="D842" s="240"/>
      <c r="E842" s="240"/>
      <c r="F842" s="240"/>
      <c r="G842" s="240"/>
      <c r="H842" s="240"/>
      <c r="I842" s="240"/>
    </row>
    <row r="843" spans="3:9" x14ac:dyDescent="0.2">
      <c r="C843" s="240"/>
      <c r="D843" s="240"/>
      <c r="E843" s="240"/>
      <c r="F843" s="240"/>
      <c r="G843" s="240"/>
      <c r="H843" s="240"/>
      <c r="I843" s="240"/>
    </row>
    <row r="844" spans="3:9" x14ac:dyDescent="0.2">
      <c r="C844" s="240"/>
      <c r="D844" s="240"/>
      <c r="E844" s="240"/>
      <c r="F844" s="240"/>
      <c r="G844" s="240"/>
      <c r="H844" s="240"/>
      <c r="I844" s="240"/>
    </row>
    <row r="845" spans="3:9" x14ac:dyDescent="0.2">
      <c r="C845" s="240"/>
      <c r="D845" s="240"/>
      <c r="E845" s="240"/>
      <c r="F845" s="240"/>
      <c r="G845" s="240"/>
      <c r="H845" s="240"/>
      <c r="I845" s="240"/>
    </row>
    <row r="846" spans="3:9" x14ac:dyDescent="0.2">
      <c r="C846" s="240"/>
      <c r="D846" s="240"/>
      <c r="E846" s="240"/>
      <c r="F846" s="240"/>
      <c r="G846" s="240"/>
      <c r="H846" s="240"/>
      <c r="I846" s="240"/>
    </row>
    <row r="847" spans="3:9" x14ac:dyDescent="0.2">
      <c r="C847" s="240"/>
      <c r="D847" s="240"/>
      <c r="E847" s="240"/>
      <c r="F847" s="240"/>
      <c r="G847" s="240"/>
      <c r="H847" s="240"/>
      <c r="I847" s="240"/>
    </row>
    <row r="848" spans="3:9" x14ac:dyDescent="0.2">
      <c r="C848" s="240"/>
      <c r="D848" s="240"/>
      <c r="E848" s="240"/>
      <c r="F848" s="240"/>
      <c r="G848" s="240"/>
      <c r="H848" s="240"/>
      <c r="I848" s="240"/>
    </row>
    <row r="849" spans="3:9" x14ac:dyDescent="0.2">
      <c r="C849" s="240"/>
      <c r="D849" s="240"/>
      <c r="E849" s="240"/>
      <c r="F849" s="240"/>
      <c r="G849" s="240"/>
      <c r="H849" s="240"/>
      <c r="I849" s="240"/>
    </row>
    <row r="850" spans="3:9" x14ac:dyDescent="0.2">
      <c r="C850" s="240"/>
      <c r="D850" s="240"/>
      <c r="E850" s="240"/>
      <c r="F850" s="240"/>
      <c r="G850" s="240"/>
      <c r="H850" s="240"/>
      <c r="I850" s="240"/>
    </row>
    <row r="851" spans="3:9" x14ac:dyDescent="0.2">
      <c r="C851" s="240"/>
      <c r="D851" s="240"/>
      <c r="E851" s="240"/>
      <c r="F851" s="240"/>
      <c r="G851" s="240"/>
      <c r="H851" s="240"/>
      <c r="I851" s="240"/>
    </row>
    <row r="852" spans="3:9" x14ac:dyDescent="0.2">
      <c r="C852" s="240"/>
      <c r="D852" s="240"/>
      <c r="E852" s="240"/>
      <c r="F852" s="240"/>
      <c r="G852" s="240"/>
      <c r="H852" s="240"/>
      <c r="I852" s="240"/>
    </row>
    <row r="853" spans="3:9" x14ac:dyDescent="0.2">
      <c r="C853" s="240"/>
      <c r="D853" s="240"/>
      <c r="E853" s="240"/>
      <c r="F853" s="240"/>
      <c r="G853" s="240"/>
      <c r="H853" s="240"/>
      <c r="I853" s="240"/>
    </row>
    <row r="854" spans="3:9" x14ac:dyDescent="0.2">
      <c r="C854" s="240"/>
      <c r="D854" s="240"/>
      <c r="E854" s="240"/>
      <c r="F854" s="240"/>
      <c r="G854" s="240"/>
      <c r="H854" s="240"/>
      <c r="I854" s="240"/>
    </row>
    <row r="855" spans="3:9" x14ac:dyDescent="0.2">
      <c r="C855" s="240"/>
      <c r="D855" s="240"/>
      <c r="E855" s="240"/>
      <c r="F855" s="240"/>
      <c r="G855" s="240"/>
      <c r="H855" s="240"/>
      <c r="I855" s="240"/>
    </row>
    <row r="856" spans="3:9" x14ac:dyDescent="0.2">
      <c r="C856" s="240"/>
      <c r="D856" s="240"/>
      <c r="E856" s="240"/>
      <c r="F856" s="240"/>
      <c r="G856" s="240"/>
      <c r="H856" s="240"/>
      <c r="I856" s="240"/>
    </row>
    <row r="857" spans="3:9" x14ac:dyDescent="0.2">
      <c r="C857" s="240"/>
      <c r="D857" s="240"/>
      <c r="E857" s="240"/>
      <c r="F857" s="240"/>
      <c r="G857" s="240"/>
      <c r="H857" s="240"/>
      <c r="I857" s="240"/>
    </row>
    <row r="858" spans="3:9" x14ac:dyDescent="0.2">
      <c r="C858" s="240"/>
      <c r="D858" s="240"/>
      <c r="E858" s="240"/>
      <c r="F858" s="240"/>
      <c r="G858" s="240"/>
      <c r="H858" s="240"/>
      <c r="I858" s="240"/>
    </row>
    <row r="859" spans="3:9" x14ac:dyDescent="0.2">
      <c r="C859" s="240"/>
      <c r="D859" s="240"/>
      <c r="E859" s="240"/>
      <c r="F859" s="240"/>
      <c r="G859" s="240"/>
      <c r="H859" s="240"/>
      <c r="I859" s="240"/>
    </row>
    <row r="860" spans="3:9" x14ac:dyDescent="0.2">
      <c r="C860" s="240"/>
      <c r="D860" s="240"/>
      <c r="E860" s="240"/>
      <c r="F860" s="240"/>
      <c r="G860" s="240"/>
      <c r="H860" s="240"/>
      <c r="I860" s="240"/>
    </row>
    <row r="861" spans="3:9" x14ac:dyDescent="0.2">
      <c r="C861" s="240"/>
      <c r="D861" s="240"/>
      <c r="E861" s="240"/>
      <c r="F861" s="240"/>
      <c r="G861" s="240"/>
      <c r="H861" s="240"/>
      <c r="I861" s="240"/>
    </row>
    <row r="862" spans="3:9" x14ac:dyDescent="0.2">
      <c r="C862" s="240"/>
      <c r="D862" s="240"/>
      <c r="E862" s="240"/>
      <c r="F862" s="240"/>
      <c r="G862" s="240"/>
      <c r="H862" s="240"/>
      <c r="I862" s="240"/>
    </row>
    <row r="863" spans="3:9" x14ac:dyDescent="0.2">
      <c r="C863" s="240"/>
      <c r="D863" s="240"/>
      <c r="E863" s="240"/>
      <c r="F863" s="240"/>
      <c r="G863" s="240"/>
      <c r="H863" s="240"/>
      <c r="I863" s="240"/>
    </row>
    <row r="864" spans="3:9" x14ac:dyDescent="0.2">
      <c r="C864" s="240"/>
      <c r="D864" s="240"/>
      <c r="E864" s="240"/>
      <c r="F864" s="240"/>
      <c r="G864" s="240"/>
      <c r="H864" s="240"/>
      <c r="I864" s="240"/>
    </row>
    <row r="865" spans="3:9" x14ac:dyDescent="0.2">
      <c r="C865" s="240"/>
      <c r="D865" s="240"/>
      <c r="E865" s="240"/>
      <c r="F865" s="240"/>
      <c r="G865" s="240"/>
      <c r="H865" s="240"/>
      <c r="I865" s="240"/>
    </row>
    <row r="866" spans="3:9" x14ac:dyDescent="0.2">
      <c r="C866" s="240"/>
      <c r="D866" s="240"/>
      <c r="E866" s="240"/>
      <c r="F866" s="240"/>
      <c r="G866" s="240"/>
      <c r="H866" s="240"/>
      <c r="I866" s="240"/>
    </row>
    <row r="867" spans="3:9" x14ac:dyDescent="0.2">
      <c r="C867" s="240"/>
      <c r="D867" s="240"/>
      <c r="E867" s="240"/>
      <c r="F867" s="240"/>
      <c r="G867" s="240"/>
      <c r="H867" s="240"/>
      <c r="I867" s="240"/>
    </row>
    <row r="868" spans="3:9" x14ac:dyDescent="0.2">
      <c r="C868" s="240"/>
      <c r="D868" s="240"/>
      <c r="E868" s="240"/>
      <c r="F868" s="240"/>
      <c r="G868" s="240"/>
      <c r="H868" s="240"/>
      <c r="I868" s="240"/>
    </row>
    <row r="869" spans="3:9" x14ac:dyDescent="0.2">
      <c r="C869" s="240"/>
      <c r="D869" s="240"/>
      <c r="E869" s="240"/>
      <c r="F869" s="240"/>
      <c r="G869" s="240"/>
      <c r="H869" s="240"/>
      <c r="I869" s="240"/>
    </row>
    <row r="870" spans="3:9" x14ac:dyDescent="0.2">
      <c r="C870" s="240"/>
      <c r="D870" s="240"/>
      <c r="E870" s="240"/>
      <c r="F870" s="240"/>
      <c r="G870" s="240"/>
      <c r="H870" s="240"/>
      <c r="I870" s="240"/>
    </row>
    <row r="871" spans="3:9" x14ac:dyDescent="0.2">
      <c r="C871" s="240"/>
      <c r="D871" s="240"/>
      <c r="E871" s="240"/>
      <c r="F871" s="240"/>
      <c r="G871" s="240"/>
      <c r="H871" s="240"/>
      <c r="I871" s="240"/>
    </row>
    <row r="872" spans="3:9" x14ac:dyDescent="0.2">
      <c r="C872" s="240"/>
      <c r="D872" s="240"/>
      <c r="E872" s="240"/>
      <c r="F872" s="240"/>
      <c r="G872" s="240"/>
      <c r="H872" s="240"/>
      <c r="I872" s="240"/>
    </row>
    <row r="873" spans="3:9" x14ac:dyDescent="0.2">
      <c r="C873" s="240"/>
      <c r="D873" s="240"/>
      <c r="E873" s="240"/>
      <c r="F873" s="240"/>
      <c r="G873" s="240"/>
      <c r="H873" s="240"/>
      <c r="I873" s="240"/>
    </row>
    <row r="874" spans="3:9" x14ac:dyDescent="0.2">
      <c r="C874" s="240"/>
      <c r="D874" s="240"/>
      <c r="E874" s="240"/>
      <c r="F874" s="240"/>
      <c r="G874" s="240"/>
      <c r="H874" s="240"/>
      <c r="I874" s="240"/>
    </row>
    <row r="875" spans="3:9" x14ac:dyDescent="0.2">
      <c r="C875" s="240"/>
      <c r="D875" s="240"/>
      <c r="E875" s="240"/>
      <c r="F875" s="240"/>
      <c r="G875" s="240"/>
      <c r="H875" s="240"/>
      <c r="I875" s="240"/>
    </row>
    <row r="876" spans="3:9" x14ac:dyDescent="0.2">
      <c r="C876" s="240"/>
      <c r="D876" s="240"/>
      <c r="E876" s="240"/>
      <c r="F876" s="240"/>
      <c r="G876" s="240"/>
      <c r="H876" s="240"/>
      <c r="I876" s="240"/>
    </row>
    <row r="877" spans="3:9" x14ac:dyDescent="0.2">
      <c r="C877" s="240"/>
      <c r="D877" s="240"/>
      <c r="E877" s="240"/>
      <c r="F877" s="240"/>
      <c r="G877" s="240"/>
      <c r="H877" s="240"/>
      <c r="I877" s="240"/>
    </row>
    <row r="878" spans="3:9" x14ac:dyDescent="0.2">
      <c r="C878" s="240"/>
      <c r="D878" s="240"/>
      <c r="E878" s="240"/>
      <c r="F878" s="240"/>
      <c r="G878" s="240"/>
      <c r="H878" s="240"/>
      <c r="I878" s="240"/>
    </row>
    <row r="879" spans="3:9" x14ac:dyDescent="0.2">
      <c r="C879" s="240"/>
      <c r="D879" s="240"/>
      <c r="E879" s="240"/>
      <c r="F879" s="240"/>
      <c r="G879" s="240"/>
      <c r="H879" s="240"/>
      <c r="I879" s="240"/>
    </row>
    <row r="880" spans="3:9" x14ac:dyDescent="0.2">
      <c r="C880" s="240"/>
      <c r="D880" s="240"/>
      <c r="E880" s="240"/>
      <c r="F880" s="240"/>
      <c r="G880" s="240"/>
      <c r="H880" s="240"/>
      <c r="I880" s="240"/>
    </row>
    <row r="881" spans="3:9" x14ac:dyDescent="0.2">
      <c r="C881" s="240"/>
      <c r="D881" s="240"/>
      <c r="E881" s="240"/>
      <c r="F881" s="240"/>
      <c r="G881" s="240"/>
      <c r="H881" s="240"/>
      <c r="I881" s="240"/>
    </row>
    <row r="882" spans="3:9" x14ac:dyDescent="0.2">
      <c r="C882" s="240"/>
      <c r="D882" s="240"/>
      <c r="E882" s="240"/>
      <c r="F882" s="240"/>
      <c r="G882" s="240"/>
      <c r="H882" s="240"/>
      <c r="I882" s="240"/>
    </row>
    <row r="883" spans="3:9" x14ac:dyDescent="0.2">
      <c r="C883" s="240"/>
      <c r="D883" s="240"/>
      <c r="E883" s="240"/>
      <c r="F883" s="240"/>
      <c r="G883" s="240"/>
      <c r="H883" s="240"/>
      <c r="I883" s="240"/>
    </row>
    <row r="884" spans="3:9" x14ac:dyDescent="0.2">
      <c r="C884" s="240"/>
      <c r="D884" s="240"/>
      <c r="E884" s="240"/>
      <c r="F884" s="240"/>
      <c r="G884" s="240"/>
      <c r="H884" s="240"/>
      <c r="I884" s="240"/>
    </row>
    <row r="885" spans="3:9" x14ac:dyDescent="0.2">
      <c r="C885" s="240"/>
      <c r="D885" s="240"/>
      <c r="E885" s="240"/>
      <c r="F885" s="240"/>
      <c r="G885" s="240"/>
      <c r="H885" s="240"/>
      <c r="I885" s="240"/>
    </row>
    <row r="886" spans="3:9" x14ac:dyDescent="0.2">
      <c r="C886" s="240"/>
      <c r="D886" s="240"/>
      <c r="E886" s="240"/>
      <c r="F886" s="240"/>
      <c r="G886" s="240"/>
      <c r="H886" s="240"/>
      <c r="I886" s="240"/>
    </row>
    <row r="887" spans="3:9" x14ac:dyDescent="0.2">
      <c r="C887" s="240"/>
      <c r="D887" s="240"/>
      <c r="E887" s="240"/>
      <c r="F887" s="240"/>
      <c r="G887" s="240"/>
      <c r="H887" s="240"/>
      <c r="I887" s="240"/>
    </row>
    <row r="888" spans="3:9" x14ac:dyDescent="0.2">
      <c r="C888" s="240"/>
      <c r="D888" s="240"/>
      <c r="E888" s="240"/>
      <c r="F888" s="240"/>
      <c r="G888" s="240"/>
      <c r="H888" s="240"/>
      <c r="I888" s="240"/>
    </row>
    <row r="889" spans="3:9" x14ac:dyDescent="0.2">
      <c r="C889" s="240"/>
      <c r="D889" s="240"/>
      <c r="E889" s="240"/>
      <c r="F889" s="240"/>
      <c r="G889" s="240"/>
      <c r="H889" s="240"/>
      <c r="I889" s="240"/>
    </row>
    <row r="890" spans="3:9" x14ac:dyDescent="0.2">
      <c r="C890" s="240"/>
      <c r="D890" s="240"/>
      <c r="E890" s="240"/>
      <c r="F890" s="240"/>
      <c r="G890" s="240"/>
      <c r="H890" s="240"/>
      <c r="I890" s="240"/>
    </row>
    <row r="891" spans="3:9" x14ac:dyDescent="0.2">
      <c r="C891" s="240"/>
      <c r="D891" s="240"/>
      <c r="E891" s="240"/>
      <c r="F891" s="240"/>
      <c r="G891" s="240"/>
      <c r="H891" s="240"/>
      <c r="I891" s="240"/>
    </row>
    <row r="892" spans="3:9" x14ac:dyDescent="0.2">
      <c r="C892" s="240"/>
      <c r="D892" s="240"/>
      <c r="E892" s="240"/>
      <c r="F892" s="240"/>
      <c r="G892" s="240"/>
      <c r="H892" s="240"/>
      <c r="I892" s="240"/>
    </row>
    <row r="893" spans="3:9" x14ac:dyDescent="0.2">
      <c r="C893" s="240"/>
      <c r="D893" s="240"/>
      <c r="E893" s="240"/>
      <c r="F893" s="240"/>
      <c r="G893" s="240"/>
      <c r="H893" s="240"/>
      <c r="I893" s="240"/>
    </row>
    <row r="894" spans="3:9" x14ac:dyDescent="0.2">
      <c r="C894" s="240"/>
      <c r="D894" s="240"/>
      <c r="E894" s="240"/>
      <c r="F894" s="240"/>
      <c r="G894" s="240"/>
      <c r="H894" s="240"/>
      <c r="I894" s="240"/>
    </row>
    <row r="895" spans="3:9" x14ac:dyDescent="0.2">
      <c r="C895" s="240"/>
      <c r="D895" s="240"/>
      <c r="E895" s="240"/>
      <c r="F895" s="240"/>
      <c r="G895" s="240"/>
      <c r="H895" s="240"/>
      <c r="I895" s="240"/>
    </row>
    <row r="896" spans="3:9" x14ac:dyDescent="0.2">
      <c r="C896" s="240"/>
      <c r="D896" s="240"/>
      <c r="E896" s="240"/>
      <c r="F896" s="240"/>
      <c r="G896" s="240"/>
      <c r="H896" s="240"/>
      <c r="I896" s="240"/>
    </row>
    <row r="897" spans="3:9" x14ac:dyDescent="0.2">
      <c r="C897" s="240"/>
      <c r="D897" s="240"/>
      <c r="E897" s="240"/>
      <c r="F897" s="240"/>
      <c r="G897" s="240"/>
      <c r="H897" s="240"/>
      <c r="I897" s="240"/>
    </row>
    <row r="898" spans="3:9" x14ac:dyDescent="0.2">
      <c r="C898" s="240"/>
      <c r="D898" s="240"/>
      <c r="E898" s="240"/>
      <c r="F898" s="240"/>
      <c r="G898" s="240"/>
      <c r="H898" s="240"/>
      <c r="I898" s="240"/>
    </row>
    <row r="899" spans="3:9" x14ac:dyDescent="0.2">
      <c r="C899" s="240"/>
      <c r="D899" s="240"/>
      <c r="E899" s="240"/>
      <c r="F899" s="240"/>
      <c r="G899" s="240"/>
      <c r="H899" s="240"/>
      <c r="I899" s="240"/>
    </row>
    <row r="900" spans="3:9" x14ac:dyDescent="0.2">
      <c r="C900" s="240"/>
      <c r="D900" s="240"/>
      <c r="E900" s="240"/>
      <c r="F900" s="240"/>
      <c r="G900" s="240"/>
      <c r="H900" s="240"/>
      <c r="I900" s="240"/>
    </row>
    <row r="901" spans="3:9" x14ac:dyDescent="0.2">
      <c r="C901" s="240"/>
      <c r="D901" s="240"/>
      <c r="E901" s="240"/>
      <c r="F901" s="240"/>
      <c r="G901" s="240"/>
      <c r="H901" s="240"/>
      <c r="I901" s="240"/>
    </row>
    <row r="902" spans="3:9" x14ac:dyDescent="0.2">
      <c r="C902" s="240"/>
      <c r="D902" s="240"/>
      <c r="E902" s="240"/>
      <c r="F902" s="240"/>
      <c r="G902" s="240"/>
      <c r="H902" s="240"/>
      <c r="I902" s="240"/>
    </row>
    <row r="903" spans="3:9" x14ac:dyDescent="0.2">
      <c r="C903" s="240"/>
      <c r="D903" s="240"/>
      <c r="E903" s="240"/>
      <c r="F903" s="240"/>
      <c r="G903" s="240"/>
      <c r="H903" s="240"/>
      <c r="I903" s="240"/>
    </row>
    <row r="904" spans="3:9" x14ac:dyDescent="0.2">
      <c r="C904" s="240"/>
      <c r="D904" s="240"/>
      <c r="E904" s="240"/>
      <c r="F904" s="240"/>
      <c r="G904" s="240"/>
      <c r="H904" s="240"/>
      <c r="I904" s="240"/>
    </row>
    <row r="905" spans="3:9" x14ac:dyDescent="0.2">
      <c r="C905" s="240"/>
      <c r="D905" s="240"/>
      <c r="E905" s="240"/>
      <c r="F905" s="240"/>
      <c r="G905" s="240"/>
      <c r="H905" s="240"/>
      <c r="I905" s="240"/>
    </row>
    <row r="906" spans="3:9" x14ac:dyDescent="0.2">
      <c r="C906" s="240"/>
      <c r="D906" s="240"/>
      <c r="E906" s="240"/>
      <c r="F906" s="240"/>
      <c r="G906" s="240"/>
      <c r="H906" s="240"/>
      <c r="I906" s="240"/>
    </row>
    <row r="907" spans="3:9" x14ac:dyDescent="0.2">
      <c r="C907" s="240"/>
      <c r="D907" s="240"/>
      <c r="E907" s="240"/>
      <c r="F907" s="240"/>
      <c r="G907" s="240"/>
      <c r="H907" s="240"/>
      <c r="I907" s="240"/>
    </row>
    <row r="908" spans="3:9" x14ac:dyDescent="0.2">
      <c r="C908" s="240"/>
      <c r="D908" s="240"/>
      <c r="E908" s="240"/>
      <c r="F908" s="240"/>
      <c r="G908" s="240"/>
      <c r="H908" s="240"/>
      <c r="I908" s="240"/>
    </row>
    <row r="909" spans="3:9" x14ac:dyDescent="0.2">
      <c r="C909" s="240"/>
      <c r="D909" s="240"/>
      <c r="E909" s="240"/>
      <c r="F909" s="240"/>
      <c r="G909" s="240"/>
      <c r="H909" s="240"/>
      <c r="I909" s="240"/>
    </row>
    <row r="910" spans="3:9" x14ac:dyDescent="0.2">
      <c r="C910" s="240"/>
      <c r="D910" s="240"/>
      <c r="E910" s="240"/>
      <c r="F910" s="240"/>
      <c r="G910" s="240"/>
      <c r="H910" s="240"/>
      <c r="I910" s="240"/>
    </row>
    <row r="911" spans="3:9" x14ac:dyDescent="0.2">
      <c r="C911" s="240"/>
      <c r="D911" s="240"/>
      <c r="E911" s="240"/>
      <c r="F911" s="240"/>
      <c r="G911" s="240"/>
      <c r="H911" s="240"/>
      <c r="I911" s="240"/>
    </row>
    <row r="912" spans="3:9" x14ac:dyDescent="0.2">
      <c r="C912" s="240"/>
      <c r="D912" s="240"/>
      <c r="E912" s="240"/>
      <c r="F912" s="240"/>
      <c r="G912" s="240"/>
      <c r="H912" s="240"/>
      <c r="I912" s="240"/>
    </row>
    <row r="913" spans="3:9" x14ac:dyDescent="0.2">
      <c r="C913" s="240"/>
      <c r="D913" s="240"/>
      <c r="E913" s="240"/>
      <c r="F913" s="240"/>
      <c r="G913" s="240"/>
      <c r="H913" s="240"/>
      <c r="I913" s="240"/>
    </row>
    <row r="914" spans="3:9" x14ac:dyDescent="0.2">
      <c r="C914" s="240"/>
      <c r="D914" s="240"/>
      <c r="E914" s="240"/>
      <c r="F914" s="240"/>
      <c r="G914" s="240"/>
      <c r="H914" s="240"/>
      <c r="I914" s="240"/>
    </row>
    <row r="915" spans="3:9" x14ac:dyDescent="0.2">
      <c r="C915" s="240"/>
      <c r="D915" s="240"/>
      <c r="E915" s="240"/>
      <c r="F915" s="240"/>
      <c r="G915" s="240"/>
      <c r="H915" s="240"/>
      <c r="I915" s="240"/>
    </row>
    <row r="916" spans="3:9" x14ac:dyDescent="0.2">
      <c r="C916" s="240"/>
      <c r="D916" s="240"/>
      <c r="E916" s="240"/>
      <c r="F916" s="240"/>
      <c r="G916" s="240"/>
      <c r="H916" s="240"/>
      <c r="I916" s="240"/>
    </row>
    <row r="917" spans="3:9" x14ac:dyDescent="0.2">
      <c r="C917" s="240"/>
      <c r="D917" s="240"/>
      <c r="E917" s="240"/>
      <c r="F917" s="240"/>
      <c r="G917" s="240"/>
      <c r="H917" s="240"/>
      <c r="I917" s="240"/>
    </row>
    <row r="918" spans="3:9" x14ac:dyDescent="0.2">
      <c r="C918" s="240"/>
      <c r="D918" s="240"/>
      <c r="E918" s="240"/>
      <c r="F918" s="240"/>
      <c r="G918" s="240"/>
      <c r="H918" s="240"/>
      <c r="I918" s="240"/>
    </row>
    <row r="919" spans="3:9" x14ac:dyDescent="0.2">
      <c r="C919" s="240"/>
      <c r="D919" s="240"/>
      <c r="E919" s="240"/>
      <c r="F919" s="240"/>
      <c r="G919" s="240"/>
      <c r="H919" s="240"/>
      <c r="I919" s="240"/>
    </row>
    <row r="920" spans="3:9" x14ac:dyDescent="0.2">
      <c r="C920" s="240"/>
      <c r="D920" s="240"/>
      <c r="E920" s="240"/>
      <c r="F920" s="240"/>
      <c r="G920" s="240"/>
      <c r="H920" s="240"/>
      <c r="I920" s="240"/>
    </row>
    <row r="921" spans="3:9" x14ac:dyDescent="0.2">
      <c r="C921" s="240"/>
      <c r="D921" s="240"/>
      <c r="E921" s="240"/>
      <c r="F921" s="240"/>
      <c r="G921" s="240"/>
      <c r="H921" s="240"/>
      <c r="I921" s="240"/>
    </row>
    <row r="922" spans="3:9" x14ac:dyDescent="0.2">
      <c r="C922" s="240"/>
      <c r="D922" s="240"/>
      <c r="E922" s="240"/>
      <c r="F922" s="240"/>
      <c r="G922" s="240"/>
      <c r="H922" s="240"/>
      <c r="I922" s="240"/>
    </row>
    <row r="923" spans="3:9" x14ac:dyDescent="0.2">
      <c r="C923" s="240"/>
      <c r="D923" s="240"/>
      <c r="E923" s="240"/>
      <c r="F923" s="240"/>
      <c r="G923" s="240"/>
      <c r="H923" s="240"/>
      <c r="I923" s="240"/>
    </row>
    <row r="924" spans="3:9" x14ac:dyDescent="0.2">
      <c r="C924" s="240"/>
      <c r="D924" s="240"/>
      <c r="E924" s="240"/>
      <c r="F924" s="240"/>
      <c r="G924" s="240"/>
      <c r="H924" s="240"/>
      <c r="I924" s="240"/>
    </row>
    <row r="925" spans="3:9" x14ac:dyDescent="0.2">
      <c r="C925" s="240"/>
      <c r="D925" s="240"/>
      <c r="E925" s="240"/>
      <c r="F925" s="240"/>
      <c r="G925" s="240"/>
      <c r="H925" s="240"/>
      <c r="I925" s="240"/>
    </row>
    <row r="926" spans="3:9" x14ac:dyDescent="0.2">
      <c r="C926" s="240"/>
      <c r="D926" s="240"/>
      <c r="E926" s="240"/>
      <c r="F926" s="240"/>
      <c r="G926" s="240"/>
      <c r="H926" s="240"/>
      <c r="I926" s="240"/>
    </row>
    <row r="927" spans="3:9" x14ac:dyDescent="0.2">
      <c r="C927" s="240"/>
      <c r="D927" s="240"/>
      <c r="E927" s="240"/>
      <c r="F927" s="240"/>
      <c r="G927" s="240"/>
      <c r="H927" s="240"/>
      <c r="I927" s="240"/>
    </row>
    <row r="928" spans="3:9" x14ac:dyDescent="0.2">
      <c r="C928" s="240"/>
      <c r="D928" s="240"/>
      <c r="E928" s="240"/>
      <c r="F928" s="240"/>
      <c r="G928" s="240"/>
      <c r="H928" s="240"/>
      <c r="I928" s="240"/>
    </row>
    <row r="929" spans="3:9" x14ac:dyDescent="0.2">
      <c r="C929" s="240"/>
      <c r="D929" s="240"/>
      <c r="E929" s="240"/>
      <c r="F929" s="240"/>
      <c r="G929" s="240"/>
      <c r="H929" s="240"/>
      <c r="I929" s="240"/>
    </row>
    <row r="930" spans="3:9" x14ac:dyDescent="0.2">
      <c r="C930" s="240"/>
      <c r="D930" s="240"/>
      <c r="E930" s="240"/>
      <c r="F930" s="240"/>
      <c r="G930" s="240"/>
      <c r="H930" s="240"/>
      <c r="I930" s="240"/>
    </row>
    <row r="931" spans="3:9" x14ac:dyDescent="0.2">
      <c r="C931" s="240"/>
      <c r="D931" s="240"/>
      <c r="E931" s="240"/>
      <c r="F931" s="240"/>
      <c r="G931" s="240"/>
      <c r="H931" s="240"/>
      <c r="I931" s="240"/>
    </row>
    <row r="932" spans="3:9" x14ac:dyDescent="0.2">
      <c r="C932" s="240"/>
      <c r="D932" s="240"/>
      <c r="E932" s="240"/>
      <c r="F932" s="240"/>
      <c r="G932" s="240"/>
      <c r="H932" s="240"/>
      <c r="I932" s="240"/>
    </row>
    <row r="933" spans="3:9" x14ac:dyDescent="0.2">
      <c r="C933" s="240"/>
      <c r="D933" s="240"/>
      <c r="E933" s="240"/>
      <c r="F933" s="240"/>
      <c r="G933" s="240"/>
      <c r="H933" s="240"/>
      <c r="I933" s="240"/>
    </row>
    <row r="934" spans="3:9" x14ac:dyDescent="0.2">
      <c r="C934" s="240"/>
      <c r="D934" s="240"/>
      <c r="E934" s="240"/>
      <c r="F934" s="240"/>
      <c r="G934" s="240"/>
      <c r="H934" s="240"/>
      <c r="I934" s="240"/>
    </row>
    <row r="935" spans="3:9" x14ac:dyDescent="0.2">
      <c r="C935" s="240"/>
      <c r="D935" s="240"/>
      <c r="E935" s="240"/>
      <c r="F935" s="240"/>
      <c r="G935" s="240"/>
      <c r="H935" s="240"/>
      <c r="I935" s="240"/>
    </row>
    <row r="936" spans="3:9" x14ac:dyDescent="0.2">
      <c r="C936" s="240"/>
      <c r="D936" s="240"/>
      <c r="E936" s="240"/>
      <c r="F936" s="240"/>
      <c r="G936" s="240"/>
      <c r="H936" s="240"/>
      <c r="I936" s="240"/>
    </row>
    <row r="937" spans="3:9" x14ac:dyDescent="0.2">
      <c r="C937" s="240"/>
      <c r="D937" s="240"/>
      <c r="E937" s="240"/>
      <c r="F937" s="240"/>
      <c r="G937" s="240"/>
      <c r="H937" s="240"/>
      <c r="I937" s="240"/>
    </row>
    <row r="938" spans="3:9" x14ac:dyDescent="0.2">
      <c r="C938" s="240"/>
      <c r="D938" s="240"/>
      <c r="E938" s="240"/>
      <c r="F938" s="240"/>
      <c r="G938" s="240"/>
      <c r="H938" s="240"/>
      <c r="I938" s="240"/>
    </row>
    <row r="939" spans="3:9" x14ac:dyDescent="0.2">
      <c r="C939" s="240"/>
      <c r="D939" s="240"/>
      <c r="E939" s="240"/>
      <c r="F939" s="240"/>
      <c r="G939" s="240"/>
      <c r="H939" s="240"/>
      <c r="I939" s="240"/>
    </row>
    <row r="940" spans="3:9" x14ac:dyDescent="0.2">
      <c r="C940" s="240"/>
      <c r="D940" s="240"/>
      <c r="E940" s="240"/>
      <c r="F940" s="240"/>
      <c r="G940" s="240"/>
      <c r="H940" s="240"/>
      <c r="I940" s="240"/>
    </row>
    <row r="941" spans="3:9" x14ac:dyDescent="0.2">
      <c r="C941" s="240"/>
      <c r="D941" s="240"/>
      <c r="E941" s="240"/>
      <c r="F941" s="240"/>
      <c r="G941" s="240"/>
      <c r="H941" s="240"/>
      <c r="I941" s="240"/>
    </row>
    <row r="942" spans="3:9" x14ac:dyDescent="0.2">
      <c r="C942" s="240"/>
      <c r="D942" s="240"/>
      <c r="E942" s="240"/>
      <c r="F942" s="240"/>
      <c r="G942" s="240"/>
      <c r="H942" s="240"/>
      <c r="I942" s="240"/>
    </row>
    <row r="943" spans="3:9" x14ac:dyDescent="0.2">
      <c r="C943" s="240"/>
      <c r="D943" s="240"/>
      <c r="E943" s="240"/>
      <c r="F943" s="240"/>
      <c r="G943" s="240"/>
      <c r="H943" s="240"/>
      <c r="I943" s="240"/>
    </row>
    <row r="944" spans="3:9" x14ac:dyDescent="0.2">
      <c r="C944" s="240"/>
      <c r="D944" s="240"/>
      <c r="E944" s="240"/>
      <c r="F944" s="240"/>
      <c r="G944" s="240"/>
      <c r="H944" s="240"/>
      <c r="I944" s="240"/>
    </row>
    <row r="945" spans="3:9" x14ac:dyDescent="0.2">
      <c r="C945" s="240"/>
      <c r="D945" s="240"/>
      <c r="E945" s="240"/>
      <c r="F945" s="240"/>
      <c r="G945" s="240"/>
      <c r="H945" s="240"/>
      <c r="I945" s="240"/>
    </row>
    <row r="946" spans="3:9" x14ac:dyDescent="0.2">
      <c r="C946" s="240"/>
      <c r="D946" s="240"/>
      <c r="E946" s="240"/>
      <c r="F946" s="240"/>
      <c r="G946" s="240"/>
      <c r="H946" s="240"/>
      <c r="I946" s="240"/>
    </row>
    <row r="947" spans="3:9" x14ac:dyDescent="0.2">
      <c r="C947" s="240"/>
      <c r="D947" s="240"/>
      <c r="E947" s="240"/>
      <c r="F947" s="240"/>
      <c r="G947" s="240"/>
      <c r="H947" s="240"/>
      <c r="I947" s="240"/>
    </row>
    <row r="948" spans="3:9" x14ac:dyDescent="0.2">
      <c r="C948" s="240"/>
      <c r="D948" s="240"/>
      <c r="E948" s="240"/>
      <c r="F948" s="240"/>
      <c r="G948" s="240"/>
      <c r="H948" s="240"/>
      <c r="I948" s="240"/>
    </row>
    <row r="949" spans="3:9" x14ac:dyDescent="0.2">
      <c r="C949" s="240"/>
      <c r="D949" s="240"/>
      <c r="E949" s="240"/>
      <c r="F949" s="240"/>
      <c r="G949" s="240"/>
      <c r="H949" s="240"/>
      <c r="I949" s="240"/>
    </row>
    <row r="950" spans="3:9" x14ac:dyDescent="0.2">
      <c r="C950" s="240"/>
      <c r="D950" s="240"/>
      <c r="E950" s="240"/>
      <c r="F950" s="240"/>
      <c r="G950" s="240"/>
      <c r="H950" s="240"/>
      <c r="I950" s="240"/>
    </row>
    <row r="951" spans="3:9" x14ac:dyDescent="0.2">
      <c r="C951" s="240"/>
      <c r="D951" s="240"/>
      <c r="E951" s="240"/>
      <c r="F951" s="240"/>
      <c r="G951" s="240"/>
      <c r="H951" s="240"/>
      <c r="I951" s="240"/>
    </row>
    <row r="952" spans="3:9" x14ac:dyDescent="0.2">
      <c r="C952" s="240"/>
      <c r="D952" s="240"/>
      <c r="E952" s="240"/>
      <c r="F952" s="240"/>
      <c r="G952" s="240"/>
      <c r="H952" s="240"/>
      <c r="I952" s="240"/>
    </row>
    <row r="953" spans="3:9" x14ac:dyDescent="0.2">
      <c r="C953" s="240"/>
      <c r="D953" s="240"/>
      <c r="E953" s="240"/>
      <c r="F953" s="240"/>
      <c r="G953" s="240"/>
      <c r="H953" s="240"/>
      <c r="I953" s="240"/>
    </row>
    <row r="954" spans="3:9" x14ac:dyDescent="0.2">
      <c r="C954" s="240"/>
      <c r="D954" s="240"/>
      <c r="E954" s="240"/>
      <c r="F954" s="240"/>
      <c r="G954" s="240"/>
      <c r="H954" s="240"/>
      <c r="I954" s="240"/>
    </row>
    <row r="955" spans="3:9" x14ac:dyDescent="0.2">
      <c r="C955" s="240"/>
      <c r="D955" s="240"/>
      <c r="E955" s="240"/>
      <c r="F955" s="240"/>
      <c r="G955" s="240"/>
      <c r="H955" s="240"/>
      <c r="I955" s="240"/>
    </row>
    <row r="956" spans="3:9" x14ac:dyDescent="0.2">
      <c r="C956" s="240"/>
      <c r="D956" s="240"/>
      <c r="E956" s="240"/>
      <c r="F956" s="240"/>
      <c r="G956" s="240"/>
      <c r="H956" s="240"/>
      <c r="I956" s="240"/>
    </row>
    <row r="957" spans="3:9" x14ac:dyDescent="0.2">
      <c r="C957" s="240"/>
      <c r="D957" s="240"/>
      <c r="E957" s="240"/>
      <c r="F957" s="240"/>
      <c r="G957" s="240"/>
      <c r="H957" s="240"/>
      <c r="I957" s="240"/>
    </row>
    <row r="958" spans="3:9" x14ac:dyDescent="0.2">
      <c r="C958" s="240"/>
      <c r="D958" s="240"/>
      <c r="E958" s="240"/>
      <c r="F958" s="240"/>
      <c r="G958" s="240"/>
      <c r="H958" s="240"/>
      <c r="I958" s="240"/>
    </row>
    <row r="959" spans="3:9" x14ac:dyDescent="0.2">
      <c r="C959" s="240"/>
      <c r="D959" s="240"/>
      <c r="E959" s="240"/>
      <c r="F959" s="240"/>
      <c r="G959" s="240"/>
      <c r="H959" s="240"/>
      <c r="I959" s="240"/>
    </row>
    <row r="960" spans="3:9" x14ac:dyDescent="0.2">
      <c r="C960" s="240"/>
      <c r="D960" s="240"/>
      <c r="E960" s="240"/>
      <c r="F960" s="240"/>
      <c r="G960" s="240"/>
      <c r="H960" s="240"/>
      <c r="I960" s="240"/>
    </row>
    <row r="961" spans="3:9" x14ac:dyDescent="0.2">
      <c r="C961" s="240"/>
      <c r="D961" s="240"/>
      <c r="E961" s="240"/>
      <c r="F961" s="240"/>
      <c r="G961" s="240"/>
      <c r="H961" s="240"/>
      <c r="I961" s="240"/>
    </row>
    <row r="962" spans="3:9" x14ac:dyDescent="0.2">
      <c r="C962" s="240"/>
      <c r="D962" s="240"/>
      <c r="E962" s="240"/>
      <c r="F962" s="240"/>
      <c r="G962" s="240"/>
      <c r="H962" s="240"/>
      <c r="I962" s="240"/>
    </row>
    <row r="963" spans="3:9" x14ac:dyDescent="0.2">
      <c r="C963" s="240"/>
      <c r="D963" s="240"/>
      <c r="E963" s="240"/>
      <c r="F963" s="240"/>
      <c r="G963" s="240"/>
      <c r="H963" s="240"/>
      <c r="I963" s="240"/>
    </row>
    <row r="964" spans="3:9" x14ac:dyDescent="0.2">
      <c r="C964" s="240"/>
      <c r="D964" s="240"/>
      <c r="E964" s="240"/>
      <c r="F964" s="240"/>
      <c r="G964" s="240"/>
      <c r="H964" s="240"/>
      <c r="I964" s="240"/>
    </row>
    <row r="965" spans="3:9" x14ac:dyDescent="0.2">
      <c r="C965" s="240"/>
      <c r="D965" s="240"/>
      <c r="E965" s="240"/>
      <c r="F965" s="240"/>
      <c r="G965" s="240"/>
      <c r="H965" s="240"/>
      <c r="I965" s="240"/>
    </row>
    <row r="966" spans="3:9" x14ac:dyDescent="0.2">
      <c r="C966" s="240"/>
      <c r="D966" s="240"/>
      <c r="E966" s="240"/>
      <c r="F966" s="240"/>
      <c r="G966" s="240"/>
      <c r="H966" s="240"/>
      <c r="I966" s="240"/>
    </row>
    <row r="967" spans="3:9" x14ac:dyDescent="0.2">
      <c r="C967" s="240"/>
      <c r="D967" s="240"/>
      <c r="E967" s="240"/>
      <c r="F967" s="240"/>
      <c r="G967" s="240"/>
      <c r="H967" s="240"/>
      <c r="I967" s="240"/>
    </row>
    <row r="968" spans="3:9" x14ac:dyDescent="0.2">
      <c r="C968" s="240"/>
      <c r="D968" s="240"/>
      <c r="E968" s="240"/>
      <c r="F968" s="240"/>
      <c r="G968" s="240"/>
      <c r="H968" s="240"/>
      <c r="I968" s="240"/>
    </row>
    <row r="969" spans="3:9" x14ac:dyDescent="0.2">
      <c r="C969" s="240"/>
      <c r="D969" s="240"/>
      <c r="E969" s="240"/>
      <c r="F969" s="240"/>
      <c r="G969" s="240"/>
      <c r="H969" s="240"/>
      <c r="I969" s="240"/>
    </row>
    <row r="970" spans="3:9" x14ac:dyDescent="0.2">
      <c r="C970" s="240"/>
      <c r="D970" s="240"/>
      <c r="E970" s="240"/>
      <c r="F970" s="240"/>
      <c r="G970" s="240"/>
      <c r="H970" s="240"/>
      <c r="I970" s="240"/>
    </row>
    <row r="971" spans="3:9" x14ac:dyDescent="0.2">
      <c r="C971" s="240"/>
      <c r="D971" s="240"/>
      <c r="E971" s="240"/>
      <c r="F971" s="240"/>
      <c r="G971" s="240"/>
      <c r="H971" s="240"/>
      <c r="I971" s="240"/>
    </row>
    <row r="972" spans="3:9" x14ac:dyDescent="0.2">
      <c r="C972" s="240"/>
      <c r="D972" s="240"/>
      <c r="E972" s="240"/>
      <c r="F972" s="240"/>
      <c r="G972" s="240"/>
      <c r="H972" s="240"/>
      <c r="I972" s="240"/>
    </row>
    <row r="973" spans="3:9" x14ac:dyDescent="0.2">
      <c r="C973" s="240"/>
      <c r="D973" s="240"/>
      <c r="E973" s="240"/>
      <c r="F973" s="240"/>
      <c r="G973" s="240"/>
      <c r="H973" s="240"/>
      <c r="I973" s="240"/>
    </row>
    <row r="974" spans="3:9" x14ac:dyDescent="0.2">
      <c r="C974" s="240"/>
      <c r="D974" s="240"/>
      <c r="E974" s="240"/>
      <c r="F974" s="240"/>
      <c r="G974" s="240"/>
      <c r="H974" s="240"/>
      <c r="I974" s="240"/>
    </row>
    <row r="975" spans="3:9" x14ac:dyDescent="0.2">
      <c r="C975" s="240"/>
      <c r="D975" s="240"/>
      <c r="E975" s="240"/>
      <c r="F975" s="240"/>
      <c r="G975" s="240"/>
      <c r="H975" s="240"/>
      <c r="I975" s="240"/>
    </row>
    <row r="976" spans="3:9" x14ac:dyDescent="0.2">
      <c r="C976" s="240"/>
      <c r="D976" s="240"/>
      <c r="E976" s="240"/>
      <c r="F976" s="240"/>
      <c r="G976" s="240"/>
      <c r="H976" s="240"/>
      <c r="I976" s="240"/>
    </row>
    <row r="977" spans="3:9" x14ac:dyDescent="0.2">
      <c r="C977" s="240"/>
      <c r="D977" s="240"/>
      <c r="E977" s="240"/>
      <c r="F977" s="240"/>
      <c r="G977" s="240"/>
      <c r="H977" s="240"/>
      <c r="I977" s="240"/>
    </row>
    <row r="978" spans="3:9" x14ac:dyDescent="0.2">
      <c r="C978" s="240"/>
      <c r="D978" s="240"/>
      <c r="E978" s="240"/>
      <c r="F978" s="240"/>
      <c r="G978" s="240"/>
      <c r="H978" s="240"/>
      <c r="I978" s="240"/>
    </row>
    <row r="979" spans="3:9" x14ac:dyDescent="0.2">
      <c r="C979" s="240"/>
      <c r="D979" s="240"/>
      <c r="E979" s="240"/>
      <c r="F979" s="240"/>
      <c r="G979" s="240"/>
      <c r="H979" s="240"/>
      <c r="I979" s="240"/>
    </row>
    <row r="980" spans="3:9" x14ac:dyDescent="0.2">
      <c r="C980" s="240"/>
      <c r="D980" s="240"/>
      <c r="E980" s="240"/>
      <c r="F980" s="240"/>
      <c r="G980" s="240"/>
      <c r="H980" s="240"/>
      <c r="I980" s="240"/>
    </row>
    <row r="981" spans="3:9" x14ac:dyDescent="0.2">
      <c r="C981" s="240"/>
      <c r="D981" s="240"/>
      <c r="E981" s="240"/>
      <c r="F981" s="240"/>
      <c r="G981" s="240"/>
      <c r="H981" s="240"/>
      <c r="I981" s="240"/>
    </row>
    <row r="982" spans="3:9" x14ac:dyDescent="0.2">
      <c r="C982" s="240"/>
      <c r="D982" s="240"/>
      <c r="E982" s="240"/>
      <c r="F982" s="240"/>
      <c r="G982" s="240"/>
      <c r="H982" s="240"/>
      <c r="I982" s="240"/>
    </row>
    <row r="983" spans="3:9" x14ac:dyDescent="0.2">
      <c r="C983" s="240"/>
      <c r="D983" s="240"/>
      <c r="E983" s="240"/>
      <c r="F983" s="240"/>
      <c r="G983" s="240"/>
      <c r="H983" s="240"/>
      <c r="I983" s="240"/>
    </row>
    <row r="984" spans="3:9" x14ac:dyDescent="0.2">
      <c r="C984" s="240"/>
      <c r="D984" s="240"/>
      <c r="E984" s="240"/>
      <c r="F984" s="240"/>
      <c r="G984" s="240"/>
      <c r="H984" s="240"/>
      <c r="I984" s="240"/>
    </row>
    <row r="985" spans="3:9" x14ac:dyDescent="0.2">
      <c r="C985" s="240"/>
      <c r="D985" s="240"/>
      <c r="E985" s="240"/>
      <c r="F985" s="240"/>
      <c r="G985" s="240"/>
      <c r="H985" s="240"/>
      <c r="I985" s="240"/>
    </row>
    <row r="986" spans="3:9" x14ac:dyDescent="0.2">
      <c r="C986" s="240"/>
      <c r="D986" s="240"/>
      <c r="E986" s="240"/>
      <c r="F986" s="240"/>
      <c r="G986" s="240"/>
      <c r="H986" s="240"/>
      <c r="I986" s="240"/>
    </row>
    <row r="987" spans="3:9" x14ac:dyDescent="0.2">
      <c r="C987" s="240"/>
      <c r="D987" s="240"/>
      <c r="E987" s="240"/>
      <c r="F987" s="240"/>
      <c r="G987" s="240"/>
      <c r="H987" s="240"/>
      <c r="I987" s="240"/>
    </row>
    <row r="988" spans="3:9" x14ac:dyDescent="0.2">
      <c r="C988" s="240"/>
      <c r="D988" s="240"/>
      <c r="E988" s="240"/>
      <c r="F988" s="240"/>
      <c r="G988" s="240"/>
      <c r="H988" s="240"/>
      <c r="I988" s="240"/>
    </row>
    <row r="989" spans="3:9" x14ac:dyDescent="0.2">
      <c r="C989" s="240"/>
      <c r="D989" s="240"/>
      <c r="E989" s="240"/>
      <c r="F989" s="240"/>
      <c r="G989" s="240"/>
      <c r="H989" s="240"/>
      <c r="I989" s="240"/>
    </row>
    <row r="990" spans="3:9" x14ac:dyDescent="0.2">
      <c r="C990" s="240"/>
      <c r="D990" s="240"/>
      <c r="E990" s="240"/>
      <c r="F990" s="240"/>
      <c r="G990" s="240"/>
      <c r="H990" s="240"/>
      <c r="I990" s="240"/>
    </row>
    <row r="991" spans="3:9" x14ac:dyDescent="0.2">
      <c r="C991" s="240"/>
      <c r="D991" s="240"/>
      <c r="E991" s="240"/>
      <c r="F991" s="240"/>
      <c r="G991" s="240"/>
      <c r="H991" s="240"/>
      <c r="I991" s="240"/>
    </row>
    <row r="992" spans="3:9" x14ac:dyDescent="0.2">
      <c r="C992" s="240"/>
      <c r="D992" s="240"/>
      <c r="E992" s="240"/>
      <c r="F992" s="240"/>
      <c r="G992" s="240"/>
      <c r="H992" s="240"/>
      <c r="I992" s="240"/>
    </row>
    <row r="993" spans="3:9" x14ac:dyDescent="0.2">
      <c r="C993" s="240"/>
      <c r="D993" s="240"/>
      <c r="E993" s="240"/>
      <c r="F993" s="240"/>
      <c r="G993" s="240"/>
      <c r="H993" s="240"/>
      <c r="I993" s="240"/>
    </row>
    <row r="994" spans="3:9" x14ac:dyDescent="0.2">
      <c r="C994" s="240"/>
      <c r="D994" s="240"/>
      <c r="E994" s="240"/>
      <c r="F994" s="240"/>
      <c r="G994" s="240"/>
      <c r="H994" s="240"/>
      <c r="I994" s="240"/>
    </row>
    <row r="995" spans="3:9" x14ac:dyDescent="0.2">
      <c r="C995" s="240"/>
      <c r="D995" s="240"/>
      <c r="E995" s="240"/>
      <c r="F995" s="240"/>
      <c r="G995" s="240"/>
      <c r="H995" s="240"/>
      <c r="I995" s="240"/>
    </row>
    <row r="996" spans="3:9" x14ac:dyDescent="0.2">
      <c r="C996" s="240"/>
      <c r="D996" s="240"/>
      <c r="E996" s="240"/>
      <c r="F996" s="240"/>
      <c r="G996" s="240"/>
      <c r="H996" s="240"/>
      <c r="I996" s="240"/>
    </row>
    <row r="997" spans="3:9" x14ac:dyDescent="0.2">
      <c r="C997" s="240"/>
      <c r="D997" s="240"/>
      <c r="E997" s="240"/>
      <c r="F997" s="240"/>
      <c r="G997" s="240"/>
      <c r="H997" s="240"/>
      <c r="I997" s="240"/>
    </row>
    <row r="998" spans="3:9" x14ac:dyDescent="0.2">
      <c r="C998" s="240"/>
      <c r="D998" s="240"/>
      <c r="E998" s="240"/>
      <c r="F998" s="240"/>
      <c r="G998" s="240"/>
      <c r="H998" s="240"/>
      <c r="I998" s="240"/>
    </row>
    <row r="999" spans="3:9" x14ac:dyDescent="0.2">
      <c r="C999" s="240"/>
      <c r="D999" s="240"/>
      <c r="E999" s="240"/>
      <c r="F999" s="240"/>
      <c r="G999" s="240"/>
      <c r="H999" s="240"/>
      <c r="I999" s="240"/>
    </row>
    <row r="1000" spans="3:9" x14ac:dyDescent="0.2">
      <c r="C1000" s="240"/>
      <c r="D1000" s="240"/>
      <c r="E1000" s="240"/>
      <c r="F1000" s="240"/>
      <c r="G1000" s="240"/>
      <c r="H1000" s="240"/>
      <c r="I1000" s="240"/>
    </row>
    <row r="1001" spans="3:9" x14ac:dyDescent="0.2">
      <c r="C1001" s="240"/>
      <c r="D1001" s="240"/>
      <c r="E1001" s="240"/>
      <c r="F1001" s="240"/>
      <c r="G1001" s="240"/>
      <c r="H1001" s="240"/>
      <c r="I1001" s="240"/>
    </row>
    <row r="1002" spans="3:9" x14ac:dyDescent="0.2">
      <c r="C1002" s="240"/>
      <c r="D1002" s="240"/>
      <c r="E1002" s="240"/>
      <c r="F1002" s="240"/>
      <c r="G1002" s="240"/>
      <c r="H1002" s="240"/>
      <c r="I1002" s="240"/>
    </row>
    <row r="1003" spans="3:9" x14ac:dyDescent="0.2">
      <c r="C1003" s="240"/>
      <c r="D1003" s="240"/>
      <c r="E1003" s="240"/>
      <c r="F1003" s="240"/>
      <c r="G1003" s="240"/>
      <c r="H1003" s="240"/>
      <c r="I1003" s="240"/>
    </row>
    <row r="1004" spans="3:9" x14ac:dyDescent="0.2">
      <c r="C1004" s="240"/>
      <c r="D1004" s="240"/>
      <c r="E1004" s="240"/>
      <c r="F1004" s="240"/>
      <c r="G1004" s="240"/>
      <c r="H1004" s="240"/>
      <c r="I1004" s="240"/>
    </row>
    <row r="1005" spans="3:9" x14ac:dyDescent="0.2">
      <c r="C1005" s="240"/>
      <c r="D1005" s="240"/>
      <c r="E1005" s="240"/>
      <c r="F1005" s="240"/>
      <c r="G1005" s="240"/>
      <c r="H1005" s="240"/>
      <c r="I1005" s="240"/>
    </row>
    <row r="1006" spans="3:9" x14ac:dyDescent="0.2">
      <c r="C1006" s="240"/>
      <c r="D1006" s="240"/>
      <c r="E1006" s="240"/>
      <c r="F1006" s="240"/>
      <c r="G1006" s="240"/>
      <c r="H1006" s="240"/>
      <c r="I1006" s="240"/>
    </row>
    <row r="1007" spans="3:9" x14ac:dyDescent="0.2">
      <c r="C1007" s="240"/>
      <c r="D1007" s="240"/>
      <c r="E1007" s="240"/>
      <c r="F1007" s="240"/>
      <c r="G1007" s="240"/>
      <c r="H1007" s="240"/>
      <c r="I1007" s="240"/>
    </row>
    <row r="1008" spans="3:9" x14ac:dyDescent="0.2">
      <c r="C1008" s="240"/>
      <c r="D1008" s="240"/>
      <c r="E1008" s="240"/>
      <c r="F1008" s="240"/>
      <c r="G1008" s="240"/>
      <c r="H1008" s="240"/>
      <c r="I1008" s="240"/>
    </row>
    <row r="1009" spans="3:9" x14ac:dyDescent="0.2">
      <c r="C1009" s="240"/>
      <c r="D1009" s="240"/>
      <c r="E1009" s="240"/>
      <c r="F1009" s="240"/>
      <c r="G1009" s="240"/>
      <c r="H1009" s="240"/>
      <c r="I1009" s="240"/>
    </row>
    <row r="1010" spans="3:9" x14ac:dyDescent="0.2">
      <c r="C1010" s="240"/>
      <c r="D1010" s="240"/>
      <c r="E1010" s="240"/>
      <c r="F1010" s="240"/>
      <c r="G1010" s="240"/>
      <c r="H1010" s="240"/>
      <c r="I1010" s="240"/>
    </row>
    <row r="1011" spans="3:9" x14ac:dyDescent="0.2">
      <c r="C1011" s="240"/>
      <c r="D1011" s="240"/>
      <c r="E1011" s="240"/>
      <c r="F1011" s="240"/>
      <c r="G1011" s="240"/>
      <c r="H1011" s="240"/>
      <c r="I1011" s="240"/>
    </row>
    <row r="1012" spans="3:9" x14ac:dyDescent="0.2">
      <c r="C1012" s="240"/>
      <c r="D1012" s="240"/>
      <c r="E1012" s="240"/>
      <c r="F1012" s="240"/>
      <c r="G1012" s="240"/>
      <c r="H1012" s="240"/>
      <c r="I1012" s="240"/>
    </row>
    <row r="1013" spans="3:9" x14ac:dyDescent="0.2">
      <c r="C1013" s="240"/>
      <c r="D1013" s="240"/>
      <c r="E1013" s="240"/>
      <c r="F1013" s="240"/>
      <c r="G1013" s="240"/>
      <c r="H1013" s="240"/>
      <c r="I1013" s="240"/>
    </row>
    <row r="1014" spans="3:9" x14ac:dyDescent="0.2">
      <c r="C1014" s="240"/>
      <c r="D1014" s="240"/>
      <c r="E1014" s="240"/>
      <c r="F1014" s="240"/>
      <c r="G1014" s="240"/>
      <c r="H1014" s="240"/>
      <c r="I1014" s="240"/>
    </row>
    <row r="1015" spans="3:9" x14ac:dyDescent="0.2">
      <c r="C1015" s="240"/>
      <c r="D1015" s="240"/>
      <c r="E1015" s="240"/>
      <c r="F1015" s="240"/>
      <c r="G1015" s="240"/>
      <c r="H1015" s="240"/>
      <c r="I1015" s="240"/>
    </row>
    <row r="1016" spans="3:9" x14ac:dyDescent="0.2">
      <c r="C1016" s="240"/>
      <c r="D1016" s="240"/>
      <c r="E1016" s="240"/>
      <c r="F1016" s="240"/>
      <c r="G1016" s="240"/>
      <c r="H1016" s="240"/>
      <c r="I1016" s="240"/>
    </row>
    <row r="1017" spans="3:9" x14ac:dyDescent="0.2">
      <c r="C1017" s="240"/>
      <c r="D1017" s="240"/>
      <c r="E1017" s="240"/>
      <c r="F1017" s="240"/>
      <c r="G1017" s="240"/>
      <c r="H1017" s="240"/>
      <c r="I1017" s="240"/>
    </row>
    <row r="1018" spans="3:9" x14ac:dyDescent="0.2">
      <c r="C1018" s="240"/>
      <c r="D1018" s="240"/>
      <c r="E1018" s="240"/>
      <c r="F1018" s="240"/>
      <c r="G1018" s="240"/>
      <c r="H1018" s="240"/>
      <c r="I1018" s="240"/>
    </row>
    <row r="1019" spans="3:9" x14ac:dyDescent="0.2">
      <c r="C1019" s="240"/>
      <c r="D1019" s="240"/>
      <c r="E1019" s="240"/>
      <c r="F1019" s="240"/>
      <c r="G1019" s="240"/>
      <c r="H1019" s="240"/>
      <c r="I1019" s="240"/>
    </row>
    <row r="1020" spans="3:9" x14ac:dyDescent="0.2">
      <c r="C1020" s="240"/>
      <c r="D1020" s="240"/>
      <c r="E1020" s="240"/>
      <c r="F1020" s="240"/>
      <c r="G1020" s="240"/>
      <c r="H1020" s="240"/>
      <c r="I1020" s="240"/>
    </row>
    <row r="1021" spans="3:9" x14ac:dyDescent="0.2">
      <c r="C1021" s="240"/>
      <c r="D1021" s="240"/>
      <c r="E1021" s="240"/>
      <c r="F1021" s="240"/>
      <c r="G1021" s="240"/>
      <c r="H1021" s="240"/>
      <c r="I1021" s="240"/>
    </row>
    <row r="1022" spans="3:9" x14ac:dyDescent="0.2">
      <c r="C1022" s="240"/>
      <c r="D1022" s="240"/>
      <c r="E1022" s="240"/>
      <c r="F1022" s="240"/>
      <c r="G1022" s="240"/>
      <c r="H1022" s="240"/>
      <c r="I1022" s="240"/>
    </row>
    <row r="1023" spans="3:9" x14ac:dyDescent="0.2">
      <c r="C1023" s="240"/>
      <c r="D1023" s="240"/>
      <c r="E1023" s="240"/>
      <c r="F1023" s="240"/>
      <c r="G1023" s="240"/>
      <c r="H1023" s="240"/>
      <c r="I1023" s="240"/>
    </row>
    <row r="1024" spans="3:9" x14ac:dyDescent="0.2">
      <c r="C1024" s="240"/>
      <c r="D1024" s="240"/>
      <c r="E1024" s="240"/>
      <c r="F1024" s="240"/>
      <c r="G1024" s="240"/>
      <c r="H1024" s="240"/>
      <c r="I1024" s="240"/>
    </row>
    <row r="1025" spans="3:9" x14ac:dyDescent="0.2">
      <c r="C1025" s="240"/>
      <c r="D1025" s="240"/>
      <c r="E1025" s="240"/>
      <c r="F1025" s="240"/>
      <c r="G1025" s="240"/>
      <c r="H1025" s="240"/>
      <c r="I1025" s="240"/>
    </row>
    <row r="1026" spans="3:9" x14ac:dyDescent="0.2">
      <c r="C1026" s="240"/>
      <c r="D1026" s="240"/>
      <c r="E1026" s="240"/>
      <c r="F1026" s="240"/>
      <c r="G1026" s="240"/>
      <c r="H1026" s="240"/>
      <c r="I1026" s="240"/>
    </row>
    <row r="1027" spans="3:9" x14ac:dyDescent="0.2">
      <c r="C1027" s="240"/>
      <c r="D1027" s="240"/>
      <c r="E1027" s="240"/>
      <c r="F1027" s="240"/>
      <c r="G1027" s="240"/>
      <c r="H1027" s="240"/>
      <c r="I1027" s="240"/>
    </row>
    <row r="1028" spans="3:9" x14ac:dyDescent="0.2">
      <c r="C1028" s="240"/>
      <c r="D1028" s="240"/>
      <c r="E1028" s="240"/>
      <c r="F1028" s="240"/>
      <c r="G1028" s="240"/>
      <c r="H1028" s="240"/>
      <c r="I1028" s="240"/>
    </row>
    <row r="1029" spans="3:9" x14ac:dyDescent="0.2">
      <c r="C1029" s="240"/>
      <c r="D1029" s="240"/>
      <c r="E1029" s="240"/>
      <c r="F1029" s="240"/>
      <c r="G1029" s="240"/>
      <c r="H1029" s="240"/>
      <c r="I1029" s="240"/>
    </row>
    <row r="1030" spans="3:9" x14ac:dyDescent="0.2">
      <c r="C1030" s="240"/>
      <c r="D1030" s="240"/>
      <c r="E1030" s="240"/>
      <c r="F1030" s="240"/>
      <c r="G1030" s="240"/>
      <c r="H1030" s="240"/>
      <c r="I1030" s="240"/>
    </row>
    <row r="1031" spans="3:9" x14ac:dyDescent="0.2">
      <c r="C1031" s="240"/>
      <c r="D1031" s="240"/>
      <c r="E1031" s="240"/>
      <c r="F1031" s="240"/>
      <c r="G1031" s="240"/>
      <c r="H1031" s="240"/>
      <c r="I1031" s="240"/>
    </row>
    <row r="1032" spans="3:9" x14ac:dyDescent="0.2">
      <c r="C1032" s="240"/>
      <c r="D1032" s="240"/>
      <c r="E1032" s="240"/>
      <c r="F1032" s="240"/>
      <c r="G1032" s="240"/>
      <c r="H1032" s="240"/>
      <c r="I1032" s="240"/>
    </row>
    <row r="1033" spans="3:9" x14ac:dyDescent="0.2">
      <c r="C1033" s="240"/>
      <c r="D1033" s="240"/>
      <c r="E1033" s="240"/>
      <c r="F1033" s="240"/>
      <c r="G1033" s="240"/>
      <c r="H1033" s="240"/>
      <c r="I1033" s="240"/>
    </row>
    <row r="1034" spans="3:9" x14ac:dyDescent="0.2">
      <c r="C1034" s="240"/>
      <c r="D1034" s="240"/>
      <c r="E1034" s="240"/>
      <c r="F1034" s="240"/>
      <c r="G1034" s="240"/>
      <c r="H1034" s="240"/>
      <c r="I1034" s="240"/>
    </row>
    <row r="1035" spans="3:9" x14ac:dyDescent="0.2">
      <c r="C1035" s="240"/>
      <c r="D1035" s="240"/>
      <c r="E1035" s="240"/>
      <c r="F1035" s="240"/>
      <c r="G1035" s="240"/>
      <c r="H1035" s="240"/>
      <c r="I1035" s="240"/>
    </row>
    <row r="1036" spans="3:9" x14ac:dyDescent="0.2">
      <c r="C1036" s="240"/>
      <c r="D1036" s="240"/>
      <c r="E1036" s="240"/>
      <c r="F1036" s="240"/>
      <c r="G1036" s="240"/>
      <c r="H1036" s="240"/>
      <c r="I1036" s="240"/>
    </row>
    <row r="1037" spans="3:9" x14ac:dyDescent="0.2">
      <c r="C1037" s="240"/>
      <c r="D1037" s="240"/>
      <c r="E1037" s="240"/>
      <c r="F1037" s="240"/>
      <c r="G1037" s="240"/>
      <c r="H1037" s="240"/>
      <c r="I1037" s="240"/>
    </row>
    <row r="1038" spans="3:9" x14ac:dyDescent="0.2">
      <c r="C1038" s="240"/>
      <c r="D1038" s="240"/>
      <c r="E1038" s="240"/>
      <c r="F1038" s="240"/>
      <c r="G1038" s="240"/>
      <c r="H1038" s="240"/>
      <c r="I1038" s="240"/>
    </row>
    <row r="1039" spans="3:9" x14ac:dyDescent="0.2">
      <c r="C1039" s="240"/>
      <c r="D1039" s="240"/>
      <c r="E1039" s="240"/>
      <c r="F1039" s="240"/>
      <c r="G1039" s="240"/>
      <c r="H1039" s="240"/>
      <c r="I1039" s="240"/>
    </row>
    <row r="1040" spans="3:9" x14ac:dyDescent="0.2">
      <c r="C1040" s="240"/>
      <c r="D1040" s="240"/>
      <c r="E1040" s="240"/>
      <c r="F1040" s="240"/>
      <c r="G1040" s="240"/>
      <c r="H1040" s="240"/>
      <c r="I1040" s="240"/>
    </row>
    <row r="1041" spans="3:9" x14ac:dyDescent="0.2">
      <c r="C1041" s="240"/>
      <c r="D1041" s="240"/>
      <c r="E1041" s="240"/>
      <c r="F1041" s="240"/>
      <c r="G1041" s="240"/>
      <c r="H1041" s="240"/>
      <c r="I1041" s="240"/>
    </row>
    <row r="1042" spans="3:9" x14ac:dyDescent="0.2">
      <c r="C1042" s="240"/>
      <c r="D1042" s="240"/>
      <c r="E1042" s="240"/>
      <c r="F1042" s="240"/>
      <c r="G1042" s="240"/>
      <c r="H1042" s="240"/>
      <c r="I1042" s="240"/>
    </row>
    <row r="1043" spans="3:9" x14ac:dyDescent="0.2">
      <c r="C1043" s="240"/>
      <c r="D1043" s="240"/>
      <c r="E1043" s="240"/>
      <c r="F1043" s="240"/>
      <c r="G1043" s="240"/>
      <c r="H1043" s="240"/>
      <c r="I1043" s="240"/>
    </row>
    <row r="1044" spans="3:9" x14ac:dyDescent="0.2">
      <c r="C1044" s="240"/>
      <c r="D1044" s="240"/>
      <c r="E1044" s="240"/>
      <c r="F1044" s="240"/>
      <c r="G1044" s="240"/>
      <c r="H1044" s="240"/>
      <c r="I1044" s="240"/>
    </row>
    <row r="1045" spans="3:9" x14ac:dyDescent="0.2">
      <c r="C1045" s="240"/>
      <c r="D1045" s="240"/>
      <c r="E1045" s="240"/>
      <c r="F1045" s="240"/>
      <c r="G1045" s="240"/>
      <c r="H1045" s="240"/>
      <c r="I1045" s="240"/>
    </row>
    <row r="1046" spans="3:9" x14ac:dyDescent="0.2">
      <c r="C1046" s="240"/>
      <c r="D1046" s="240"/>
      <c r="E1046" s="240"/>
      <c r="F1046" s="240"/>
      <c r="G1046" s="240"/>
      <c r="H1046" s="240"/>
      <c r="I1046" s="240"/>
    </row>
    <row r="1047" spans="3:9" x14ac:dyDescent="0.2">
      <c r="C1047" s="240"/>
      <c r="D1047" s="240"/>
      <c r="E1047" s="240"/>
      <c r="F1047" s="240"/>
      <c r="G1047" s="240"/>
      <c r="H1047" s="240"/>
      <c r="I1047" s="240"/>
    </row>
    <row r="1048" spans="3:9" x14ac:dyDescent="0.2">
      <c r="C1048" s="240"/>
      <c r="D1048" s="240"/>
      <c r="E1048" s="240"/>
      <c r="F1048" s="240"/>
      <c r="G1048" s="240"/>
      <c r="H1048" s="240"/>
      <c r="I1048" s="240"/>
    </row>
    <row r="1049" spans="3:9" x14ac:dyDescent="0.2">
      <c r="C1049" s="240"/>
      <c r="D1049" s="240"/>
      <c r="E1049" s="240"/>
      <c r="F1049" s="240"/>
      <c r="G1049" s="240"/>
      <c r="H1049" s="240"/>
      <c r="I1049" s="240"/>
    </row>
    <row r="1050" spans="3:9" x14ac:dyDescent="0.2">
      <c r="C1050" s="240"/>
      <c r="D1050" s="240"/>
      <c r="E1050" s="240"/>
      <c r="F1050" s="240"/>
      <c r="G1050" s="240"/>
      <c r="H1050" s="240"/>
      <c r="I1050" s="240"/>
    </row>
    <row r="1051" spans="3:9" x14ac:dyDescent="0.2">
      <c r="C1051" s="240"/>
      <c r="D1051" s="240"/>
      <c r="E1051" s="240"/>
      <c r="F1051" s="240"/>
      <c r="G1051" s="240"/>
      <c r="H1051" s="240"/>
      <c r="I1051" s="240"/>
    </row>
    <row r="1052" spans="3:9" x14ac:dyDescent="0.2">
      <c r="C1052" s="240"/>
      <c r="D1052" s="240"/>
      <c r="E1052" s="240"/>
      <c r="F1052" s="240"/>
      <c r="G1052" s="240"/>
      <c r="H1052" s="240"/>
      <c r="I1052" s="240"/>
    </row>
    <row r="1053" spans="3:9" x14ac:dyDescent="0.2">
      <c r="C1053" s="240"/>
      <c r="D1053" s="240"/>
      <c r="E1053" s="240"/>
      <c r="F1053" s="240"/>
      <c r="G1053" s="240"/>
      <c r="H1053" s="240"/>
      <c r="I1053" s="240"/>
    </row>
    <row r="1054" spans="3:9" x14ac:dyDescent="0.2">
      <c r="C1054" s="240"/>
      <c r="D1054" s="240"/>
      <c r="E1054" s="240"/>
      <c r="F1054" s="240"/>
      <c r="G1054" s="240"/>
      <c r="H1054" s="240"/>
      <c r="I1054" s="240"/>
    </row>
    <row r="1055" spans="3:9" x14ac:dyDescent="0.2">
      <c r="C1055" s="240"/>
      <c r="D1055" s="240"/>
      <c r="E1055" s="240"/>
      <c r="F1055" s="240"/>
      <c r="G1055" s="240"/>
      <c r="H1055" s="240"/>
      <c r="I1055" s="240"/>
    </row>
    <row r="1056" spans="3:9" x14ac:dyDescent="0.2">
      <c r="C1056" s="240"/>
      <c r="D1056" s="240"/>
      <c r="E1056" s="240"/>
      <c r="F1056" s="240"/>
      <c r="G1056" s="240"/>
      <c r="H1056" s="240"/>
      <c r="I1056" s="240"/>
    </row>
    <row r="1057" spans="3:9" x14ac:dyDescent="0.2">
      <c r="C1057" s="240"/>
      <c r="D1057" s="240"/>
      <c r="E1057" s="240"/>
      <c r="F1057" s="240"/>
      <c r="G1057" s="240"/>
      <c r="H1057" s="240"/>
      <c r="I1057" s="240"/>
    </row>
    <row r="1058" spans="3:9" x14ac:dyDescent="0.2">
      <c r="C1058" s="240"/>
      <c r="D1058" s="240"/>
      <c r="E1058" s="240"/>
      <c r="F1058" s="240"/>
      <c r="G1058" s="240"/>
      <c r="H1058" s="240"/>
      <c r="I1058" s="240"/>
    </row>
    <row r="1059" spans="3:9" x14ac:dyDescent="0.2">
      <c r="C1059" s="240"/>
      <c r="D1059" s="240"/>
      <c r="E1059" s="240"/>
      <c r="F1059" s="240"/>
      <c r="G1059" s="240"/>
      <c r="H1059" s="240"/>
      <c r="I1059" s="240"/>
    </row>
    <row r="1060" spans="3:9" x14ac:dyDescent="0.2">
      <c r="C1060" s="240"/>
      <c r="D1060" s="240"/>
      <c r="E1060" s="240"/>
      <c r="F1060" s="240"/>
      <c r="G1060" s="240"/>
      <c r="H1060" s="240"/>
      <c r="I1060" s="240"/>
    </row>
    <row r="1061" spans="3:9" x14ac:dyDescent="0.2">
      <c r="C1061" s="240"/>
      <c r="D1061" s="240"/>
      <c r="E1061" s="240"/>
      <c r="F1061" s="240"/>
      <c r="G1061" s="240"/>
      <c r="H1061" s="240"/>
      <c r="I1061" s="240"/>
    </row>
    <row r="1062" spans="3:9" x14ac:dyDescent="0.2">
      <c r="C1062" s="240"/>
      <c r="D1062" s="240"/>
      <c r="E1062" s="240"/>
      <c r="F1062" s="240"/>
      <c r="G1062" s="240"/>
      <c r="H1062" s="240"/>
      <c r="I1062" s="240"/>
    </row>
    <row r="1063" spans="3:9" x14ac:dyDescent="0.2">
      <c r="C1063" s="240"/>
      <c r="D1063" s="240"/>
      <c r="E1063" s="240"/>
      <c r="F1063" s="240"/>
      <c r="G1063" s="240"/>
      <c r="H1063" s="240"/>
      <c r="I1063" s="240"/>
    </row>
    <row r="1064" spans="3:9" x14ac:dyDescent="0.2">
      <c r="C1064" s="240"/>
      <c r="D1064" s="240"/>
      <c r="E1064" s="240"/>
      <c r="F1064" s="240"/>
      <c r="G1064" s="240"/>
      <c r="H1064" s="240"/>
      <c r="I1064" s="240"/>
    </row>
    <row r="1065" spans="3:9" x14ac:dyDescent="0.2">
      <c r="C1065" s="240"/>
      <c r="D1065" s="240"/>
      <c r="E1065" s="240"/>
      <c r="F1065" s="240"/>
      <c r="G1065" s="240"/>
      <c r="H1065" s="240"/>
      <c r="I1065" s="240"/>
    </row>
    <row r="1066" spans="3:9" x14ac:dyDescent="0.2">
      <c r="C1066" s="240"/>
      <c r="D1066" s="240"/>
      <c r="E1066" s="240"/>
      <c r="F1066" s="240"/>
      <c r="G1066" s="240"/>
      <c r="H1066" s="240"/>
      <c r="I1066" s="240"/>
    </row>
    <row r="1067" spans="3:9" x14ac:dyDescent="0.2">
      <c r="C1067" s="240"/>
      <c r="D1067" s="240"/>
      <c r="E1067" s="240"/>
      <c r="F1067" s="240"/>
      <c r="G1067" s="240"/>
      <c r="H1067" s="240"/>
      <c r="I1067" s="240"/>
    </row>
    <row r="1068" spans="3:9" x14ac:dyDescent="0.2">
      <c r="C1068" s="240"/>
      <c r="D1068" s="240"/>
      <c r="E1068" s="240"/>
      <c r="F1068" s="240"/>
      <c r="G1068" s="240"/>
      <c r="H1068" s="240"/>
      <c r="I1068" s="240"/>
    </row>
    <row r="1069" spans="3:9" x14ac:dyDescent="0.2">
      <c r="C1069" s="240"/>
      <c r="D1069" s="240"/>
      <c r="E1069" s="240"/>
      <c r="F1069" s="240"/>
      <c r="G1069" s="240"/>
      <c r="H1069" s="240"/>
      <c r="I1069" s="240"/>
    </row>
    <row r="1070" spans="3:9" x14ac:dyDescent="0.2">
      <c r="C1070" s="240"/>
      <c r="D1070" s="240"/>
      <c r="E1070" s="240"/>
      <c r="F1070" s="240"/>
      <c r="G1070" s="240"/>
      <c r="H1070" s="240"/>
      <c r="I1070" s="240"/>
    </row>
    <row r="1071" spans="3:9" x14ac:dyDescent="0.2">
      <c r="C1071" s="240"/>
      <c r="D1071" s="240"/>
      <c r="E1071" s="240"/>
      <c r="F1071" s="240"/>
      <c r="G1071" s="240"/>
      <c r="H1071" s="240"/>
      <c r="I1071" s="240"/>
    </row>
    <row r="1072" spans="3:9" x14ac:dyDescent="0.2">
      <c r="C1072" s="240"/>
      <c r="D1072" s="240"/>
      <c r="E1072" s="240"/>
      <c r="F1072" s="240"/>
      <c r="G1072" s="240"/>
      <c r="H1072" s="240"/>
      <c r="I1072" s="240"/>
    </row>
    <row r="1073" spans="3:9" x14ac:dyDescent="0.2">
      <c r="C1073" s="240"/>
      <c r="D1073" s="240"/>
      <c r="E1073" s="240"/>
      <c r="F1073" s="240"/>
      <c r="G1073" s="240"/>
      <c r="H1073" s="240"/>
      <c r="I1073" s="240"/>
    </row>
    <row r="1074" spans="3:9" x14ac:dyDescent="0.2">
      <c r="C1074" s="240"/>
      <c r="D1074" s="240"/>
      <c r="E1074" s="240"/>
      <c r="F1074" s="240"/>
      <c r="G1074" s="240"/>
      <c r="H1074" s="240"/>
      <c r="I1074" s="240"/>
    </row>
    <row r="1075" spans="3:9" x14ac:dyDescent="0.2">
      <c r="C1075" s="240"/>
      <c r="D1075" s="240"/>
      <c r="E1075" s="240"/>
      <c r="F1075" s="240"/>
      <c r="G1075" s="240"/>
      <c r="H1075" s="240"/>
      <c r="I1075" s="240"/>
    </row>
    <row r="1076" spans="3:9" x14ac:dyDescent="0.2">
      <c r="C1076" s="240"/>
      <c r="D1076" s="240"/>
      <c r="E1076" s="240"/>
      <c r="F1076" s="240"/>
      <c r="G1076" s="240"/>
      <c r="H1076" s="240"/>
      <c r="I1076" s="240"/>
    </row>
    <row r="1077" spans="3:9" x14ac:dyDescent="0.2">
      <c r="C1077" s="240"/>
      <c r="D1077" s="240"/>
      <c r="E1077" s="240"/>
      <c r="F1077" s="240"/>
      <c r="G1077" s="240"/>
      <c r="H1077" s="240"/>
      <c r="I1077" s="240"/>
    </row>
    <row r="1078" spans="3:9" x14ac:dyDescent="0.2">
      <c r="C1078" s="240"/>
      <c r="D1078" s="240"/>
      <c r="E1078" s="240"/>
      <c r="F1078" s="240"/>
      <c r="G1078" s="240"/>
      <c r="H1078" s="240"/>
      <c r="I1078" s="240"/>
    </row>
    <row r="1079" spans="3:9" x14ac:dyDescent="0.2">
      <c r="C1079" s="240"/>
      <c r="D1079" s="240"/>
      <c r="E1079" s="240"/>
      <c r="F1079" s="240"/>
      <c r="G1079" s="240"/>
      <c r="H1079" s="240"/>
      <c r="I1079" s="240"/>
    </row>
    <row r="1080" spans="3:9" x14ac:dyDescent="0.2">
      <c r="C1080" s="240"/>
      <c r="D1080" s="240"/>
      <c r="E1080" s="240"/>
      <c r="F1080" s="240"/>
      <c r="G1080" s="240"/>
      <c r="H1080" s="240"/>
      <c r="I1080" s="240"/>
    </row>
    <row r="1081" spans="3:9" x14ac:dyDescent="0.2">
      <c r="C1081" s="240"/>
      <c r="D1081" s="240"/>
      <c r="E1081" s="240"/>
      <c r="F1081" s="240"/>
      <c r="G1081" s="240"/>
      <c r="H1081" s="240"/>
      <c r="I1081" s="240"/>
    </row>
    <row r="1082" spans="3:9" x14ac:dyDescent="0.2">
      <c r="C1082" s="240"/>
      <c r="D1082" s="240"/>
      <c r="E1082" s="240"/>
      <c r="F1082" s="240"/>
      <c r="G1082" s="240"/>
      <c r="H1082" s="240"/>
      <c r="I1082" s="240"/>
    </row>
    <row r="1083" spans="3:9" x14ac:dyDescent="0.2">
      <c r="C1083" s="240"/>
      <c r="D1083" s="240"/>
      <c r="E1083" s="240"/>
      <c r="F1083" s="240"/>
      <c r="G1083" s="240"/>
      <c r="H1083" s="240"/>
      <c r="I1083" s="240"/>
    </row>
    <row r="1084" spans="3:9" x14ac:dyDescent="0.2">
      <c r="C1084" s="240"/>
      <c r="D1084" s="240"/>
      <c r="E1084" s="240"/>
      <c r="F1084" s="240"/>
      <c r="G1084" s="240"/>
      <c r="H1084" s="240"/>
      <c r="I1084" s="240"/>
    </row>
    <row r="1085" spans="3:9" x14ac:dyDescent="0.2">
      <c r="C1085" s="240"/>
      <c r="D1085" s="240"/>
      <c r="E1085" s="240"/>
      <c r="F1085" s="240"/>
      <c r="G1085" s="240"/>
      <c r="H1085" s="240"/>
      <c r="I1085" s="240"/>
    </row>
    <row r="1086" spans="3:9" x14ac:dyDescent="0.2">
      <c r="C1086" s="240"/>
      <c r="D1086" s="240"/>
      <c r="E1086" s="240"/>
      <c r="F1086" s="240"/>
      <c r="G1086" s="240"/>
      <c r="H1086" s="240"/>
      <c r="I1086" s="240"/>
    </row>
    <row r="1087" spans="3:9" x14ac:dyDescent="0.2">
      <c r="C1087" s="240"/>
      <c r="D1087" s="240"/>
      <c r="E1087" s="240"/>
      <c r="F1087" s="240"/>
      <c r="G1087" s="240"/>
      <c r="H1087" s="240"/>
      <c r="I1087" s="240"/>
    </row>
    <row r="1088" spans="3:9" x14ac:dyDescent="0.2">
      <c r="C1088" s="240"/>
      <c r="D1088" s="240"/>
      <c r="E1088" s="240"/>
      <c r="F1088" s="240"/>
      <c r="G1088" s="240"/>
      <c r="H1088" s="240"/>
      <c r="I1088" s="240"/>
    </row>
    <row r="1089" spans="3:9" x14ac:dyDescent="0.2">
      <c r="C1089" s="240"/>
      <c r="D1089" s="240"/>
      <c r="E1089" s="240"/>
      <c r="F1089" s="240"/>
      <c r="G1089" s="240"/>
      <c r="H1089" s="240"/>
      <c r="I1089" s="240"/>
    </row>
    <row r="1090" spans="3:9" x14ac:dyDescent="0.2">
      <c r="C1090" s="240"/>
      <c r="D1090" s="240"/>
      <c r="E1090" s="240"/>
      <c r="F1090" s="240"/>
      <c r="G1090" s="240"/>
      <c r="H1090" s="240"/>
      <c r="I1090" s="240"/>
    </row>
    <row r="1091" spans="3:9" x14ac:dyDescent="0.2">
      <c r="C1091" s="240"/>
      <c r="D1091" s="240"/>
      <c r="E1091" s="240"/>
      <c r="F1091" s="240"/>
      <c r="G1091" s="240"/>
      <c r="H1091" s="240"/>
      <c r="I1091" s="240"/>
    </row>
    <row r="1092" spans="3:9" x14ac:dyDescent="0.2">
      <c r="C1092" s="240"/>
      <c r="D1092" s="240"/>
      <c r="E1092" s="240"/>
      <c r="F1092" s="240"/>
      <c r="G1092" s="240"/>
      <c r="H1092" s="240"/>
      <c r="I1092" s="240"/>
    </row>
    <row r="1093" spans="3:9" x14ac:dyDescent="0.2">
      <c r="C1093" s="240"/>
      <c r="D1093" s="240"/>
      <c r="E1093" s="240"/>
      <c r="F1093" s="240"/>
      <c r="G1093" s="240"/>
      <c r="H1093" s="240"/>
      <c r="I1093" s="240"/>
    </row>
    <row r="1094" spans="3:9" x14ac:dyDescent="0.2">
      <c r="C1094" s="240"/>
      <c r="D1094" s="240"/>
      <c r="E1094" s="240"/>
      <c r="F1094" s="240"/>
      <c r="G1094" s="240"/>
      <c r="H1094" s="240"/>
      <c r="I1094" s="240"/>
    </row>
    <row r="1095" spans="3:9" x14ac:dyDescent="0.2">
      <c r="C1095" s="240"/>
      <c r="D1095" s="240"/>
      <c r="E1095" s="240"/>
      <c r="F1095" s="240"/>
      <c r="G1095" s="240"/>
      <c r="H1095" s="240"/>
      <c r="I1095" s="240"/>
    </row>
    <row r="1096" spans="3:9" x14ac:dyDescent="0.2">
      <c r="C1096" s="240"/>
      <c r="D1096" s="240"/>
      <c r="E1096" s="240"/>
      <c r="F1096" s="240"/>
      <c r="G1096" s="240"/>
      <c r="H1096" s="240"/>
      <c r="I1096" s="240"/>
    </row>
    <row r="1097" spans="3:9" x14ac:dyDescent="0.2">
      <c r="C1097" s="240"/>
      <c r="D1097" s="240"/>
      <c r="E1097" s="240"/>
      <c r="F1097" s="240"/>
      <c r="G1097" s="240"/>
      <c r="H1097" s="240"/>
      <c r="I1097" s="240"/>
    </row>
    <row r="1098" spans="3:9" x14ac:dyDescent="0.2">
      <c r="C1098" s="240"/>
      <c r="D1098" s="240"/>
      <c r="E1098" s="240"/>
      <c r="F1098" s="240"/>
      <c r="G1098" s="240"/>
      <c r="H1098" s="240"/>
      <c r="I1098" s="240"/>
    </row>
    <row r="1099" spans="3:9" x14ac:dyDescent="0.2">
      <c r="C1099" s="240"/>
      <c r="D1099" s="240"/>
      <c r="E1099" s="240"/>
      <c r="F1099" s="240"/>
      <c r="G1099" s="240"/>
      <c r="H1099" s="240"/>
      <c r="I1099" s="240"/>
    </row>
    <row r="1100" spans="3:9" x14ac:dyDescent="0.2">
      <c r="C1100" s="240"/>
      <c r="D1100" s="240"/>
      <c r="E1100" s="240"/>
      <c r="F1100" s="240"/>
      <c r="G1100" s="240"/>
      <c r="H1100" s="240"/>
      <c r="I1100" s="240"/>
    </row>
    <row r="1101" spans="3:9" x14ac:dyDescent="0.2">
      <c r="C1101" s="240"/>
      <c r="D1101" s="240"/>
      <c r="E1101" s="240"/>
      <c r="F1101" s="240"/>
      <c r="G1101" s="240"/>
      <c r="H1101" s="240"/>
      <c r="I1101" s="240"/>
    </row>
    <row r="1102" spans="3:9" x14ac:dyDescent="0.2">
      <c r="C1102" s="240"/>
      <c r="D1102" s="240"/>
      <c r="E1102" s="240"/>
      <c r="F1102" s="240"/>
      <c r="G1102" s="240"/>
      <c r="H1102" s="240"/>
      <c r="I1102" s="240"/>
    </row>
    <row r="1103" spans="3:9" x14ac:dyDescent="0.2">
      <c r="C1103" s="240"/>
      <c r="D1103" s="240"/>
      <c r="E1103" s="240"/>
      <c r="F1103" s="240"/>
      <c r="G1103" s="240"/>
      <c r="H1103" s="240"/>
      <c r="I1103" s="240"/>
    </row>
    <row r="1104" spans="3:9" x14ac:dyDescent="0.2">
      <c r="C1104" s="240"/>
      <c r="D1104" s="240"/>
      <c r="E1104" s="240"/>
      <c r="F1104" s="240"/>
      <c r="G1104" s="240"/>
      <c r="H1104" s="240"/>
      <c r="I1104" s="240"/>
    </row>
    <row r="1105" spans="3:9" x14ac:dyDescent="0.2">
      <c r="C1105" s="240"/>
      <c r="D1105" s="240"/>
      <c r="E1105" s="240"/>
      <c r="F1105" s="240"/>
      <c r="G1105" s="240"/>
      <c r="H1105" s="240"/>
      <c r="I1105" s="240"/>
    </row>
    <row r="1106" spans="3:9" x14ac:dyDescent="0.2">
      <c r="C1106" s="240"/>
      <c r="D1106" s="240"/>
      <c r="E1106" s="240"/>
      <c r="F1106" s="240"/>
      <c r="G1106" s="240"/>
      <c r="H1106" s="240"/>
      <c r="I1106" s="240"/>
    </row>
    <row r="1107" spans="3:9" x14ac:dyDescent="0.2">
      <c r="C1107" s="240"/>
      <c r="D1107" s="240"/>
      <c r="E1107" s="240"/>
      <c r="F1107" s="240"/>
      <c r="G1107" s="240"/>
      <c r="H1107" s="240"/>
      <c r="I1107" s="240"/>
    </row>
    <row r="1108" spans="3:9" x14ac:dyDescent="0.2">
      <c r="C1108" s="240"/>
      <c r="D1108" s="240"/>
      <c r="E1108" s="240"/>
      <c r="F1108" s="240"/>
      <c r="G1108" s="240"/>
      <c r="H1108" s="240"/>
      <c r="I1108" s="240"/>
    </row>
    <row r="1109" spans="3:9" x14ac:dyDescent="0.2">
      <c r="C1109" s="240"/>
      <c r="D1109" s="240"/>
      <c r="E1109" s="240"/>
      <c r="F1109" s="240"/>
      <c r="G1109" s="240"/>
      <c r="H1109" s="240"/>
      <c r="I1109" s="240"/>
    </row>
    <row r="1110" spans="3:9" x14ac:dyDescent="0.2">
      <c r="C1110" s="240"/>
      <c r="D1110" s="240"/>
      <c r="E1110" s="240"/>
      <c r="F1110" s="240"/>
      <c r="G1110" s="240"/>
      <c r="H1110" s="240"/>
      <c r="I1110" s="240"/>
    </row>
    <row r="1111" spans="3:9" x14ac:dyDescent="0.2">
      <c r="C1111" s="240"/>
      <c r="D1111" s="240"/>
      <c r="E1111" s="240"/>
      <c r="F1111" s="240"/>
      <c r="G1111" s="240"/>
      <c r="H1111" s="240"/>
      <c r="I1111" s="240"/>
    </row>
    <row r="1112" spans="3:9" x14ac:dyDescent="0.2">
      <c r="C1112" s="240"/>
      <c r="D1112" s="240"/>
      <c r="E1112" s="240"/>
      <c r="F1112" s="240"/>
      <c r="G1112" s="240"/>
      <c r="H1112" s="240"/>
      <c r="I1112" s="240"/>
    </row>
    <row r="1113" spans="3:9" x14ac:dyDescent="0.2">
      <c r="C1113" s="240"/>
      <c r="D1113" s="240"/>
      <c r="E1113" s="240"/>
      <c r="F1113" s="240"/>
      <c r="G1113" s="240"/>
      <c r="H1113" s="240"/>
      <c r="I1113" s="240"/>
    </row>
    <row r="1114" spans="3:9" x14ac:dyDescent="0.2">
      <c r="C1114" s="240"/>
      <c r="D1114" s="240"/>
      <c r="E1114" s="240"/>
      <c r="F1114" s="240"/>
      <c r="G1114" s="240"/>
      <c r="H1114" s="240"/>
      <c r="I1114" s="240"/>
    </row>
    <row r="1115" spans="3:9" x14ac:dyDescent="0.2">
      <c r="C1115" s="240"/>
      <c r="D1115" s="240"/>
      <c r="E1115" s="240"/>
      <c r="F1115" s="240"/>
      <c r="G1115" s="240"/>
      <c r="H1115" s="240"/>
      <c r="I1115" s="240"/>
    </row>
    <row r="1116" spans="3:9" x14ac:dyDescent="0.2">
      <c r="C1116" s="240"/>
      <c r="D1116" s="240"/>
      <c r="E1116" s="240"/>
      <c r="F1116" s="240"/>
      <c r="G1116" s="240"/>
      <c r="H1116" s="240"/>
      <c r="I1116" s="240"/>
    </row>
    <row r="1117" spans="3:9" x14ac:dyDescent="0.2">
      <c r="C1117" s="240"/>
      <c r="D1117" s="240"/>
      <c r="E1117" s="240"/>
      <c r="F1117" s="240"/>
      <c r="G1117" s="240"/>
      <c r="H1117" s="240"/>
      <c r="I1117" s="240"/>
    </row>
    <row r="1118" spans="3:9" x14ac:dyDescent="0.2">
      <c r="C1118" s="240"/>
      <c r="D1118" s="240"/>
      <c r="E1118" s="240"/>
      <c r="F1118" s="240"/>
      <c r="G1118" s="240"/>
      <c r="H1118" s="240"/>
      <c r="I1118" s="240"/>
    </row>
    <row r="1119" spans="3:9" x14ac:dyDescent="0.2">
      <c r="C1119" s="240"/>
      <c r="D1119" s="240"/>
      <c r="E1119" s="240"/>
      <c r="F1119" s="240"/>
      <c r="G1119" s="240"/>
      <c r="H1119" s="240"/>
      <c r="I1119" s="240"/>
    </row>
    <row r="1120" spans="3:9" x14ac:dyDescent="0.2">
      <c r="C1120" s="240"/>
      <c r="D1120" s="240"/>
      <c r="E1120" s="240"/>
      <c r="F1120" s="240"/>
      <c r="G1120" s="240"/>
      <c r="H1120" s="240"/>
      <c r="I1120" s="240"/>
    </row>
    <row r="1121" spans="3:9" x14ac:dyDescent="0.2">
      <c r="C1121" s="240"/>
      <c r="D1121" s="240"/>
      <c r="E1121" s="240"/>
      <c r="F1121" s="240"/>
      <c r="G1121" s="240"/>
      <c r="H1121" s="240"/>
      <c r="I1121" s="240"/>
    </row>
    <row r="1122" spans="3:9" x14ac:dyDescent="0.2">
      <c r="C1122" s="240"/>
      <c r="D1122" s="240"/>
      <c r="E1122" s="240"/>
      <c r="F1122" s="240"/>
      <c r="G1122" s="240"/>
      <c r="H1122" s="240"/>
      <c r="I1122" s="240"/>
    </row>
    <row r="1123" spans="3:9" x14ac:dyDescent="0.2">
      <c r="C1123" s="240"/>
      <c r="D1123" s="240"/>
      <c r="E1123" s="240"/>
      <c r="F1123" s="240"/>
      <c r="G1123" s="240"/>
      <c r="H1123" s="240"/>
      <c r="I1123" s="240"/>
    </row>
    <row r="1124" spans="3:9" x14ac:dyDescent="0.2">
      <c r="C1124" s="240"/>
      <c r="D1124" s="240"/>
      <c r="E1124" s="240"/>
      <c r="F1124" s="240"/>
      <c r="G1124" s="240"/>
      <c r="H1124" s="240"/>
      <c r="I1124" s="240"/>
    </row>
    <row r="1125" spans="3:9" x14ac:dyDescent="0.2">
      <c r="C1125" s="240"/>
      <c r="D1125" s="240"/>
      <c r="E1125" s="240"/>
      <c r="F1125" s="240"/>
      <c r="G1125" s="240"/>
      <c r="H1125" s="240"/>
      <c r="I1125" s="240"/>
    </row>
    <row r="1126" spans="3:9" x14ac:dyDescent="0.2">
      <c r="C1126" s="240"/>
      <c r="D1126" s="240"/>
      <c r="E1126" s="240"/>
      <c r="F1126" s="240"/>
      <c r="G1126" s="240"/>
      <c r="H1126" s="240"/>
      <c r="I1126" s="240"/>
    </row>
    <row r="1127" spans="3:9" x14ac:dyDescent="0.2">
      <c r="C1127" s="240"/>
      <c r="D1127" s="240"/>
      <c r="E1127" s="240"/>
      <c r="F1127" s="240"/>
      <c r="G1127" s="240"/>
      <c r="H1127" s="240"/>
      <c r="I1127" s="240"/>
    </row>
    <row r="1128" spans="3:9" x14ac:dyDescent="0.2">
      <c r="C1128" s="240"/>
      <c r="D1128" s="240"/>
      <c r="E1128" s="240"/>
      <c r="F1128" s="240"/>
      <c r="G1128" s="240"/>
      <c r="H1128" s="240"/>
      <c r="I1128" s="240"/>
    </row>
    <row r="1129" spans="3:9" x14ac:dyDescent="0.2">
      <c r="C1129" s="240"/>
      <c r="D1129" s="240"/>
      <c r="E1129" s="240"/>
      <c r="F1129" s="240"/>
      <c r="G1129" s="240"/>
      <c r="H1129" s="240"/>
      <c r="I1129" s="240"/>
    </row>
    <row r="1130" spans="3:9" x14ac:dyDescent="0.2">
      <c r="C1130" s="240"/>
      <c r="D1130" s="240"/>
      <c r="E1130" s="240"/>
      <c r="F1130" s="240"/>
      <c r="G1130" s="240"/>
      <c r="H1130" s="240"/>
      <c r="I1130" s="240"/>
    </row>
    <row r="1131" spans="3:9" x14ac:dyDescent="0.2">
      <c r="C1131" s="240"/>
      <c r="D1131" s="240"/>
      <c r="E1131" s="240"/>
      <c r="F1131" s="240"/>
      <c r="G1131" s="240"/>
      <c r="H1131" s="240"/>
      <c r="I1131" s="240"/>
    </row>
    <row r="1132" spans="3:9" x14ac:dyDescent="0.2">
      <c r="C1132" s="240"/>
      <c r="D1132" s="240"/>
      <c r="E1132" s="240"/>
      <c r="F1132" s="240"/>
      <c r="G1132" s="240"/>
      <c r="H1132" s="240"/>
      <c r="I1132" s="240"/>
    </row>
    <row r="1133" spans="3:9" x14ac:dyDescent="0.2">
      <c r="C1133" s="240"/>
      <c r="D1133" s="240"/>
      <c r="E1133" s="240"/>
      <c r="F1133" s="240"/>
      <c r="G1133" s="240"/>
      <c r="H1133" s="240"/>
      <c r="I1133" s="240"/>
    </row>
    <row r="1134" spans="3:9" x14ac:dyDescent="0.2">
      <c r="C1134" s="240"/>
      <c r="D1134" s="240"/>
      <c r="E1134" s="240"/>
      <c r="F1134" s="240"/>
      <c r="G1134" s="240"/>
      <c r="H1134" s="240"/>
      <c r="I1134" s="240"/>
    </row>
    <row r="1135" spans="3:9" x14ac:dyDescent="0.2">
      <c r="C1135" s="240"/>
      <c r="D1135" s="240"/>
      <c r="E1135" s="240"/>
      <c r="F1135" s="240"/>
      <c r="G1135" s="240"/>
      <c r="H1135" s="240"/>
      <c r="I1135" s="240"/>
    </row>
    <row r="1136" spans="3:9" x14ac:dyDescent="0.2">
      <c r="C1136" s="240"/>
      <c r="D1136" s="240"/>
      <c r="E1136" s="240"/>
      <c r="F1136" s="240"/>
      <c r="G1136" s="240"/>
      <c r="H1136" s="240"/>
      <c r="I1136" s="240"/>
    </row>
    <row r="1137" spans="3:9" x14ac:dyDescent="0.2">
      <c r="C1137" s="240"/>
      <c r="D1137" s="240"/>
      <c r="E1137" s="240"/>
      <c r="F1137" s="240"/>
      <c r="G1137" s="240"/>
      <c r="H1137" s="240"/>
      <c r="I1137" s="240"/>
    </row>
  </sheetData>
  <mergeCells count="6">
    <mergeCell ref="F19:G19"/>
    <mergeCell ref="B2:C2"/>
    <mergeCell ref="B3:C3"/>
    <mergeCell ref="B4:C4"/>
    <mergeCell ref="B6:I6"/>
    <mergeCell ref="B18:C18"/>
  </mergeCells>
  <pageMargins left="0.7" right="0.5" top="0.5" bottom="0.5" header="0" footer="0"/>
  <pageSetup scale="96" orientation="portrait" blackAndWhite="1" r:id="rId1"/>
  <headerFooter alignWithMargins="0">
    <oddHeader>&amp;L&amp;D</oddHeader>
  </headerFooter>
  <drawing r:id="rId2"/>
  <legacyDrawing r:id="rId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N66"/>
  <sheetViews>
    <sheetView topLeftCell="A21" zoomScaleNormal="100" workbookViewId="0">
      <selection activeCell="H15" sqref="H15"/>
    </sheetView>
  </sheetViews>
  <sheetFormatPr defaultRowHeight="12.75" x14ac:dyDescent="0.2"/>
  <cols>
    <col min="1" max="1" width="5" style="860" customWidth="1"/>
    <col min="2" max="2" width="5.7109375" style="860" customWidth="1"/>
    <col min="3" max="3" width="4.42578125" style="860" customWidth="1"/>
    <col min="4" max="4" width="30" style="860" customWidth="1"/>
    <col min="5" max="5" width="8" style="866" customWidth="1"/>
    <col min="6" max="6" width="6" style="863" customWidth="1"/>
    <col min="7" max="7" width="12.140625" style="860" customWidth="1"/>
    <col min="8" max="8" width="14.42578125" style="867" customWidth="1"/>
    <col min="9" max="9" width="2.140625" style="860" customWidth="1"/>
    <col min="10" max="10" width="15.5703125" style="860" customWidth="1"/>
    <col min="11" max="256" width="9.140625" style="860"/>
    <col min="257" max="257" width="5" style="860" customWidth="1"/>
    <col min="258" max="258" width="4.7109375" style="860" customWidth="1"/>
    <col min="259" max="259" width="4.42578125" style="860" customWidth="1"/>
    <col min="260" max="260" width="30" style="860" customWidth="1"/>
    <col min="261" max="261" width="8" style="860" customWidth="1"/>
    <col min="262" max="262" width="6" style="860" customWidth="1"/>
    <col min="263" max="263" width="12.140625" style="860" customWidth="1"/>
    <col min="264" max="264" width="14.42578125" style="860" customWidth="1"/>
    <col min="265" max="265" width="2.140625" style="860" customWidth="1"/>
    <col min="266" max="266" width="15.5703125" style="860" customWidth="1"/>
    <col min="267" max="512" width="9.140625" style="860"/>
    <col min="513" max="513" width="5" style="860" customWidth="1"/>
    <col min="514" max="514" width="4.7109375" style="860" customWidth="1"/>
    <col min="515" max="515" width="4.42578125" style="860" customWidth="1"/>
    <col min="516" max="516" width="30" style="860" customWidth="1"/>
    <col min="517" max="517" width="8" style="860" customWidth="1"/>
    <col min="518" max="518" width="6" style="860" customWidth="1"/>
    <col min="519" max="519" width="12.140625" style="860" customWidth="1"/>
    <col min="520" max="520" width="14.42578125" style="860" customWidth="1"/>
    <col min="521" max="521" width="2.140625" style="860" customWidth="1"/>
    <col min="522" max="522" width="15.5703125" style="860" customWidth="1"/>
    <col min="523" max="768" width="9.140625" style="860"/>
    <col min="769" max="769" width="5" style="860" customWidth="1"/>
    <col min="770" max="770" width="4.7109375" style="860" customWidth="1"/>
    <col min="771" max="771" width="4.42578125" style="860" customWidth="1"/>
    <col min="772" max="772" width="30" style="860" customWidth="1"/>
    <col min="773" max="773" width="8" style="860" customWidth="1"/>
    <col min="774" max="774" width="6" style="860" customWidth="1"/>
    <col min="775" max="775" width="12.140625" style="860" customWidth="1"/>
    <col min="776" max="776" width="14.42578125" style="860" customWidth="1"/>
    <col min="777" max="777" width="2.140625" style="860" customWidth="1"/>
    <col min="778" max="778" width="15.5703125" style="860" customWidth="1"/>
    <col min="779" max="1024" width="9.140625" style="860"/>
    <col min="1025" max="1025" width="5" style="860" customWidth="1"/>
    <col min="1026" max="1026" width="4.7109375" style="860" customWidth="1"/>
    <col min="1027" max="1027" width="4.42578125" style="860" customWidth="1"/>
    <col min="1028" max="1028" width="30" style="860" customWidth="1"/>
    <col min="1029" max="1029" width="8" style="860" customWidth="1"/>
    <col min="1030" max="1030" width="6" style="860" customWidth="1"/>
    <col min="1031" max="1031" width="12.140625" style="860" customWidth="1"/>
    <col min="1032" max="1032" width="14.42578125" style="860" customWidth="1"/>
    <col min="1033" max="1033" width="2.140625" style="860" customWidth="1"/>
    <col min="1034" max="1034" width="15.5703125" style="860" customWidth="1"/>
    <col min="1035" max="1280" width="9.140625" style="860"/>
    <col min="1281" max="1281" width="5" style="860" customWidth="1"/>
    <col min="1282" max="1282" width="4.7109375" style="860" customWidth="1"/>
    <col min="1283" max="1283" width="4.42578125" style="860" customWidth="1"/>
    <col min="1284" max="1284" width="30" style="860" customWidth="1"/>
    <col min="1285" max="1285" width="8" style="860" customWidth="1"/>
    <col min="1286" max="1286" width="6" style="860" customWidth="1"/>
    <col min="1287" max="1287" width="12.140625" style="860" customWidth="1"/>
    <col min="1288" max="1288" width="14.42578125" style="860" customWidth="1"/>
    <col min="1289" max="1289" width="2.140625" style="860" customWidth="1"/>
    <col min="1290" max="1290" width="15.5703125" style="860" customWidth="1"/>
    <col min="1291" max="1536" width="9.140625" style="860"/>
    <col min="1537" max="1537" width="5" style="860" customWidth="1"/>
    <col min="1538" max="1538" width="4.7109375" style="860" customWidth="1"/>
    <col min="1539" max="1539" width="4.42578125" style="860" customWidth="1"/>
    <col min="1540" max="1540" width="30" style="860" customWidth="1"/>
    <col min="1541" max="1541" width="8" style="860" customWidth="1"/>
    <col min="1542" max="1542" width="6" style="860" customWidth="1"/>
    <col min="1543" max="1543" width="12.140625" style="860" customWidth="1"/>
    <col min="1544" max="1544" width="14.42578125" style="860" customWidth="1"/>
    <col min="1545" max="1545" width="2.140625" style="860" customWidth="1"/>
    <col min="1546" max="1546" width="15.5703125" style="860" customWidth="1"/>
    <col min="1547" max="1792" width="9.140625" style="860"/>
    <col min="1793" max="1793" width="5" style="860" customWidth="1"/>
    <col min="1794" max="1794" width="4.7109375" style="860" customWidth="1"/>
    <col min="1795" max="1795" width="4.42578125" style="860" customWidth="1"/>
    <col min="1796" max="1796" width="30" style="860" customWidth="1"/>
    <col min="1797" max="1797" width="8" style="860" customWidth="1"/>
    <col min="1798" max="1798" width="6" style="860" customWidth="1"/>
    <col min="1799" max="1799" width="12.140625" style="860" customWidth="1"/>
    <col min="1800" max="1800" width="14.42578125" style="860" customWidth="1"/>
    <col min="1801" max="1801" width="2.140625" style="860" customWidth="1"/>
    <col min="1802" max="1802" width="15.5703125" style="860" customWidth="1"/>
    <col min="1803" max="2048" width="9.140625" style="860"/>
    <col min="2049" max="2049" width="5" style="860" customWidth="1"/>
    <col min="2050" max="2050" width="4.7109375" style="860" customWidth="1"/>
    <col min="2051" max="2051" width="4.42578125" style="860" customWidth="1"/>
    <col min="2052" max="2052" width="30" style="860" customWidth="1"/>
    <col min="2053" max="2053" width="8" style="860" customWidth="1"/>
    <col min="2054" max="2054" width="6" style="860" customWidth="1"/>
    <col min="2055" max="2055" width="12.140625" style="860" customWidth="1"/>
    <col min="2056" max="2056" width="14.42578125" style="860" customWidth="1"/>
    <col min="2057" max="2057" width="2.140625" style="860" customWidth="1"/>
    <col min="2058" max="2058" width="15.5703125" style="860" customWidth="1"/>
    <col min="2059" max="2304" width="9.140625" style="860"/>
    <col min="2305" max="2305" width="5" style="860" customWidth="1"/>
    <col min="2306" max="2306" width="4.7109375" style="860" customWidth="1"/>
    <col min="2307" max="2307" width="4.42578125" style="860" customWidth="1"/>
    <col min="2308" max="2308" width="30" style="860" customWidth="1"/>
    <col min="2309" max="2309" width="8" style="860" customWidth="1"/>
    <col min="2310" max="2310" width="6" style="860" customWidth="1"/>
    <col min="2311" max="2311" width="12.140625" style="860" customWidth="1"/>
    <col min="2312" max="2312" width="14.42578125" style="860" customWidth="1"/>
    <col min="2313" max="2313" width="2.140625" style="860" customWidth="1"/>
    <col min="2314" max="2314" width="15.5703125" style="860" customWidth="1"/>
    <col min="2315" max="2560" width="9.140625" style="860"/>
    <col min="2561" max="2561" width="5" style="860" customWidth="1"/>
    <col min="2562" max="2562" width="4.7109375" style="860" customWidth="1"/>
    <col min="2563" max="2563" width="4.42578125" style="860" customWidth="1"/>
    <col min="2564" max="2564" width="30" style="860" customWidth="1"/>
    <col min="2565" max="2565" width="8" style="860" customWidth="1"/>
    <col min="2566" max="2566" width="6" style="860" customWidth="1"/>
    <col min="2567" max="2567" width="12.140625" style="860" customWidth="1"/>
    <col min="2568" max="2568" width="14.42578125" style="860" customWidth="1"/>
    <col min="2569" max="2569" width="2.140625" style="860" customWidth="1"/>
    <col min="2570" max="2570" width="15.5703125" style="860" customWidth="1"/>
    <col min="2571" max="2816" width="9.140625" style="860"/>
    <col min="2817" max="2817" width="5" style="860" customWidth="1"/>
    <col min="2818" max="2818" width="4.7109375" style="860" customWidth="1"/>
    <col min="2819" max="2819" width="4.42578125" style="860" customWidth="1"/>
    <col min="2820" max="2820" width="30" style="860" customWidth="1"/>
    <col min="2821" max="2821" width="8" style="860" customWidth="1"/>
    <col min="2822" max="2822" width="6" style="860" customWidth="1"/>
    <col min="2823" max="2823" width="12.140625" style="860" customWidth="1"/>
    <col min="2824" max="2824" width="14.42578125" style="860" customWidth="1"/>
    <col min="2825" max="2825" width="2.140625" style="860" customWidth="1"/>
    <col min="2826" max="2826" width="15.5703125" style="860" customWidth="1"/>
    <col min="2827" max="3072" width="9.140625" style="860"/>
    <col min="3073" max="3073" width="5" style="860" customWidth="1"/>
    <col min="3074" max="3074" width="4.7109375" style="860" customWidth="1"/>
    <col min="3075" max="3075" width="4.42578125" style="860" customWidth="1"/>
    <col min="3076" max="3076" width="30" style="860" customWidth="1"/>
    <col min="3077" max="3077" width="8" style="860" customWidth="1"/>
    <col min="3078" max="3078" width="6" style="860" customWidth="1"/>
    <col min="3079" max="3079" width="12.140625" style="860" customWidth="1"/>
    <col min="3080" max="3080" width="14.42578125" style="860" customWidth="1"/>
    <col min="3081" max="3081" width="2.140625" style="860" customWidth="1"/>
    <col min="3082" max="3082" width="15.5703125" style="860" customWidth="1"/>
    <col min="3083" max="3328" width="9.140625" style="860"/>
    <col min="3329" max="3329" width="5" style="860" customWidth="1"/>
    <col min="3330" max="3330" width="4.7109375" style="860" customWidth="1"/>
    <col min="3331" max="3331" width="4.42578125" style="860" customWidth="1"/>
    <col min="3332" max="3332" width="30" style="860" customWidth="1"/>
    <col min="3333" max="3333" width="8" style="860" customWidth="1"/>
    <col min="3334" max="3334" width="6" style="860" customWidth="1"/>
    <col min="3335" max="3335" width="12.140625" style="860" customWidth="1"/>
    <col min="3336" max="3336" width="14.42578125" style="860" customWidth="1"/>
    <col min="3337" max="3337" width="2.140625" style="860" customWidth="1"/>
    <col min="3338" max="3338" width="15.5703125" style="860" customWidth="1"/>
    <col min="3339" max="3584" width="9.140625" style="860"/>
    <col min="3585" max="3585" width="5" style="860" customWidth="1"/>
    <col min="3586" max="3586" width="4.7109375" style="860" customWidth="1"/>
    <col min="3587" max="3587" width="4.42578125" style="860" customWidth="1"/>
    <col min="3588" max="3588" width="30" style="860" customWidth="1"/>
    <col min="3589" max="3589" width="8" style="860" customWidth="1"/>
    <col min="3590" max="3590" width="6" style="860" customWidth="1"/>
    <col min="3591" max="3591" width="12.140625" style="860" customWidth="1"/>
    <col min="3592" max="3592" width="14.42578125" style="860" customWidth="1"/>
    <col min="3593" max="3593" width="2.140625" style="860" customWidth="1"/>
    <col min="3594" max="3594" width="15.5703125" style="860" customWidth="1"/>
    <col min="3595" max="3840" width="9.140625" style="860"/>
    <col min="3841" max="3841" width="5" style="860" customWidth="1"/>
    <col min="3842" max="3842" width="4.7109375" style="860" customWidth="1"/>
    <col min="3843" max="3843" width="4.42578125" style="860" customWidth="1"/>
    <col min="3844" max="3844" width="30" style="860" customWidth="1"/>
    <col min="3845" max="3845" width="8" style="860" customWidth="1"/>
    <col min="3846" max="3846" width="6" style="860" customWidth="1"/>
    <col min="3847" max="3847" width="12.140625" style="860" customWidth="1"/>
    <col min="3848" max="3848" width="14.42578125" style="860" customWidth="1"/>
    <col min="3849" max="3849" width="2.140625" style="860" customWidth="1"/>
    <col min="3850" max="3850" width="15.5703125" style="860" customWidth="1"/>
    <col min="3851" max="4096" width="9.140625" style="860"/>
    <col min="4097" max="4097" width="5" style="860" customWidth="1"/>
    <col min="4098" max="4098" width="4.7109375" style="860" customWidth="1"/>
    <col min="4099" max="4099" width="4.42578125" style="860" customWidth="1"/>
    <col min="4100" max="4100" width="30" style="860" customWidth="1"/>
    <col min="4101" max="4101" width="8" style="860" customWidth="1"/>
    <col min="4102" max="4102" width="6" style="860" customWidth="1"/>
    <col min="4103" max="4103" width="12.140625" style="860" customWidth="1"/>
    <col min="4104" max="4104" width="14.42578125" style="860" customWidth="1"/>
    <col min="4105" max="4105" width="2.140625" style="860" customWidth="1"/>
    <col min="4106" max="4106" width="15.5703125" style="860" customWidth="1"/>
    <col min="4107" max="4352" width="9.140625" style="860"/>
    <col min="4353" max="4353" width="5" style="860" customWidth="1"/>
    <col min="4354" max="4354" width="4.7109375" style="860" customWidth="1"/>
    <col min="4355" max="4355" width="4.42578125" style="860" customWidth="1"/>
    <col min="4356" max="4356" width="30" style="860" customWidth="1"/>
    <col min="4357" max="4357" width="8" style="860" customWidth="1"/>
    <col min="4358" max="4358" width="6" style="860" customWidth="1"/>
    <col min="4359" max="4359" width="12.140625" style="860" customWidth="1"/>
    <col min="4360" max="4360" width="14.42578125" style="860" customWidth="1"/>
    <col min="4361" max="4361" width="2.140625" style="860" customWidth="1"/>
    <col min="4362" max="4362" width="15.5703125" style="860" customWidth="1"/>
    <col min="4363" max="4608" width="9.140625" style="860"/>
    <col min="4609" max="4609" width="5" style="860" customWidth="1"/>
    <col min="4610" max="4610" width="4.7109375" style="860" customWidth="1"/>
    <col min="4611" max="4611" width="4.42578125" style="860" customWidth="1"/>
    <col min="4612" max="4612" width="30" style="860" customWidth="1"/>
    <col min="4613" max="4613" width="8" style="860" customWidth="1"/>
    <col min="4614" max="4614" width="6" style="860" customWidth="1"/>
    <col min="4615" max="4615" width="12.140625" style="860" customWidth="1"/>
    <col min="4616" max="4616" width="14.42578125" style="860" customWidth="1"/>
    <col min="4617" max="4617" width="2.140625" style="860" customWidth="1"/>
    <col min="4618" max="4618" width="15.5703125" style="860" customWidth="1"/>
    <col min="4619" max="4864" width="9.140625" style="860"/>
    <col min="4865" max="4865" width="5" style="860" customWidth="1"/>
    <col min="4866" max="4866" width="4.7109375" style="860" customWidth="1"/>
    <col min="4867" max="4867" width="4.42578125" style="860" customWidth="1"/>
    <col min="4868" max="4868" width="30" style="860" customWidth="1"/>
    <col min="4869" max="4869" width="8" style="860" customWidth="1"/>
    <col min="4870" max="4870" width="6" style="860" customWidth="1"/>
    <col min="4871" max="4871" width="12.140625" style="860" customWidth="1"/>
    <col min="4872" max="4872" width="14.42578125" style="860" customWidth="1"/>
    <col min="4873" max="4873" width="2.140625" style="860" customWidth="1"/>
    <col min="4874" max="4874" width="15.5703125" style="860" customWidth="1"/>
    <col min="4875" max="5120" width="9.140625" style="860"/>
    <col min="5121" max="5121" width="5" style="860" customWidth="1"/>
    <col min="5122" max="5122" width="4.7109375" style="860" customWidth="1"/>
    <col min="5123" max="5123" width="4.42578125" style="860" customWidth="1"/>
    <col min="5124" max="5124" width="30" style="860" customWidth="1"/>
    <col min="5125" max="5125" width="8" style="860" customWidth="1"/>
    <col min="5126" max="5126" width="6" style="860" customWidth="1"/>
    <col min="5127" max="5127" width="12.140625" style="860" customWidth="1"/>
    <col min="5128" max="5128" width="14.42578125" style="860" customWidth="1"/>
    <col min="5129" max="5129" width="2.140625" style="860" customWidth="1"/>
    <col min="5130" max="5130" width="15.5703125" style="860" customWidth="1"/>
    <col min="5131" max="5376" width="9.140625" style="860"/>
    <col min="5377" max="5377" width="5" style="860" customWidth="1"/>
    <col min="5378" max="5378" width="4.7109375" style="860" customWidth="1"/>
    <col min="5379" max="5379" width="4.42578125" style="860" customWidth="1"/>
    <col min="5380" max="5380" width="30" style="860" customWidth="1"/>
    <col min="5381" max="5381" width="8" style="860" customWidth="1"/>
    <col min="5382" max="5382" width="6" style="860" customWidth="1"/>
    <col min="5383" max="5383" width="12.140625" style="860" customWidth="1"/>
    <col min="5384" max="5384" width="14.42578125" style="860" customWidth="1"/>
    <col min="5385" max="5385" width="2.140625" style="860" customWidth="1"/>
    <col min="5386" max="5386" width="15.5703125" style="860" customWidth="1"/>
    <col min="5387" max="5632" width="9.140625" style="860"/>
    <col min="5633" max="5633" width="5" style="860" customWidth="1"/>
    <col min="5634" max="5634" width="4.7109375" style="860" customWidth="1"/>
    <col min="5635" max="5635" width="4.42578125" style="860" customWidth="1"/>
    <col min="5636" max="5636" width="30" style="860" customWidth="1"/>
    <col min="5637" max="5637" width="8" style="860" customWidth="1"/>
    <col min="5638" max="5638" width="6" style="860" customWidth="1"/>
    <col min="5639" max="5639" width="12.140625" style="860" customWidth="1"/>
    <col min="5640" max="5640" width="14.42578125" style="860" customWidth="1"/>
    <col min="5641" max="5641" width="2.140625" style="860" customWidth="1"/>
    <col min="5642" max="5642" width="15.5703125" style="860" customWidth="1"/>
    <col min="5643" max="5888" width="9.140625" style="860"/>
    <col min="5889" max="5889" width="5" style="860" customWidth="1"/>
    <col min="5890" max="5890" width="4.7109375" style="860" customWidth="1"/>
    <col min="5891" max="5891" width="4.42578125" style="860" customWidth="1"/>
    <col min="5892" max="5892" width="30" style="860" customWidth="1"/>
    <col min="5893" max="5893" width="8" style="860" customWidth="1"/>
    <col min="5894" max="5894" width="6" style="860" customWidth="1"/>
    <col min="5895" max="5895" width="12.140625" style="860" customWidth="1"/>
    <col min="5896" max="5896" width="14.42578125" style="860" customWidth="1"/>
    <col min="5897" max="5897" width="2.140625" style="860" customWidth="1"/>
    <col min="5898" max="5898" width="15.5703125" style="860" customWidth="1"/>
    <col min="5899" max="6144" width="9.140625" style="860"/>
    <col min="6145" max="6145" width="5" style="860" customWidth="1"/>
    <col min="6146" max="6146" width="4.7109375" style="860" customWidth="1"/>
    <col min="6147" max="6147" width="4.42578125" style="860" customWidth="1"/>
    <col min="6148" max="6148" width="30" style="860" customWidth="1"/>
    <col min="6149" max="6149" width="8" style="860" customWidth="1"/>
    <col min="6150" max="6150" width="6" style="860" customWidth="1"/>
    <col min="6151" max="6151" width="12.140625" style="860" customWidth="1"/>
    <col min="6152" max="6152" width="14.42578125" style="860" customWidth="1"/>
    <col min="6153" max="6153" width="2.140625" style="860" customWidth="1"/>
    <col min="6154" max="6154" width="15.5703125" style="860" customWidth="1"/>
    <col min="6155" max="6400" width="9.140625" style="860"/>
    <col min="6401" max="6401" width="5" style="860" customWidth="1"/>
    <col min="6402" max="6402" width="4.7109375" style="860" customWidth="1"/>
    <col min="6403" max="6403" width="4.42578125" style="860" customWidth="1"/>
    <col min="6404" max="6404" width="30" style="860" customWidth="1"/>
    <col min="6405" max="6405" width="8" style="860" customWidth="1"/>
    <col min="6406" max="6406" width="6" style="860" customWidth="1"/>
    <col min="6407" max="6407" width="12.140625" style="860" customWidth="1"/>
    <col min="6408" max="6408" width="14.42578125" style="860" customWidth="1"/>
    <col min="6409" max="6409" width="2.140625" style="860" customWidth="1"/>
    <col min="6410" max="6410" width="15.5703125" style="860" customWidth="1"/>
    <col min="6411" max="6656" width="9.140625" style="860"/>
    <col min="6657" max="6657" width="5" style="860" customWidth="1"/>
    <col min="6658" max="6658" width="4.7109375" style="860" customWidth="1"/>
    <col min="6659" max="6659" width="4.42578125" style="860" customWidth="1"/>
    <col min="6660" max="6660" width="30" style="860" customWidth="1"/>
    <col min="6661" max="6661" width="8" style="860" customWidth="1"/>
    <col min="6662" max="6662" width="6" style="860" customWidth="1"/>
    <col min="6663" max="6663" width="12.140625" style="860" customWidth="1"/>
    <col min="6664" max="6664" width="14.42578125" style="860" customWidth="1"/>
    <col min="6665" max="6665" width="2.140625" style="860" customWidth="1"/>
    <col min="6666" max="6666" width="15.5703125" style="860" customWidth="1"/>
    <col min="6667" max="6912" width="9.140625" style="860"/>
    <col min="6913" max="6913" width="5" style="860" customWidth="1"/>
    <col min="6914" max="6914" width="4.7109375" style="860" customWidth="1"/>
    <col min="6915" max="6915" width="4.42578125" style="860" customWidth="1"/>
    <col min="6916" max="6916" width="30" style="860" customWidth="1"/>
    <col min="6917" max="6917" width="8" style="860" customWidth="1"/>
    <col min="6918" max="6918" width="6" style="860" customWidth="1"/>
    <col min="6919" max="6919" width="12.140625" style="860" customWidth="1"/>
    <col min="6920" max="6920" width="14.42578125" style="860" customWidth="1"/>
    <col min="6921" max="6921" width="2.140625" style="860" customWidth="1"/>
    <col min="6922" max="6922" width="15.5703125" style="860" customWidth="1"/>
    <col min="6923" max="7168" width="9.140625" style="860"/>
    <col min="7169" max="7169" width="5" style="860" customWidth="1"/>
    <col min="7170" max="7170" width="4.7109375" style="860" customWidth="1"/>
    <col min="7171" max="7171" width="4.42578125" style="860" customWidth="1"/>
    <col min="7172" max="7172" width="30" style="860" customWidth="1"/>
    <col min="7173" max="7173" width="8" style="860" customWidth="1"/>
    <col min="7174" max="7174" width="6" style="860" customWidth="1"/>
    <col min="7175" max="7175" width="12.140625" style="860" customWidth="1"/>
    <col min="7176" max="7176" width="14.42578125" style="860" customWidth="1"/>
    <col min="7177" max="7177" width="2.140625" style="860" customWidth="1"/>
    <col min="7178" max="7178" width="15.5703125" style="860" customWidth="1"/>
    <col min="7179" max="7424" width="9.140625" style="860"/>
    <col min="7425" max="7425" width="5" style="860" customWidth="1"/>
    <col min="7426" max="7426" width="4.7109375" style="860" customWidth="1"/>
    <col min="7427" max="7427" width="4.42578125" style="860" customWidth="1"/>
    <col min="7428" max="7428" width="30" style="860" customWidth="1"/>
    <col min="7429" max="7429" width="8" style="860" customWidth="1"/>
    <col min="7430" max="7430" width="6" style="860" customWidth="1"/>
    <col min="7431" max="7431" width="12.140625" style="860" customWidth="1"/>
    <col min="7432" max="7432" width="14.42578125" style="860" customWidth="1"/>
    <col min="7433" max="7433" width="2.140625" style="860" customWidth="1"/>
    <col min="7434" max="7434" width="15.5703125" style="860" customWidth="1"/>
    <col min="7435" max="7680" width="9.140625" style="860"/>
    <col min="7681" max="7681" width="5" style="860" customWidth="1"/>
    <col min="7682" max="7682" width="4.7109375" style="860" customWidth="1"/>
    <col min="7683" max="7683" width="4.42578125" style="860" customWidth="1"/>
    <col min="7684" max="7684" width="30" style="860" customWidth="1"/>
    <col min="7685" max="7685" width="8" style="860" customWidth="1"/>
    <col min="7686" max="7686" width="6" style="860" customWidth="1"/>
    <col min="7687" max="7687" width="12.140625" style="860" customWidth="1"/>
    <col min="7688" max="7688" width="14.42578125" style="860" customWidth="1"/>
    <col min="7689" max="7689" width="2.140625" style="860" customWidth="1"/>
    <col min="7690" max="7690" width="15.5703125" style="860" customWidth="1"/>
    <col min="7691" max="7936" width="9.140625" style="860"/>
    <col min="7937" max="7937" width="5" style="860" customWidth="1"/>
    <col min="7938" max="7938" width="4.7109375" style="860" customWidth="1"/>
    <col min="7939" max="7939" width="4.42578125" style="860" customWidth="1"/>
    <col min="7940" max="7940" width="30" style="860" customWidth="1"/>
    <col min="7941" max="7941" width="8" style="860" customWidth="1"/>
    <col min="7942" max="7942" width="6" style="860" customWidth="1"/>
    <col min="7943" max="7943" width="12.140625" style="860" customWidth="1"/>
    <col min="7944" max="7944" width="14.42578125" style="860" customWidth="1"/>
    <col min="7945" max="7945" width="2.140625" style="860" customWidth="1"/>
    <col min="7946" max="7946" width="15.5703125" style="860" customWidth="1"/>
    <col min="7947" max="8192" width="9.140625" style="860"/>
    <col min="8193" max="8193" width="5" style="860" customWidth="1"/>
    <col min="8194" max="8194" width="4.7109375" style="860" customWidth="1"/>
    <col min="8195" max="8195" width="4.42578125" style="860" customWidth="1"/>
    <col min="8196" max="8196" width="30" style="860" customWidth="1"/>
    <col min="8197" max="8197" width="8" style="860" customWidth="1"/>
    <col min="8198" max="8198" width="6" style="860" customWidth="1"/>
    <col min="8199" max="8199" width="12.140625" style="860" customWidth="1"/>
    <col min="8200" max="8200" width="14.42578125" style="860" customWidth="1"/>
    <col min="8201" max="8201" width="2.140625" style="860" customWidth="1"/>
    <col min="8202" max="8202" width="15.5703125" style="860" customWidth="1"/>
    <col min="8203" max="8448" width="9.140625" style="860"/>
    <col min="8449" max="8449" width="5" style="860" customWidth="1"/>
    <col min="8450" max="8450" width="4.7109375" style="860" customWidth="1"/>
    <col min="8451" max="8451" width="4.42578125" style="860" customWidth="1"/>
    <col min="8452" max="8452" width="30" style="860" customWidth="1"/>
    <col min="8453" max="8453" width="8" style="860" customWidth="1"/>
    <col min="8454" max="8454" width="6" style="860" customWidth="1"/>
    <col min="8455" max="8455" width="12.140625" style="860" customWidth="1"/>
    <col min="8456" max="8456" width="14.42578125" style="860" customWidth="1"/>
    <col min="8457" max="8457" width="2.140625" style="860" customWidth="1"/>
    <col min="8458" max="8458" width="15.5703125" style="860" customWidth="1"/>
    <col min="8459" max="8704" width="9.140625" style="860"/>
    <col min="8705" max="8705" width="5" style="860" customWidth="1"/>
    <col min="8706" max="8706" width="4.7109375" style="860" customWidth="1"/>
    <col min="8707" max="8707" width="4.42578125" style="860" customWidth="1"/>
    <col min="8708" max="8708" width="30" style="860" customWidth="1"/>
    <col min="8709" max="8709" width="8" style="860" customWidth="1"/>
    <col min="8710" max="8710" width="6" style="860" customWidth="1"/>
    <col min="8711" max="8711" width="12.140625" style="860" customWidth="1"/>
    <col min="8712" max="8712" width="14.42578125" style="860" customWidth="1"/>
    <col min="8713" max="8713" width="2.140625" style="860" customWidth="1"/>
    <col min="8714" max="8714" width="15.5703125" style="860" customWidth="1"/>
    <col min="8715" max="8960" width="9.140625" style="860"/>
    <col min="8961" max="8961" width="5" style="860" customWidth="1"/>
    <col min="8962" max="8962" width="4.7109375" style="860" customWidth="1"/>
    <col min="8963" max="8963" width="4.42578125" style="860" customWidth="1"/>
    <col min="8964" max="8964" width="30" style="860" customWidth="1"/>
    <col min="8965" max="8965" width="8" style="860" customWidth="1"/>
    <col min="8966" max="8966" width="6" style="860" customWidth="1"/>
    <col min="8967" max="8967" width="12.140625" style="860" customWidth="1"/>
    <col min="8968" max="8968" width="14.42578125" style="860" customWidth="1"/>
    <col min="8969" max="8969" width="2.140625" style="860" customWidth="1"/>
    <col min="8970" max="8970" width="15.5703125" style="860" customWidth="1"/>
    <col min="8971" max="9216" width="9.140625" style="860"/>
    <col min="9217" max="9217" width="5" style="860" customWidth="1"/>
    <col min="9218" max="9218" width="4.7109375" style="860" customWidth="1"/>
    <col min="9219" max="9219" width="4.42578125" style="860" customWidth="1"/>
    <col min="9220" max="9220" width="30" style="860" customWidth="1"/>
    <col min="9221" max="9221" width="8" style="860" customWidth="1"/>
    <col min="9222" max="9222" width="6" style="860" customWidth="1"/>
    <col min="9223" max="9223" width="12.140625" style="860" customWidth="1"/>
    <col min="9224" max="9224" width="14.42578125" style="860" customWidth="1"/>
    <col min="9225" max="9225" width="2.140625" style="860" customWidth="1"/>
    <col min="9226" max="9226" width="15.5703125" style="860" customWidth="1"/>
    <col min="9227" max="9472" width="9.140625" style="860"/>
    <col min="9473" max="9473" width="5" style="860" customWidth="1"/>
    <col min="9474" max="9474" width="4.7109375" style="860" customWidth="1"/>
    <col min="9475" max="9475" width="4.42578125" style="860" customWidth="1"/>
    <col min="9476" max="9476" width="30" style="860" customWidth="1"/>
    <col min="9477" max="9477" width="8" style="860" customWidth="1"/>
    <col min="9478" max="9478" width="6" style="860" customWidth="1"/>
    <col min="9479" max="9479" width="12.140625" style="860" customWidth="1"/>
    <col min="9480" max="9480" width="14.42578125" style="860" customWidth="1"/>
    <col min="9481" max="9481" width="2.140625" style="860" customWidth="1"/>
    <col min="9482" max="9482" width="15.5703125" style="860" customWidth="1"/>
    <col min="9483" max="9728" width="9.140625" style="860"/>
    <col min="9729" max="9729" width="5" style="860" customWidth="1"/>
    <col min="9730" max="9730" width="4.7109375" style="860" customWidth="1"/>
    <col min="9731" max="9731" width="4.42578125" style="860" customWidth="1"/>
    <col min="9732" max="9732" width="30" style="860" customWidth="1"/>
    <col min="9733" max="9733" width="8" style="860" customWidth="1"/>
    <col min="9734" max="9734" width="6" style="860" customWidth="1"/>
    <col min="9735" max="9735" width="12.140625" style="860" customWidth="1"/>
    <col min="9736" max="9736" width="14.42578125" style="860" customWidth="1"/>
    <col min="9737" max="9737" width="2.140625" style="860" customWidth="1"/>
    <col min="9738" max="9738" width="15.5703125" style="860" customWidth="1"/>
    <col min="9739" max="9984" width="9.140625" style="860"/>
    <col min="9985" max="9985" width="5" style="860" customWidth="1"/>
    <col min="9986" max="9986" width="4.7109375" style="860" customWidth="1"/>
    <col min="9987" max="9987" width="4.42578125" style="860" customWidth="1"/>
    <col min="9988" max="9988" width="30" style="860" customWidth="1"/>
    <col min="9989" max="9989" width="8" style="860" customWidth="1"/>
    <col min="9990" max="9990" width="6" style="860" customWidth="1"/>
    <col min="9991" max="9991" width="12.140625" style="860" customWidth="1"/>
    <col min="9992" max="9992" width="14.42578125" style="860" customWidth="1"/>
    <col min="9993" max="9993" width="2.140625" style="860" customWidth="1"/>
    <col min="9994" max="9994" width="15.5703125" style="860" customWidth="1"/>
    <col min="9995" max="10240" width="9.140625" style="860"/>
    <col min="10241" max="10241" width="5" style="860" customWidth="1"/>
    <col min="10242" max="10242" width="4.7109375" style="860" customWidth="1"/>
    <col min="10243" max="10243" width="4.42578125" style="860" customWidth="1"/>
    <col min="10244" max="10244" width="30" style="860" customWidth="1"/>
    <col min="10245" max="10245" width="8" style="860" customWidth="1"/>
    <col min="10246" max="10246" width="6" style="860" customWidth="1"/>
    <col min="10247" max="10247" width="12.140625" style="860" customWidth="1"/>
    <col min="10248" max="10248" width="14.42578125" style="860" customWidth="1"/>
    <col min="10249" max="10249" width="2.140625" style="860" customWidth="1"/>
    <col min="10250" max="10250" width="15.5703125" style="860" customWidth="1"/>
    <col min="10251" max="10496" width="9.140625" style="860"/>
    <col min="10497" max="10497" width="5" style="860" customWidth="1"/>
    <col min="10498" max="10498" width="4.7109375" style="860" customWidth="1"/>
    <col min="10499" max="10499" width="4.42578125" style="860" customWidth="1"/>
    <col min="10500" max="10500" width="30" style="860" customWidth="1"/>
    <col min="10501" max="10501" width="8" style="860" customWidth="1"/>
    <col min="10502" max="10502" width="6" style="860" customWidth="1"/>
    <col min="10503" max="10503" width="12.140625" style="860" customWidth="1"/>
    <col min="10504" max="10504" width="14.42578125" style="860" customWidth="1"/>
    <col min="10505" max="10505" width="2.140625" style="860" customWidth="1"/>
    <col min="10506" max="10506" width="15.5703125" style="860" customWidth="1"/>
    <col min="10507" max="10752" width="9.140625" style="860"/>
    <col min="10753" max="10753" width="5" style="860" customWidth="1"/>
    <col min="10754" max="10754" width="4.7109375" style="860" customWidth="1"/>
    <col min="10755" max="10755" width="4.42578125" style="860" customWidth="1"/>
    <col min="10756" max="10756" width="30" style="860" customWidth="1"/>
    <col min="10757" max="10757" width="8" style="860" customWidth="1"/>
    <col min="10758" max="10758" width="6" style="860" customWidth="1"/>
    <col min="10759" max="10759" width="12.140625" style="860" customWidth="1"/>
    <col min="10760" max="10760" width="14.42578125" style="860" customWidth="1"/>
    <col min="10761" max="10761" width="2.140625" style="860" customWidth="1"/>
    <col min="10762" max="10762" width="15.5703125" style="860" customWidth="1"/>
    <col min="10763" max="11008" width="9.140625" style="860"/>
    <col min="11009" max="11009" width="5" style="860" customWidth="1"/>
    <col min="11010" max="11010" width="4.7109375" style="860" customWidth="1"/>
    <col min="11011" max="11011" width="4.42578125" style="860" customWidth="1"/>
    <col min="11012" max="11012" width="30" style="860" customWidth="1"/>
    <col min="11013" max="11013" width="8" style="860" customWidth="1"/>
    <col min="11014" max="11014" width="6" style="860" customWidth="1"/>
    <col min="11015" max="11015" width="12.140625" style="860" customWidth="1"/>
    <col min="11016" max="11016" width="14.42578125" style="860" customWidth="1"/>
    <col min="11017" max="11017" width="2.140625" style="860" customWidth="1"/>
    <col min="11018" max="11018" width="15.5703125" style="860" customWidth="1"/>
    <col min="11019" max="11264" width="9.140625" style="860"/>
    <col min="11265" max="11265" width="5" style="860" customWidth="1"/>
    <col min="11266" max="11266" width="4.7109375" style="860" customWidth="1"/>
    <col min="11267" max="11267" width="4.42578125" style="860" customWidth="1"/>
    <col min="11268" max="11268" width="30" style="860" customWidth="1"/>
    <col min="11269" max="11269" width="8" style="860" customWidth="1"/>
    <col min="11270" max="11270" width="6" style="860" customWidth="1"/>
    <col min="11271" max="11271" width="12.140625" style="860" customWidth="1"/>
    <col min="11272" max="11272" width="14.42578125" style="860" customWidth="1"/>
    <col min="11273" max="11273" width="2.140625" style="860" customWidth="1"/>
    <col min="11274" max="11274" width="15.5703125" style="860" customWidth="1"/>
    <col min="11275" max="11520" width="9.140625" style="860"/>
    <col min="11521" max="11521" width="5" style="860" customWidth="1"/>
    <col min="11522" max="11522" width="4.7109375" style="860" customWidth="1"/>
    <col min="11523" max="11523" width="4.42578125" style="860" customWidth="1"/>
    <col min="11524" max="11524" width="30" style="860" customWidth="1"/>
    <col min="11525" max="11525" width="8" style="860" customWidth="1"/>
    <col min="11526" max="11526" width="6" style="860" customWidth="1"/>
    <col min="11527" max="11527" width="12.140625" style="860" customWidth="1"/>
    <col min="11528" max="11528" width="14.42578125" style="860" customWidth="1"/>
    <col min="11529" max="11529" width="2.140625" style="860" customWidth="1"/>
    <col min="11530" max="11530" width="15.5703125" style="860" customWidth="1"/>
    <col min="11531" max="11776" width="9.140625" style="860"/>
    <col min="11777" max="11777" width="5" style="860" customWidth="1"/>
    <col min="11778" max="11778" width="4.7109375" style="860" customWidth="1"/>
    <col min="11779" max="11779" width="4.42578125" style="860" customWidth="1"/>
    <col min="11780" max="11780" width="30" style="860" customWidth="1"/>
    <col min="11781" max="11781" width="8" style="860" customWidth="1"/>
    <col min="11782" max="11782" width="6" style="860" customWidth="1"/>
    <col min="11783" max="11783" width="12.140625" style="860" customWidth="1"/>
    <col min="11784" max="11784" width="14.42578125" style="860" customWidth="1"/>
    <col min="11785" max="11785" width="2.140625" style="860" customWidth="1"/>
    <col min="11786" max="11786" width="15.5703125" style="860" customWidth="1"/>
    <col min="11787" max="12032" width="9.140625" style="860"/>
    <col min="12033" max="12033" width="5" style="860" customWidth="1"/>
    <col min="12034" max="12034" width="4.7109375" style="860" customWidth="1"/>
    <col min="12035" max="12035" width="4.42578125" style="860" customWidth="1"/>
    <col min="12036" max="12036" width="30" style="860" customWidth="1"/>
    <col min="12037" max="12037" width="8" style="860" customWidth="1"/>
    <col min="12038" max="12038" width="6" style="860" customWidth="1"/>
    <col min="12039" max="12039" width="12.140625" style="860" customWidth="1"/>
    <col min="12040" max="12040" width="14.42578125" style="860" customWidth="1"/>
    <col min="12041" max="12041" width="2.140625" style="860" customWidth="1"/>
    <col min="12042" max="12042" width="15.5703125" style="860" customWidth="1"/>
    <col min="12043" max="12288" width="9.140625" style="860"/>
    <col min="12289" max="12289" width="5" style="860" customWidth="1"/>
    <col min="12290" max="12290" width="4.7109375" style="860" customWidth="1"/>
    <col min="12291" max="12291" width="4.42578125" style="860" customWidth="1"/>
    <col min="12292" max="12292" width="30" style="860" customWidth="1"/>
    <col min="12293" max="12293" width="8" style="860" customWidth="1"/>
    <col min="12294" max="12294" width="6" style="860" customWidth="1"/>
    <col min="12295" max="12295" width="12.140625" style="860" customWidth="1"/>
    <col min="12296" max="12296" width="14.42578125" style="860" customWidth="1"/>
    <col min="12297" max="12297" width="2.140625" style="860" customWidth="1"/>
    <col min="12298" max="12298" width="15.5703125" style="860" customWidth="1"/>
    <col min="12299" max="12544" width="9.140625" style="860"/>
    <col min="12545" max="12545" width="5" style="860" customWidth="1"/>
    <col min="12546" max="12546" width="4.7109375" style="860" customWidth="1"/>
    <col min="12547" max="12547" width="4.42578125" style="860" customWidth="1"/>
    <col min="12548" max="12548" width="30" style="860" customWidth="1"/>
    <col min="12549" max="12549" width="8" style="860" customWidth="1"/>
    <col min="12550" max="12550" width="6" style="860" customWidth="1"/>
    <col min="12551" max="12551" width="12.140625" style="860" customWidth="1"/>
    <col min="12552" max="12552" width="14.42578125" style="860" customWidth="1"/>
    <col min="12553" max="12553" width="2.140625" style="860" customWidth="1"/>
    <col min="12554" max="12554" width="15.5703125" style="860" customWidth="1"/>
    <col min="12555" max="12800" width="9.140625" style="860"/>
    <col min="12801" max="12801" width="5" style="860" customWidth="1"/>
    <col min="12802" max="12802" width="4.7109375" style="860" customWidth="1"/>
    <col min="12803" max="12803" width="4.42578125" style="860" customWidth="1"/>
    <col min="12804" max="12804" width="30" style="860" customWidth="1"/>
    <col min="12805" max="12805" width="8" style="860" customWidth="1"/>
    <col min="12806" max="12806" width="6" style="860" customWidth="1"/>
    <col min="12807" max="12807" width="12.140625" style="860" customWidth="1"/>
    <col min="12808" max="12808" width="14.42578125" style="860" customWidth="1"/>
    <col min="12809" max="12809" width="2.140625" style="860" customWidth="1"/>
    <col min="12810" max="12810" width="15.5703125" style="860" customWidth="1"/>
    <col min="12811" max="13056" width="9.140625" style="860"/>
    <col min="13057" max="13057" width="5" style="860" customWidth="1"/>
    <col min="13058" max="13058" width="4.7109375" style="860" customWidth="1"/>
    <col min="13059" max="13059" width="4.42578125" style="860" customWidth="1"/>
    <col min="13060" max="13060" width="30" style="860" customWidth="1"/>
    <col min="13061" max="13061" width="8" style="860" customWidth="1"/>
    <col min="13062" max="13062" width="6" style="860" customWidth="1"/>
    <col min="13063" max="13063" width="12.140625" style="860" customWidth="1"/>
    <col min="13064" max="13064" width="14.42578125" style="860" customWidth="1"/>
    <col min="13065" max="13065" width="2.140625" style="860" customWidth="1"/>
    <col min="13066" max="13066" width="15.5703125" style="860" customWidth="1"/>
    <col min="13067" max="13312" width="9.140625" style="860"/>
    <col min="13313" max="13313" width="5" style="860" customWidth="1"/>
    <col min="13314" max="13314" width="4.7109375" style="860" customWidth="1"/>
    <col min="13315" max="13315" width="4.42578125" style="860" customWidth="1"/>
    <col min="13316" max="13316" width="30" style="860" customWidth="1"/>
    <col min="13317" max="13317" width="8" style="860" customWidth="1"/>
    <col min="13318" max="13318" width="6" style="860" customWidth="1"/>
    <col min="13319" max="13319" width="12.140625" style="860" customWidth="1"/>
    <col min="13320" max="13320" width="14.42578125" style="860" customWidth="1"/>
    <col min="13321" max="13321" width="2.140625" style="860" customWidth="1"/>
    <col min="13322" max="13322" width="15.5703125" style="860" customWidth="1"/>
    <col min="13323" max="13568" width="9.140625" style="860"/>
    <col min="13569" max="13569" width="5" style="860" customWidth="1"/>
    <col min="13570" max="13570" width="4.7109375" style="860" customWidth="1"/>
    <col min="13571" max="13571" width="4.42578125" style="860" customWidth="1"/>
    <col min="13572" max="13572" width="30" style="860" customWidth="1"/>
    <col min="13573" max="13573" width="8" style="860" customWidth="1"/>
    <col min="13574" max="13574" width="6" style="860" customWidth="1"/>
    <col min="13575" max="13575" width="12.140625" style="860" customWidth="1"/>
    <col min="13576" max="13576" width="14.42578125" style="860" customWidth="1"/>
    <col min="13577" max="13577" width="2.140625" style="860" customWidth="1"/>
    <col min="13578" max="13578" width="15.5703125" style="860" customWidth="1"/>
    <col min="13579" max="13824" width="9.140625" style="860"/>
    <col min="13825" max="13825" width="5" style="860" customWidth="1"/>
    <col min="13826" max="13826" width="4.7109375" style="860" customWidth="1"/>
    <col min="13827" max="13827" width="4.42578125" style="860" customWidth="1"/>
    <col min="13828" max="13828" width="30" style="860" customWidth="1"/>
    <col min="13829" max="13829" width="8" style="860" customWidth="1"/>
    <col min="13830" max="13830" width="6" style="860" customWidth="1"/>
    <col min="13831" max="13831" width="12.140625" style="860" customWidth="1"/>
    <col min="13832" max="13832" width="14.42578125" style="860" customWidth="1"/>
    <col min="13833" max="13833" width="2.140625" style="860" customWidth="1"/>
    <col min="13834" max="13834" width="15.5703125" style="860" customWidth="1"/>
    <col min="13835" max="14080" width="9.140625" style="860"/>
    <col min="14081" max="14081" width="5" style="860" customWidth="1"/>
    <col min="14082" max="14082" width="4.7109375" style="860" customWidth="1"/>
    <col min="14083" max="14083" width="4.42578125" style="860" customWidth="1"/>
    <col min="14084" max="14084" width="30" style="860" customWidth="1"/>
    <col min="14085" max="14085" width="8" style="860" customWidth="1"/>
    <col min="14086" max="14086" width="6" style="860" customWidth="1"/>
    <col min="14087" max="14087" width="12.140625" style="860" customWidth="1"/>
    <col min="14088" max="14088" width="14.42578125" style="860" customWidth="1"/>
    <col min="14089" max="14089" width="2.140625" style="860" customWidth="1"/>
    <col min="14090" max="14090" width="15.5703125" style="860" customWidth="1"/>
    <col min="14091" max="14336" width="9.140625" style="860"/>
    <col min="14337" max="14337" width="5" style="860" customWidth="1"/>
    <col min="14338" max="14338" width="4.7109375" style="860" customWidth="1"/>
    <col min="14339" max="14339" width="4.42578125" style="860" customWidth="1"/>
    <col min="14340" max="14340" width="30" style="860" customWidth="1"/>
    <col min="14341" max="14341" width="8" style="860" customWidth="1"/>
    <col min="14342" max="14342" width="6" style="860" customWidth="1"/>
    <col min="14343" max="14343" width="12.140625" style="860" customWidth="1"/>
    <col min="14344" max="14344" width="14.42578125" style="860" customWidth="1"/>
    <col min="14345" max="14345" width="2.140625" style="860" customWidth="1"/>
    <col min="14346" max="14346" width="15.5703125" style="860" customWidth="1"/>
    <col min="14347" max="14592" width="9.140625" style="860"/>
    <col min="14593" max="14593" width="5" style="860" customWidth="1"/>
    <col min="14594" max="14594" width="4.7109375" style="860" customWidth="1"/>
    <col min="14595" max="14595" width="4.42578125" style="860" customWidth="1"/>
    <col min="14596" max="14596" width="30" style="860" customWidth="1"/>
    <col min="14597" max="14597" width="8" style="860" customWidth="1"/>
    <col min="14598" max="14598" width="6" style="860" customWidth="1"/>
    <col min="14599" max="14599" width="12.140625" style="860" customWidth="1"/>
    <col min="14600" max="14600" width="14.42578125" style="860" customWidth="1"/>
    <col min="14601" max="14601" width="2.140625" style="860" customWidth="1"/>
    <col min="14602" max="14602" width="15.5703125" style="860" customWidth="1"/>
    <col min="14603" max="14848" width="9.140625" style="860"/>
    <col min="14849" max="14849" width="5" style="860" customWidth="1"/>
    <col min="14850" max="14850" width="4.7109375" style="860" customWidth="1"/>
    <col min="14851" max="14851" width="4.42578125" style="860" customWidth="1"/>
    <col min="14852" max="14852" width="30" style="860" customWidth="1"/>
    <col min="14853" max="14853" width="8" style="860" customWidth="1"/>
    <col min="14854" max="14854" width="6" style="860" customWidth="1"/>
    <col min="14855" max="14855" width="12.140625" style="860" customWidth="1"/>
    <col min="14856" max="14856" width="14.42578125" style="860" customWidth="1"/>
    <col min="14857" max="14857" width="2.140625" style="860" customWidth="1"/>
    <col min="14858" max="14858" width="15.5703125" style="860" customWidth="1"/>
    <col min="14859" max="15104" width="9.140625" style="860"/>
    <col min="15105" max="15105" width="5" style="860" customWidth="1"/>
    <col min="15106" max="15106" width="4.7109375" style="860" customWidth="1"/>
    <col min="15107" max="15107" width="4.42578125" style="860" customWidth="1"/>
    <col min="15108" max="15108" width="30" style="860" customWidth="1"/>
    <col min="15109" max="15109" width="8" style="860" customWidth="1"/>
    <col min="15110" max="15110" width="6" style="860" customWidth="1"/>
    <col min="15111" max="15111" width="12.140625" style="860" customWidth="1"/>
    <col min="15112" max="15112" width="14.42578125" style="860" customWidth="1"/>
    <col min="15113" max="15113" width="2.140625" style="860" customWidth="1"/>
    <col min="15114" max="15114" width="15.5703125" style="860" customWidth="1"/>
    <col min="15115" max="15360" width="9.140625" style="860"/>
    <col min="15361" max="15361" width="5" style="860" customWidth="1"/>
    <col min="15362" max="15362" width="4.7109375" style="860" customWidth="1"/>
    <col min="15363" max="15363" width="4.42578125" style="860" customWidth="1"/>
    <col min="15364" max="15364" width="30" style="860" customWidth="1"/>
    <col min="15365" max="15365" width="8" style="860" customWidth="1"/>
    <col min="15366" max="15366" width="6" style="860" customWidth="1"/>
    <col min="15367" max="15367" width="12.140625" style="860" customWidth="1"/>
    <col min="15368" max="15368" width="14.42578125" style="860" customWidth="1"/>
    <col min="15369" max="15369" width="2.140625" style="860" customWidth="1"/>
    <col min="15370" max="15370" width="15.5703125" style="860" customWidth="1"/>
    <col min="15371" max="15616" width="9.140625" style="860"/>
    <col min="15617" max="15617" width="5" style="860" customWidth="1"/>
    <col min="15618" max="15618" width="4.7109375" style="860" customWidth="1"/>
    <col min="15619" max="15619" width="4.42578125" style="860" customWidth="1"/>
    <col min="15620" max="15620" width="30" style="860" customWidth="1"/>
    <col min="15621" max="15621" width="8" style="860" customWidth="1"/>
    <col min="15622" max="15622" width="6" style="860" customWidth="1"/>
    <col min="15623" max="15623" width="12.140625" style="860" customWidth="1"/>
    <col min="15624" max="15624" width="14.42578125" style="860" customWidth="1"/>
    <col min="15625" max="15625" width="2.140625" style="860" customWidth="1"/>
    <col min="15626" max="15626" width="15.5703125" style="860" customWidth="1"/>
    <col min="15627" max="15872" width="9.140625" style="860"/>
    <col min="15873" max="15873" width="5" style="860" customWidth="1"/>
    <col min="15874" max="15874" width="4.7109375" style="860" customWidth="1"/>
    <col min="15875" max="15875" width="4.42578125" style="860" customWidth="1"/>
    <col min="15876" max="15876" width="30" style="860" customWidth="1"/>
    <col min="15877" max="15877" width="8" style="860" customWidth="1"/>
    <col min="15878" max="15878" width="6" style="860" customWidth="1"/>
    <col min="15879" max="15879" width="12.140625" style="860" customWidth="1"/>
    <col min="15880" max="15880" width="14.42578125" style="860" customWidth="1"/>
    <col min="15881" max="15881" width="2.140625" style="860" customWidth="1"/>
    <col min="15882" max="15882" width="15.5703125" style="860" customWidth="1"/>
    <col min="15883" max="16128" width="9.140625" style="860"/>
    <col min="16129" max="16129" width="5" style="860" customWidth="1"/>
    <col min="16130" max="16130" width="4.7109375" style="860" customWidth="1"/>
    <col min="16131" max="16131" width="4.42578125" style="860" customWidth="1"/>
    <col min="16132" max="16132" width="30" style="860" customWidth="1"/>
    <col min="16133" max="16133" width="8" style="860" customWidth="1"/>
    <col min="16134" max="16134" width="6" style="860" customWidth="1"/>
    <col min="16135" max="16135" width="12.140625" style="860" customWidth="1"/>
    <col min="16136" max="16136" width="14.42578125" style="860" customWidth="1"/>
    <col min="16137" max="16137" width="2.140625" style="860" customWidth="1"/>
    <col min="16138" max="16138" width="15.5703125" style="860" customWidth="1"/>
    <col min="16139" max="16384" width="9.140625" style="860"/>
  </cols>
  <sheetData>
    <row r="1" spans="1:8" ht="13.5" thickBot="1" x14ac:dyDescent="0.25">
      <c r="A1" s="860" t="s">
        <v>0</v>
      </c>
      <c r="D1" s="861" t="s">
        <v>459</v>
      </c>
      <c r="E1" s="862" t="s">
        <v>124</v>
      </c>
      <c r="G1" s="864" t="s">
        <v>6</v>
      </c>
      <c r="H1" s="865" t="s">
        <v>460</v>
      </c>
    </row>
    <row r="2" spans="1:8" ht="13.5" thickBot="1" x14ac:dyDescent="0.25">
      <c r="A2" s="860" t="s">
        <v>1</v>
      </c>
      <c r="D2" s="860" t="s">
        <v>461</v>
      </c>
    </row>
    <row r="3" spans="1:8" x14ac:dyDescent="0.2">
      <c r="A3" s="860" t="s">
        <v>2</v>
      </c>
      <c r="D3" s="860" t="s">
        <v>462</v>
      </c>
      <c r="H3" s="868" t="s">
        <v>20</v>
      </c>
    </row>
    <row r="4" spans="1:8" ht="13.5" thickBot="1" x14ac:dyDescent="0.25">
      <c r="A4" s="860" t="s">
        <v>3</v>
      </c>
      <c r="D4" s="860" t="s">
        <v>463</v>
      </c>
      <c r="H4" s="869">
        <f>SUM(H66)</f>
        <v>0</v>
      </c>
    </row>
    <row r="5" spans="1:8" x14ac:dyDescent="0.2">
      <c r="D5" s="860" t="s">
        <v>464</v>
      </c>
    </row>
    <row r="6" spans="1:8" x14ac:dyDescent="0.2">
      <c r="A6" s="860" t="s">
        <v>4</v>
      </c>
      <c r="D6" s="860" t="s">
        <v>489</v>
      </c>
      <c r="E6" s="870" t="s">
        <v>151</v>
      </c>
      <c r="F6" s="1614">
        <v>43468</v>
      </c>
      <c r="G6" s="1615"/>
    </row>
    <row r="7" spans="1:8" x14ac:dyDescent="0.2">
      <c r="A7" s="860" t="s">
        <v>5</v>
      </c>
      <c r="D7" s="860" t="s">
        <v>488</v>
      </c>
      <c r="E7" s="870" t="s">
        <v>151</v>
      </c>
    </row>
    <row r="8" spans="1:8" ht="13.5" thickBot="1" x14ac:dyDescent="0.25"/>
    <row r="9" spans="1:8" s="875" customFormat="1" ht="26.25" thickTop="1" x14ac:dyDescent="0.2">
      <c r="A9" s="871" t="s">
        <v>7</v>
      </c>
      <c r="B9" s="872" t="s">
        <v>8</v>
      </c>
      <c r="C9" s="872" t="s">
        <v>9</v>
      </c>
      <c r="D9" s="872" t="s">
        <v>10</v>
      </c>
      <c r="E9" s="873" t="s">
        <v>11</v>
      </c>
      <c r="F9" s="872" t="s">
        <v>12</v>
      </c>
      <c r="G9" s="872" t="s">
        <v>535</v>
      </c>
      <c r="H9" s="874" t="s">
        <v>14</v>
      </c>
    </row>
    <row r="10" spans="1:8" x14ac:dyDescent="0.2">
      <c r="A10" s="876"/>
      <c r="B10" s="877"/>
      <c r="C10" s="877"/>
      <c r="D10" s="877" t="s">
        <v>19</v>
      </c>
      <c r="E10" s="878"/>
      <c r="F10" s="879"/>
      <c r="G10" s="880"/>
      <c r="H10" s="881"/>
    </row>
    <row r="11" spans="1:8" x14ac:dyDescent="0.2">
      <c r="A11" s="876"/>
      <c r="B11" s="877"/>
      <c r="C11" s="877"/>
      <c r="D11" s="877" t="s">
        <v>28</v>
      </c>
      <c r="E11" s="882">
        <f>'[8]CLEARING AND GRUBBING (8)'!H47</f>
        <v>23</v>
      </c>
      <c r="F11" s="879" t="s">
        <v>33</v>
      </c>
      <c r="G11" s="880"/>
      <c r="H11" s="881">
        <f t="shared" ref="H11:H17" si="0">SUM(E11*G11)</f>
        <v>0</v>
      </c>
    </row>
    <row r="12" spans="1:8" x14ac:dyDescent="0.2">
      <c r="A12" s="876"/>
      <c r="B12" s="877"/>
      <c r="C12" s="877"/>
      <c r="D12" s="877" t="s">
        <v>458</v>
      </c>
      <c r="E12" s="878">
        <f>'[8]SUPPLE. CLEARING AND GRUBBING'!F22</f>
        <v>2</v>
      </c>
      <c r="F12" s="879" t="s">
        <v>33</v>
      </c>
      <c r="G12" s="880"/>
      <c r="H12" s="881">
        <f>SUM(E12*G12)</f>
        <v>0</v>
      </c>
    </row>
    <row r="13" spans="1:8" x14ac:dyDescent="0.2">
      <c r="A13" s="876"/>
      <c r="B13" s="877"/>
      <c r="C13" s="877"/>
      <c r="D13" s="877" t="s">
        <v>29</v>
      </c>
      <c r="E13" s="878"/>
      <c r="F13" s="879" t="s">
        <v>30</v>
      </c>
      <c r="G13" s="880"/>
      <c r="H13" s="881">
        <f t="shared" si="0"/>
        <v>0</v>
      </c>
    </row>
    <row r="14" spans="1:8" x14ac:dyDescent="0.2">
      <c r="A14" s="876"/>
      <c r="B14" s="877"/>
      <c r="C14" s="877"/>
      <c r="D14" s="877" t="s">
        <v>480</v>
      </c>
      <c r="E14" s="878">
        <f>[2]Wake!$L$71</f>
        <v>0</v>
      </c>
      <c r="F14" s="879" t="s">
        <v>30</v>
      </c>
      <c r="G14" s="880"/>
      <c r="H14" s="881">
        <f>SUM(E14*G14)</f>
        <v>0</v>
      </c>
    </row>
    <row r="15" spans="1:8" x14ac:dyDescent="0.2">
      <c r="A15" s="876"/>
      <c r="B15" s="877"/>
      <c r="C15" s="877"/>
      <c r="D15" s="877" t="s">
        <v>481</v>
      </c>
      <c r="E15" s="878">
        <f>[2]Wake!$C$71</f>
        <v>0</v>
      </c>
      <c r="F15" s="879" t="s">
        <v>30</v>
      </c>
      <c r="G15" s="880"/>
      <c r="H15" s="881">
        <f>SUM(E15*G15)</f>
        <v>0</v>
      </c>
    </row>
    <row r="16" spans="1:8" x14ac:dyDescent="0.2">
      <c r="A16" s="876"/>
      <c r="B16" s="877"/>
      <c r="C16" s="877"/>
      <c r="D16" s="877"/>
      <c r="E16" s="878"/>
      <c r="F16" s="879"/>
      <c r="G16" s="880"/>
      <c r="H16" s="881">
        <f t="shared" si="0"/>
        <v>0</v>
      </c>
    </row>
    <row r="17" spans="1:14" x14ac:dyDescent="0.2">
      <c r="A17" s="876"/>
      <c r="B17" s="877"/>
      <c r="C17" s="877"/>
      <c r="D17" s="877" t="s">
        <v>42</v>
      </c>
      <c r="E17" s="878">
        <f>'[8]PAVEMENT REMOVAL'!H47</f>
        <v>10700</v>
      </c>
      <c r="F17" s="879" t="s">
        <v>25</v>
      </c>
      <c r="G17" s="880"/>
      <c r="H17" s="881">
        <f t="shared" si="0"/>
        <v>0</v>
      </c>
    </row>
    <row r="18" spans="1:14" x14ac:dyDescent="0.2">
      <c r="A18" s="876"/>
      <c r="B18" s="877"/>
      <c r="C18" s="877"/>
      <c r="D18" s="877" t="s">
        <v>465</v>
      </c>
      <c r="E18" s="878"/>
      <c r="F18" s="879"/>
      <c r="G18" s="880"/>
      <c r="H18" s="881"/>
    </row>
    <row r="19" spans="1:14" x14ac:dyDescent="0.2">
      <c r="A19" s="876"/>
      <c r="B19" s="877"/>
      <c r="C19" s="877"/>
      <c r="D19" s="883" t="s">
        <v>466</v>
      </c>
      <c r="E19" s="884">
        <v>2.74</v>
      </c>
      <c r="F19" s="879" t="s">
        <v>21</v>
      </c>
      <c r="G19" s="880"/>
      <c r="H19" s="881">
        <f>SUM(E19*G19)</f>
        <v>0</v>
      </c>
    </row>
    <row r="20" spans="1:14" x14ac:dyDescent="0.2">
      <c r="A20" s="876"/>
      <c r="B20" s="877"/>
      <c r="C20" s="877"/>
      <c r="D20" s="883" t="s">
        <v>467</v>
      </c>
      <c r="E20" s="884">
        <v>1.8</v>
      </c>
      <c r="F20" s="879" t="s">
        <v>21</v>
      </c>
      <c r="G20" s="880"/>
      <c r="H20" s="881">
        <f>SUM(E20*G20)</f>
        <v>0</v>
      </c>
    </row>
    <row r="21" spans="1:14" x14ac:dyDescent="0.2">
      <c r="A21" s="876"/>
      <c r="B21" s="877"/>
      <c r="C21" s="877"/>
      <c r="D21" s="883"/>
      <c r="E21" s="878"/>
      <c r="F21" s="879"/>
      <c r="G21" s="880"/>
      <c r="H21" s="881"/>
    </row>
    <row r="22" spans="1:14" x14ac:dyDescent="0.2">
      <c r="A22" s="876"/>
      <c r="B22" s="877"/>
      <c r="C22" s="877"/>
      <c r="D22" s="877" t="s">
        <v>31</v>
      </c>
      <c r="E22" s="878">
        <f>[8]Fine_Grading!H48</f>
        <v>126930</v>
      </c>
      <c r="F22" s="879" t="s">
        <v>25</v>
      </c>
      <c r="G22" s="880"/>
      <c r="H22" s="881">
        <f>E22*G22</f>
        <v>0</v>
      </c>
    </row>
    <row r="23" spans="1:14" x14ac:dyDescent="0.2">
      <c r="A23" s="876"/>
      <c r="B23" s="877"/>
      <c r="C23" s="877"/>
      <c r="D23" s="877" t="s">
        <v>490</v>
      </c>
      <c r="E23" s="878">
        <f>'[8]ABCX (2)'!H48</f>
        <v>38200</v>
      </c>
      <c r="F23" s="879" t="s">
        <v>34</v>
      </c>
      <c r="G23" s="880"/>
      <c r="H23" s="881">
        <f>E23*G23</f>
        <v>0</v>
      </c>
      <c r="J23" s="877"/>
      <c r="K23" s="879" t="s">
        <v>537</v>
      </c>
      <c r="L23" s="879" t="s">
        <v>538</v>
      </c>
    </row>
    <row r="24" spans="1:14" x14ac:dyDescent="0.2">
      <c r="A24" s="876"/>
      <c r="B24" s="877"/>
      <c r="C24" s="877"/>
      <c r="D24" s="877" t="s">
        <v>468</v>
      </c>
      <c r="E24" s="878">
        <f>'[8]B25.0C(5)'!I44</f>
        <v>22330</v>
      </c>
      <c r="F24" s="879" t="s">
        <v>34</v>
      </c>
      <c r="G24" s="899">
        <v>22190</v>
      </c>
      <c r="H24" s="881"/>
      <c r="J24" s="877" t="s">
        <v>468</v>
      </c>
      <c r="K24" s="901">
        <v>22330</v>
      </c>
      <c r="L24" s="901">
        <v>22190</v>
      </c>
      <c r="N24" s="900">
        <v>-140</v>
      </c>
    </row>
    <row r="25" spans="1:14" x14ac:dyDescent="0.2">
      <c r="A25" s="876"/>
      <c r="B25" s="877"/>
      <c r="C25" s="877"/>
      <c r="D25" s="877" t="s">
        <v>469</v>
      </c>
      <c r="E25" s="878">
        <f>'[8]I19.0C (6)'!I44</f>
        <v>43500</v>
      </c>
      <c r="F25" s="879" t="s">
        <v>34</v>
      </c>
      <c r="G25" s="899">
        <v>44330</v>
      </c>
      <c r="H25" s="881"/>
      <c r="J25" s="877" t="s">
        <v>469</v>
      </c>
      <c r="K25" s="901">
        <v>43500</v>
      </c>
      <c r="L25" s="901">
        <v>44440</v>
      </c>
      <c r="N25" s="900">
        <f>L25-K25</f>
        <v>940</v>
      </c>
    </row>
    <row r="26" spans="1:14" x14ac:dyDescent="0.2">
      <c r="A26" s="876"/>
      <c r="B26" s="877"/>
      <c r="C26" s="877"/>
      <c r="D26" s="877" t="s">
        <v>470</v>
      </c>
      <c r="E26" s="878">
        <f>'[8]S9.5B(8)'!I44</f>
        <v>37770</v>
      </c>
      <c r="F26" s="879" t="s">
        <v>34</v>
      </c>
      <c r="G26" s="899">
        <v>34010</v>
      </c>
      <c r="H26" s="881"/>
      <c r="J26" s="877" t="s">
        <v>470</v>
      </c>
      <c r="K26" s="901">
        <v>34010</v>
      </c>
      <c r="L26" s="901">
        <v>37770</v>
      </c>
      <c r="N26" s="900">
        <f>L26-K26</f>
        <v>3760</v>
      </c>
    </row>
    <row r="27" spans="1:14" x14ac:dyDescent="0.2">
      <c r="A27" s="876"/>
      <c r="B27" s="877"/>
      <c r="C27" s="877"/>
      <c r="D27" s="877" t="s">
        <v>502</v>
      </c>
      <c r="E27" s="878">
        <f>'[8]Asphalt Binder for Plant Mix'!I25</f>
        <v>5625</v>
      </c>
      <c r="F27" s="879" t="s">
        <v>34</v>
      </c>
      <c r="G27" s="880"/>
      <c r="H27" s="881">
        <f>SUM(E27*G27)</f>
        <v>0</v>
      </c>
      <c r="J27" s="877"/>
      <c r="K27" s="901"/>
      <c r="L27" s="901"/>
    </row>
    <row r="28" spans="1:14" x14ac:dyDescent="0.2">
      <c r="A28" s="876"/>
      <c r="B28" s="877"/>
      <c r="C28" s="877"/>
      <c r="D28" s="877" t="s">
        <v>32</v>
      </c>
      <c r="E28" s="878">
        <f>'[8]Subgrade Stabilization'!H48</f>
        <v>132210</v>
      </c>
      <c r="F28" s="879" t="s">
        <v>25</v>
      </c>
      <c r="G28" s="880"/>
      <c r="H28" s="881">
        <f t="shared" ref="H28:H50" si="1">SUM(E28*G28)</f>
        <v>0</v>
      </c>
      <c r="J28" s="902" t="s">
        <v>536</v>
      </c>
      <c r="K28" s="901">
        <f>SUM(K24:K27)</f>
        <v>99840</v>
      </c>
      <c r="L28" s="901">
        <f>SUM(L24:L27)</f>
        <v>104400</v>
      </c>
      <c r="N28" s="900">
        <f>SUM(N24:N27)</f>
        <v>4560</v>
      </c>
    </row>
    <row r="29" spans="1:14" x14ac:dyDescent="0.2">
      <c r="A29" s="876"/>
      <c r="B29" s="877"/>
      <c r="C29" s="877"/>
      <c r="D29" s="877"/>
      <c r="E29" s="878"/>
      <c r="F29" s="879"/>
      <c r="G29" s="880"/>
      <c r="H29" s="881"/>
    </row>
    <row r="30" spans="1:14" x14ac:dyDescent="0.2">
      <c r="A30" s="876"/>
      <c r="B30" s="877"/>
      <c r="C30" s="877"/>
      <c r="D30" s="877" t="s">
        <v>471</v>
      </c>
      <c r="E30" s="878">
        <f>'[8]8"X12" CURB'!I48</f>
        <v>210</v>
      </c>
      <c r="F30" s="879" t="s">
        <v>26</v>
      </c>
      <c r="G30" s="880"/>
      <c r="H30" s="881">
        <f t="shared" si="1"/>
        <v>0</v>
      </c>
    </row>
    <row r="31" spans="1:14" x14ac:dyDescent="0.2">
      <c r="A31" s="876"/>
      <c r="B31" s="877"/>
      <c r="C31" s="877"/>
      <c r="D31" s="877" t="s">
        <v>486</v>
      </c>
      <c r="E31" s="878">
        <f>'[8]2''-9" C&amp;G'!I48</f>
        <v>7530</v>
      </c>
      <c r="F31" s="879" t="s">
        <v>26</v>
      </c>
      <c r="G31" s="880"/>
      <c r="H31" s="881">
        <f t="shared" si="1"/>
        <v>0</v>
      </c>
    </row>
    <row r="32" spans="1:14" x14ac:dyDescent="0.2">
      <c r="A32" s="876"/>
      <c r="B32" s="877"/>
      <c r="C32" s="877"/>
      <c r="D32" s="877" t="s">
        <v>43</v>
      </c>
      <c r="E32" s="878">
        <f>'[8]2''-6" C&amp;G'!I48</f>
        <v>22020</v>
      </c>
      <c r="F32" s="879" t="s">
        <v>26</v>
      </c>
      <c r="G32" s="880"/>
      <c r="H32" s="881">
        <f t="shared" si="1"/>
        <v>0</v>
      </c>
    </row>
    <row r="33" spans="1:10" x14ac:dyDescent="0.2">
      <c r="A33" s="876"/>
      <c r="B33" s="877"/>
      <c r="C33" s="877"/>
      <c r="D33" s="877" t="s">
        <v>50</v>
      </c>
      <c r="E33" s="878">
        <f>'[8]Precast Conc. Barrier'!I48</f>
        <v>530</v>
      </c>
      <c r="F33" s="879" t="s">
        <v>26</v>
      </c>
      <c r="G33" s="880"/>
      <c r="H33" s="881">
        <f t="shared" si="1"/>
        <v>0</v>
      </c>
    </row>
    <row r="34" spans="1:10" x14ac:dyDescent="0.2">
      <c r="A34" s="876"/>
      <c r="B34" s="877"/>
      <c r="C34" s="877"/>
      <c r="D34" s="877" t="s">
        <v>472</v>
      </c>
      <c r="E34" s="878">
        <f>'[8]5" MONO. ISLAND (KEYED IN)'!H49</f>
        <v>9000</v>
      </c>
      <c r="F34" s="879" t="s">
        <v>25</v>
      </c>
      <c r="G34" s="880"/>
      <c r="H34" s="881">
        <f t="shared" si="1"/>
        <v>0</v>
      </c>
    </row>
    <row r="35" spans="1:10" x14ac:dyDescent="0.2">
      <c r="A35" s="876"/>
      <c r="B35" s="877"/>
      <c r="C35" s="877"/>
      <c r="D35" s="877" t="s">
        <v>473</v>
      </c>
      <c r="E35" s="878">
        <f>'[8]6" Concrete Driveways'!F50</f>
        <v>260</v>
      </c>
      <c r="F35" s="879" t="s">
        <v>25</v>
      </c>
      <c r="G35" s="880"/>
      <c r="H35" s="881">
        <f t="shared" si="1"/>
        <v>0</v>
      </c>
    </row>
    <row r="36" spans="1:10" x14ac:dyDescent="0.2">
      <c r="A36" s="876"/>
      <c r="B36" s="877"/>
      <c r="C36" s="877"/>
      <c r="D36" s="877" t="s">
        <v>527</v>
      </c>
      <c r="E36" s="878"/>
      <c r="F36" s="879"/>
      <c r="G36" s="880"/>
      <c r="H36" s="881"/>
    </row>
    <row r="37" spans="1:10" x14ac:dyDescent="0.2">
      <c r="A37" s="876"/>
      <c r="B37" s="877"/>
      <c r="C37" s="877"/>
      <c r="D37" s="877" t="s">
        <v>528</v>
      </c>
      <c r="E37" s="878">
        <v>2232</v>
      </c>
      <c r="F37" s="879" t="s">
        <v>26</v>
      </c>
      <c r="G37" s="880"/>
      <c r="H37" s="881">
        <f t="shared" ref="H37:H38" si="2">SUM(E37*G37)</f>
        <v>0</v>
      </c>
    </row>
    <row r="38" spans="1:10" x14ac:dyDescent="0.2">
      <c r="A38" s="876"/>
      <c r="B38" s="877"/>
      <c r="C38" s="877"/>
      <c r="D38" s="877" t="s">
        <v>529</v>
      </c>
      <c r="E38" s="878">
        <f>'[8]Precast Conc. Barrier'!I48</f>
        <v>530</v>
      </c>
      <c r="F38" s="879" t="s">
        <v>26</v>
      </c>
      <c r="G38" s="880"/>
      <c r="H38" s="881">
        <f t="shared" si="2"/>
        <v>0</v>
      </c>
    </row>
    <row r="39" spans="1:10" x14ac:dyDescent="0.2">
      <c r="A39" s="876"/>
      <c r="B39" s="877"/>
      <c r="C39" s="877"/>
      <c r="D39" s="877" t="s">
        <v>61</v>
      </c>
      <c r="E39" s="878">
        <f>[8]GUARDRAIL!F33</f>
        <v>6550</v>
      </c>
      <c r="F39" s="879" t="s">
        <v>26</v>
      </c>
      <c r="G39" s="880"/>
      <c r="H39" s="881">
        <f t="shared" si="1"/>
        <v>0</v>
      </c>
    </row>
    <row r="40" spans="1:10" x14ac:dyDescent="0.2">
      <c r="A40" s="876"/>
      <c r="B40" s="877"/>
      <c r="C40" s="877"/>
      <c r="D40" s="877" t="s">
        <v>474</v>
      </c>
      <c r="E40" s="878">
        <f>[8]GUARDRAIL!H27</f>
        <v>17</v>
      </c>
      <c r="F40" s="879" t="s">
        <v>36</v>
      </c>
      <c r="G40" s="880"/>
      <c r="H40" s="881">
        <f t="shared" si="1"/>
        <v>0</v>
      </c>
    </row>
    <row r="41" spans="1:10" x14ac:dyDescent="0.2">
      <c r="A41" s="876"/>
      <c r="B41" s="877"/>
      <c r="C41" s="877"/>
      <c r="D41" s="877" t="s">
        <v>475</v>
      </c>
      <c r="E41" s="878">
        <f>[8]GUARDRAIL!G27</f>
        <v>17</v>
      </c>
      <c r="F41" s="879" t="s">
        <v>36</v>
      </c>
      <c r="G41" s="880"/>
      <c r="H41" s="881">
        <f t="shared" si="1"/>
        <v>0</v>
      </c>
    </row>
    <row r="42" spans="1:10" x14ac:dyDescent="0.2">
      <c r="A42" s="876"/>
      <c r="B42" s="877"/>
      <c r="C42" s="877"/>
      <c r="D42" s="877"/>
      <c r="E42" s="878"/>
      <c r="F42" s="879"/>
      <c r="G42" s="880"/>
      <c r="H42" s="881"/>
    </row>
    <row r="43" spans="1:10" x14ac:dyDescent="0.2">
      <c r="A43" s="876"/>
      <c r="B43" s="877"/>
      <c r="C43" s="877"/>
      <c r="D43" s="877" t="s">
        <v>139</v>
      </c>
      <c r="E43" s="878">
        <f>'[8]4" CONC. SIDEWALK'!H47</f>
        <v>570</v>
      </c>
      <c r="F43" s="879" t="s">
        <v>25</v>
      </c>
      <c r="G43" s="880"/>
      <c r="H43" s="881">
        <f t="shared" si="1"/>
        <v>0</v>
      </c>
    </row>
    <row r="44" spans="1:10" x14ac:dyDescent="0.2">
      <c r="A44" s="876"/>
      <c r="B44" s="877"/>
      <c r="C44" s="877"/>
      <c r="D44" s="877" t="s">
        <v>22</v>
      </c>
      <c r="E44" s="882">
        <f>'[8]Erosion Control'!H46</f>
        <v>63</v>
      </c>
      <c r="F44" s="879" t="s">
        <v>27</v>
      </c>
      <c r="G44" s="880"/>
      <c r="H44" s="881">
        <f t="shared" si="1"/>
        <v>0</v>
      </c>
    </row>
    <row r="45" spans="1:10" x14ac:dyDescent="0.2">
      <c r="A45" s="876"/>
      <c r="B45" s="877"/>
      <c r="C45" s="877"/>
      <c r="D45" s="877" t="s">
        <v>476</v>
      </c>
      <c r="E45" s="882">
        <v>48000</v>
      </c>
      <c r="F45" s="879" t="s">
        <v>26</v>
      </c>
      <c r="G45" s="880"/>
      <c r="H45" s="881">
        <f t="shared" si="1"/>
        <v>0</v>
      </c>
    </row>
    <row r="46" spans="1:10" x14ac:dyDescent="0.2">
      <c r="A46" s="876"/>
      <c r="B46" s="877"/>
      <c r="C46" s="877"/>
      <c r="D46" s="877"/>
      <c r="E46" s="882"/>
      <c r="F46" s="879"/>
      <c r="G46" s="880"/>
      <c r="H46" s="881"/>
    </row>
    <row r="47" spans="1:10" x14ac:dyDescent="0.2">
      <c r="A47" s="876"/>
      <c r="B47" s="877"/>
      <c r="C47" s="877"/>
      <c r="D47" s="877" t="s">
        <v>23</v>
      </c>
      <c r="E47" s="878">
        <v>1</v>
      </c>
      <c r="F47" s="879" t="s">
        <v>37</v>
      </c>
      <c r="G47" s="880"/>
      <c r="H47" s="881">
        <f t="shared" si="1"/>
        <v>0</v>
      </c>
      <c r="J47" s="885" t="s">
        <v>119</v>
      </c>
    </row>
    <row r="48" spans="1:10" x14ac:dyDescent="0.2">
      <c r="A48" s="876"/>
      <c r="B48" s="877"/>
      <c r="C48" s="877"/>
      <c r="D48" s="886" t="s">
        <v>487</v>
      </c>
      <c r="E48" s="878"/>
      <c r="F48" s="879"/>
      <c r="G48" s="880"/>
      <c r="H48" s="881">
        <f t="shared" si="1"/>
        <v>0</v>
      </c>
      <c r="J48" s="885"/>
    </row>
    <row r="49" spans="1:10" x14ac:dyDescent="0.2">
      <c r="A49" s="876"/>
      <c r="B49" s="877"/>
      <c r="C49" s="877"/>
      <c r="D49" s="877" t="s">
        <v>24</v>
      </c>
      <c r="E49" s="884">
        <v>4.5369999999999999</v>
      </c>
      <c r="F49" s="879" t="s">
        <v>21</v>
      </c>
      <c r="G49" s="880"/>
      <c r="H49" s="881">
        <f t="shared" si="1"/>
        <v>0</v>
      </c>
      <c r="J49" s="887">
        <f>SUM(H10:H49)</f>
        <v>0</v>
      </c>
    </row>
    <row r="50" spans="1:10" x14ac:dyDescent="0.2">
      <c r="A50" s="876"/>
      <c r="B50" s="877"/>
      <c r="C50" s="877"/>
      <c r="D50" s="877" t="s">
        <v>477</v>
      </c>
      <c r="E50" s="884">
        <v>1</v>
      </c>
      <c r="F50" s="879" t="s">
        <v>37</v>
      </c>
      <c r="G50" s="880"/>
      <c r="H50" s="881">
        <f t="shared" si="1"/>
        <v>0</v>
      </c>
    </row>
    <row r="51" spans="1:10" x14ac:dyDescent="0.2">
      <c r="A51" s="876"/>
      <c r="B51" s="877"/>
      <c r="C51" s="877"/>
      <c r="D51" s="877"/>
      <c r="E51" s="884"/>
      <c r="F51" s="879"/>
      <c r="G51" s="880"/>
      <c r="H51" s="881"/>
    </row>
    <row r="52" spans="1:10" x14ac:dyDescent="0.2">
      <c r="A52" s="876"/>
      <c r="B52" s="877"/>
      <c r="C52" s="877"/>
      <c r="D52" s="888" t="s">
        <v>38</v>
      </c>
      <c r="E52" s="878"/>
      <c r="F52" s="879"/>
      <c r="G52" s="880"/>
      <c r="H52" s="881"/>
    </row>
    <row r="53" spans="1:10" x14ac:dyDescent="0.2">
      <c r="A53" s="876"/>
      <c r="B53" s="877"/>
      <c r="C53" s="877"/>
      <c r="D53" s="877" t="s">
        <v>478</v>
      </c>
      <c r="E53" s="878">
        <v>8640</v>
      </c>
      <c r="F53" s="879" t="s">
        <v>40</v>
      </c>
      <c r="G53" s="880"/>
      <c r="H53" s="881">
        <f>SUM(E53*G53)</f>
        <v>0</v>
      </c>
    </row>
    <row r="54" spans="1:10" x14ac:dyDescent="0.2">
      <c r="A54" s="876"/>
      <c r="B54" s="877"/>
      <c r="C54" s="877"/>
      <c r="D54" s="877"/>
      <c r="E54" s="878"/>
      <c r="F54" s="879"/>
      <c r="G54" s="880"/>
      <c r="H54" s="881"/>
    </row>
    <row r="55" spans="1:10" x14ac:dyDescent="0.2">
      <c r="A55" s="876"/>
      <c r="B55" s="877"/>
      <c r="C55" s="877"/>
      <c r="D55" s="888" t="s">
        <v>137</v>
      </c>
      <c r="E55" s="878"/>
      <c r="F55" s="879"/>
      <c r="G55" s="880"/>
      <c r="H55" s="881"/>
    </row>
    <row r="56" spans="1:10" x14ac:dyDescent="0.2">
      <c r="A56" s="876"/>
      <c r="B56" s="877"/>
      <c r="C56" s="877"/>
      <c r="D56" s="877" t="s">
        <v>479</v>
      </c>
      <c r="E56" s="878">
        <v>208</v>
      </c>
      <c r="F56" s="879" t="s">
        <v>26</v>
      </c>
      <c r="G56" s="880"/>
      <c r="H56" s="881">
        <f>SUM(E56*G56)</f>
        <v>0</v>
      </c>
    </row>
    <row r="57" spans="1:10" x14ac:dyDescent="0.2">
      <c r="A57" s="876"/>
      <c r="B57" s="877"/>
      <c r="C57" s="877"/>
      <c r="D57" s="877"/>
      <c r="E57" s="878"/>
      <c r="F57" s="879"/>
      <c r="G57" s="880"/>
      <c r="H57" s="881"/>
    </row>
    <row r="58" spans="1:10" x14ac:dyDescent="0.2">
      <c r="A58" s="876"/>
      <c r="B58" s="877"/>
      <c r="C58" s="877"/>
      <c r="D58" s="888" t="s">
        <v>44</v>
      </c>
      <c r="E58" s="878"/>
      <c r="F58" s="879"/>
      <c r="G58" s="880"/>
      <c r="H58" s="881"/>
    </row>
    <row r="59" spans="1:10" x14ac:dyDescent="0.2">
      <c r="A59" s="876"/>
      <c r="B59" s="877"/>
      <c r="C59" s="877"/>
      <c r="D59" s="877" t="s">
        <v>45</v>
      </c>
      <c r="E59" s="878">
        <v>9500</v>
      </c>
      <c r="F59" s="879" t="s">
        <v>26</v>
      </c>
      <c r="G59" s="880"/>
      <c r="H59" s="881">
        <f>SUM(E59*G59)</f>
        <v>0</v>
      </c>
      <c r="J59" s="885" t="s">
        <v>120</v>
      </c>
    </row>
    <row r="60" spans="1:10" x14ac:dyDescent="0.2">
      <c r="A60" s="876"/>
      <c r="B60" s="877"/>
      <c r="C60" s="877"/>
      <c r="D60" s="877" t="s">
        <v>46</v>
      </c>
      <c r="E60" s="878">
        <v>1950</v>
      </c>
      <c r="F60" s="879" t="s">
        <v>26</v>
      </c>
      <c r="G60" s="880"/>
      <c r="H60" s="881">
        <f>SUM(E60*G60)</f>
        <v>0</v>
      </c>
      <c r="J60" s="887">
        <f>SUM(H53:H60)</f>
        <v>0</v>
      </c>
    </row>
    <row r="61" spans="1:10" x14ac:dyDescent="0.2">
      <c r="A61" s="876"/>
      <c r="B61" s="877"/>
      <c r="C61" s="877"/>
      <c r="D61" s="877"/>
      <c r="E61" s="878"/>
      <c r="F61" s="879"/>
      <c r="G61" s="880"/>
      <c r="H61" s="881"/>
    </row>
    <row r="62" spans="1:10" x14ac:dyDescent="0.2">
      <c r="A62" s="876"/>
      <c r="B62" s="877"/>
      <c r="C62" s="877"/>
      <c r="D62" s="877" t="s">
        <v>130</v>
      </c>
      <c r="E62" s="878"/>
      <c r="F62" s="879"/>
      <c r="G62" s="880"/>
      <c r="H62" s="881"/>
      <c r="J62" s="887">
        <f>J60*0.1</f>
        <v>0</v>
      </c>
    </row>
    <row r="63" spans="1:10" ht="13.5" thickBot="1" x14ac:dyDescent="0.25">
      <c r="A63" s="889"/>
      <c r="B63" s="890"/>
      <c r="C63" s="890"/>
      <c r="D63" s="890" t="s">
        <v>131</v>
      </c>
      <c r="E63" s="891"/>
      <c r="F63" s="892"/>
      <c r="G63" s="890"/>
      <c r="H63" s="893"/>
      <c r="J63" s="887">
        <f>J49*0.35</f>
        <v>0</v>
      </c>
    </row>
    <row r="64" spans="1:10" ht="13.5" thickTop="1" x14ac:dyDescent="0.2">
      <c r="A64" s="894" t="s">
        <v>47</v>
      </c>
      <c r="B64" s="894">
        <v>4.5369999999999999</v>
      </c>
      <c r="C64" s="860" t="s">
        <v>21</v>
      </c>
      <c r="D64" s="895" t="s">
        <v>15</v>
      </c>
      <c r="E64" s="866" t="s">
        <v>18</v>
      </c>
      <c r="F64" s="863" t="s">
        <v>18</v>
      </c>
      <c r="G64" s="860" t="s">
        <v>18</v>
      </c>
      <c r="H64" s="867">
        <f>SUM(H10:H63)</f>
        <v>0</v>
      </c>
    </row>
    <row r="65" spans="4:10" x14ac:dyDescent="0.2">
      <c r="D65" s="896" t="s">
        <v>16</v>
      </c>
      <c r="E65" s="866" t="s">
        <v>18</v>
      </c>
      <c r="F65" s="863" t="s">
        <v>18</v>
      </c>
      <c r="G65" s="860" t="s">
        <v>18</v>
      </c>
      <c r="H65" s="897"/>
      <c r="J65" s="887">
        <f>H64*0.15</f>
        <v>0</v>
      </c>
    </row>
    <row r="66" spans="4:10" x14ac:dyDescent="0.2">
      <c r="D66" s="895" t="s">
        <v>17</v>
      </c>
      <c r="E66" s="866" t="s">
        <v>18</v>
      </c>
      <c r="F66" s="863" t="s">
        <v>18</v>
      </c>
      <c r="G66" s="860" t="s">
        <v>18</v>
      </c>
      <c r="H66" s="898">
        <f>SUM(H64:H65)</f>
        <v>0</v>
      </c>
    </row>
  </sheetData>
  <mergeCells count="1">
    <mergeCell ref="F6:G6"/>
  </mergeCells>
  <printOptions horizontalCentered="1"/>
  <pageMargins left="0.1" right="0.1" top="1" bottom="1" header="0.25" footer="0.5"/>
  <pageSetup scale="77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J56"/>
  <sheetViews>
    <sheetView topLeftCell="A7" workbookViewId="0">
      <selection activeCell="H15" sqref="H15"/>
    </sheetView>
  </sheetViews>
  <sheetFormatPr defaultColWidth="9.140625" defaultRowHeight="12.75" x14ac:dyDescent="0.2"/>
  <cols>
    <col min="1" max="1" width="5" style="1" customWidth="1"/>
    <col min="2" max="2" width="4.7109375" style="1" customWidth="1"/>
    <col min="3" max="3" width="4.42578125" style="1" customWidth="1"/>
    <col min="4" max="4" width="31" style="1" customWidth="1"/>
    <col min="5" max="5" width="8" style="27" customWidth="1"/>
    <col min="6" max="6" width="6" style="16" customWidth="1"/>
    <col min="7" max="7" width="12.140625" style="1" customWidth="1"/>
    <col min="8" max="8" width="14.42578125" style="2" customWidth="1"/>
    <col min="9" max="9" width="2.5703125" style="1" customWidth="1"/>
    <col min="10" max="10" width="14.7109375" style="1" customWidth="1"/>
    <col min="11" max="16384" width="9.140625" style="1"/>
  </cols>
  <sheetData>
    <row r="1" spans="1:8" ht="13.5" thickBot="1" x14ac:dyDescent="0.25">
      <c r="A1" s="1" t="s">
        <v>0</v>
      </c>
      <c r="D1" s="24"/>
      <c r="E1" s="44" t="s">
        <v>125</v>
      </c>
      <c r="G1" s="45" t="s">
        <v>6</v>
      </c>
      <c r="H1" s="22"/>
    </row>
    <row r="2" spans="1:8" ht="13.5" thickBot="1" x14ac:dyDescent="0.25">
      <c r="A2" s="1" t="s">
        <v>1</v>
      </c>
    </row>
    <row r="3" spans="1:8" x14ac:dyDescent="0.2">
      <c r="A3" s="1" t="s">
        <v>2</v>
      </c>
      <c r="H3" s="33" t="s">
        <v>20</v>
      </c>
    </row>
    <row r="4" spans="1:8" ht="13.5" thickBot="1" x14ac:dyDescent="0.25">
      <c r="A4" s="1" t="s">
        <v>3</v>
      </c>
      <c r="H4" s="3">
        <f>SUM(H56)</f>
        <v>0</v>
      </c>
    </row>
    <row r="5" spans="1:8" x14ac:dyDescent="0.2">
      <c r="E5" s="46"/>
    </row>
    <row r="6" spans="1:8" x14ac:dyDescent="0.2">
      <c r="A6" s="1" t="s">
        <v>4</v>
      </c>
      <c r="E6" s="47" t="s">
        <v>151</v>
      </c>
      <c r="F6" s="26"/>
    </row>
    <row r="7" spans="1:8" x14ac:dyDescent="0.2">
      <c r="A7" s="1" t="s">
        <v>5</v>
      </c>
      <c r="E7" s="47" t="s">
        <v>151</v>
      </c>
    </row>
    <row r="8" spans="1:8" ht="13.5" thickBot="1" x14ac:dyDescent="0.25">
      <c r="E8" s="47"/>
    </row>
    <row r="9" spans="1:8" s="7" customFormat="1" ht="26.25" thickTop="1" x14ac:dyDescent="0.2">
      <c r="A9" s="4" t="s">
        <v>7</v>
      </c>
      <c r="B9" s="5" t="s">
        <v>8</v>
      </c>
      <c r="C9" s="5" t="s">
        <v>9</v>
      </c>
      <c r="D9" s="5" t="s">
        <v>10</v>
      </c>
      <c r="E9" s="28" t="s">
        <v>11</v>
      </c>
      <c r="F9" s="5" t="s">
        <v>12</v>
      </c>
      <c r="G9" s="5" t="s">
        <v>13</v>
      </c>
      <c r="H9" s="6" t="s">
        <v>14</v>
      </c>
    </row>
    <row r="10" spans="1:8" x14ac:dyDescent="0.2">
      <c r="A10" s="8"/>
      <c r="B10" s="9"/>
      <c r="C10" s="9"/>
      <c r="D10" s="9" t="s">
        <v>19</v>
      </c>
      <c r="E10" s="14"/>
      <c r="F10" s="17"/>
      <c r="G10" s="15"/>
      <c r="H10" s="10"/>
    </row>
    <row r="11" spans="1:8" x14ac:dyDescent="0.2">
      <c r="A11" s="8"/>
      <c r="B11" s="9"/>
      <c r="C11" s="9"/>
      <c r="D11" s="9" t="s">
        <v>28</v>
      </c>
      <c r="E11" s="30"/>
      <c r="F11" s="17" t="s">
        <v>33</v>
      </c>
      <c r="G11" s="15"/>
      <c r="H11" s="10">
        <f>SUM(E11*G11)</f>
        <v>0</v>
      </c>
    </row>
    <row r="12" spans="1:8" x14ac:dyDescent="0.2">
      <c r="A12" s="8"/>
      <c r="B12" s="9"/>
      <c r="C12" s="9"/>
      <c r="D12" s="9" t="s">
        <v>29</v>
      </c>
      <c r="E12" s="14"/>
      <c r="F12" s="17" t="s">
        <v>30</v>
      </c>
      <c r="G12" s="15"/>
      <c r="H12" s="10">
        <f>SUM(E12*G12)</f>
        <v>0</v>
      </c>
    </row>
    <row r="13" spans="1:8" x14ac:dyDescent="0.2">
      <c r="A13" s="8"/>
      <c r="B13" s="9"/>
      <c r="C13" s="9"/>
      <c r="D13" s="9"/>
      <c r="E13" s="14"/>
      <c r="F13" s="17"/>
      <c r="G13" s="15"/>
      <c r="H13" s="10"/>
    </row>
    <row r="14" spans="1:8" x14ac:dyDescent="0.2">
      <c r="A14" s="8"/>
      <c r="B14" s="9"/>
      <c r="C14" s="9"/>
      <c r="D14" s="9" t="s">
        <v>39</v>
      </c>
      <c r="E14" s="32"/>
      <c r="F14" s="17" t="s">
        <v>21</v>
      </c>
      <c r="G14" s="15"/>
      <c r="H14" s="10">
        <f>SUM(E14*G14)</f>
        <v>0</v>
      </c>
    </row>
    <row r="15" spans="1:8" x14ac:dyDescent="0.2">
      <c r="A15" s="8"/>
      <c r="B15" s="9"/>
      <c r="C15" s="9"/>
      <c r="D15" s="9"/>
      <c r="E15" s="14"/>
      <c r="F15" s="17"/>
      <c r="G15" s="15"/>
      <c r="H15" s="10"/>
    </row>
    <row r="16" spans="1:8" x14ac:dyDescent="0.2">
      <c r="A16" s="8"/>
      <c r="B16" s="9"/>
      <c r="C16" s="9"/>
      <c r="D16" s="9" t="s">
        <v>31</v>
      </c>
      <c r="E16" s="14"/>
      <c r="F16" s="17" t="s">
        <v>25</v>
      </c>
      <c r="G16" s="15"/>
      <c r="H16" s="10">
        <f>E16*G16</f>
        <v>0</v>
      </c>
    </row>
    <row r="17" spans="1:8" x14ac:dyDescent="0.2">
      <c r="A17" s="8"/>
      <c r="B17" s="9"/>
      <c r="C17" s="9"/>
      <c r="D17" s="9" t="s">
        <v>126</v>
      </c>
      <c r="E17" s="14"/>
      <c r="F17" s="17" t="s">
        <v>25</v>
      </c>
      <c r="G17" s="15"/>
      <c r="H17" s="10">
        <f>E17*G17</f>
        <v>0</v>
      </c>
    </row>
    <row r="18" spans="1:8" x14ac:dyDescent="0.2">
      <c r="A18" s="8"/>
      <c r="B18" s="9"/>
      <c r="C18" s="9"/>
      <c r="D18" s="9" t="s">
        <v>127</v>
      </c>
      <c r="E18" s="14"/>
      <c r="F18" s="17" t="s">
        <v>25</v>
      </c>
      <c r="G18" s="15"/>
      <c r="H18" s="10">
        <f>E18*G18</f>
        <v>0</v>
      </c>
    </row>
    <row r="19" spans="1:8" x14ac:dyDescent="0.2">
      <c r="A19" s="8"/>
      <c r="B19" s="9"/>
      <c r="C19" s="9"/>
      <c r="D19" s="9" t="s">
        <v>128</v>
      </c>
      <c r="E19" s="14"/>
      <c r="F19" s="17" t="s">
        <v>25</v>
      </c>
      <c r="G19" s="15"/>
      <c r="H19" s="10">
        <f>SUM(E19*G19)</f>
        <v>0</v>
      </c>
    </row>
    <row r="20" spans="1:8" x14ac:dyDescent="0.2">
      <c r="A20" s="8"/>
      <c r="B20" s="9"/>
      <c r="C20" s="9"/>
      <c r="D20" s="9" t="s">
        <v>129</v>
      </c>
      <c r="E20" s="14"/>
      <c r="F20" s="17" t="s">
        <v>25</v>
      </c>
      <c r="G20" s="15"/>
      <c r="H20" s="10">
        <f>SUM(E20*G20)</f>
        <v>0</v>
      </c>
    </row>
    <row r="21" spans="1:8" x14ac:dyDescent="0.2">
      <c r="A21" s="8"/>
      <c r="B21" s="9"/>
      <c r="C21" s="9"/>
      <c r="D21" s="9" t="s">
        <v>32</v>
      </c>
      <c r="E21" s="14"/>
      <c r="F21" s="17" t="s">
        <v>25</v>
      </c>
      <c r="G21" s="15"/>
      <c r="H21" s="10">
        <f>SUM(E21*G21)</f>
        <v>0</v>
      </c>
    </row>
    <row r="22" spans="1:8" x14ac:dyDescent="0.2">
      <c r="A22" s="8"/>
      <c r="B22" s="9"/>
      <c r="C22" s="9"/>
      <c r="D22" s="9"/>
      <c r="E22" s="14"/>
      <c r="F22" s="17"/>
      <c r="G22" s="15"/>
      <c r="H22" s="10"/>
    </row>
    <row r="23" spans="1:8" x14ac:dyDescent="0.2">
      <c r="A23" s="8"/>
      <c r="B23" s="9"/>
      <c r="C23" s="9"/>
      <c r="D23" s="9" t="s">
        <v>50</v>
      </c>
      <c r="E23" s="14"/>
      <c r="F23" s="17" t="s">
        <v>26</v>
      </c>
      <c r="G23" s="15"/>
      <c r="H23" s="10">
        <f>SUM(E23*G23)</f>
        <v>0</v>
      </c>
    </row>
    <row r="24" spans="1:8" x14ac:dyDescent="0.2">
      <c r="A24" s="8"/>
      <c r="B24" s="9"/>
      <c r="C24" s="9"/>
      <c r="D24" s="9" t="s">
        <v>43</v>
      </c>
      <c r="E24" s="14"/>
      <c r="F24" s="17" t="s">
        <v>26</v>
      </c>
      <c r="G24" s="15"/>
      <c r="H24" s="10">
        <f>SUM(E24*G24)</f>
        <v>0</v>
      </c>
    </row>
    <row r="25" spans="1:8" x14ac:dyDescent="0.2">
      <c r="A25" s="8"/>
      <c r="B25" s="9"/>
      <c r="C25" s="9"/>
      <c r="D25" s="9" t="s">
        <v>139</v>
      </c>
      <c r="E25" s="14"/>
      <c r="F25" s="17" t="s">
        <v>25</v>
      </c>
      <c r="G25" s="15"/>
      <c r="H25" s="10">
        <f>SUM(E25*G25)</f>
        <v>0</v>
      </c>
    </row>
    <row r="26" spans="1:8" x14ac:dyDescent="0.2">
      <c r="A26" s="8"/>
      <c r="B26" s="9"/>
      <c r="C26" s="9"/>
      <c r="D26" s="9" t="s">
        <v>51</v>
      </c>
      <c r="E26" s="14"/>
      <c r="F26" s="17" t="s">
        <v>25</v>
      </c>
      <c r="G26" s="15"/>
      <c r="H26" s="10">
        <f>SUM(E26*G26)</f>
        <v>0</v>
      </c>
    </row>
    <row r="27" spans="1:8" x14ac:dyDescent="0.2">
      <c r="A27" s="8"/>
      <c r="B27" s="9"/>
      <c r="C27" s="9"/>
      <c r="D27" s="31" t="s">
        <v>147</v>
      </c>
      <c r="E27" s="14"/>
      <c r="F27" s="17"/>
      <c r="G27" s="15"/>
      <c r="H27" s="10"/>
    </row>
    <row r="28" spans="1:8" x14ac:dyDescent="0.2">
      <c r="A28" s="8"/>
      <c r="B28" s="9"/>
      <c r="C28" s="9"/>
      <c r="D28" s="9" t="s">
        <v>148</v>
      </c>
      <c r="E28" s="14"/>
      <c r="F28" s="17" t="s">
        <v>26</v>
      </c>
      <c r="G28" s="15"/>
      <c r="H28" s="10">
        <f>SUM(E28*G28)</f>
        <v>0</v>
      </c>
    </row>
    <row r="29" spans="1:8" x14ac:dyDescent="0.2">
      <c r="A29" s="8"/>
      <c r="B29" s="9"/>
      <c r="C29" s="9"/>
      <c r="D29" s="9" t="s">
        <v>149</v>
      </c>
      <c r="E29" s="14"/>
      <c r="F29" s="17" t="s">
        <v>26</v>
      </c>
      <c r="G29" s="15"/>
      <c r="H29" s="10">
        <f>SUM(E29*G29)</f>
        <v>0</v>
      </c>
    </row>
    <row r="30" spans="1:8" x14ac:dyDescent="0.2">
      <c r="A30" s="8"/>
      <c r="B30" s="9"/>
      <c r="C30" s="9"/>
      <c r="D30" s="9" t="s">
        <v>22</v>
      </c>
      <c r="E30" s="30"/>
      <c r="F30" s="17" t="s">
        <v>27</v>
      </c>
      <c r="G30" s="15"/>
      <c r="H30" s="10">
        <f>SUM(E30*G30)</f>
        <v>0</v>
      </c>
    </row>
    <row r="31" spans="1:8" x14ac:dyDescent="0.2">
      <c r="A31" s="8"/>
      <c r="B31" s="9"/>
      <c r="C31" s="9"/>
      <c r="D31" s="31" t="s">
        <v>142</v>
      </c>
      <c r="E31" s="30"/>
      <c r="F31" s="17"/>
      <c r="G31" s="15"/>
      <c r="H31" s="10"/>
    </row>
    <row r="32" spans="1:8" x14ac:dyDescent="0.2">
      <c r="A32" s="8"/>
      <c r="B32" s="9"/>
      <c r="C32" s="9"/>
      <c r="D32" s="9" t="s">
        <v>143</v>
      </c>
      <c r="E32" s="30"/>
      <c r="F32" s="17" t="s">
        <v>36</v>
      </c>
      <c r="G32" s="15"/>
      <c r="H32" s="10">
        <f>SUM(E32*G32)</f>
        <v>0</v>
      </c>
    </row>
    <row r="33" spans="1:10" x14ac:dyDescent="0.2">
      <c r="A33" s="8"/>
      <c r="B33" s="9"/>
      <c r="C33" s="9"/>
      <c r="D33" s="9" t="s">
        <v>144</v>
      </c>
      <c r="E33" s="30"/>
      <c r="F33" s="17" t="s">
        <v>36</v>
      </c>
      <c r="G33" s="15"/>
      <c r="H33" s="10">
        <f>SUM(E33*G33)</f>
        <v>0</v>
      </c>
    </row>
    <row r="34" spans="1:10" x14ac:dyDescent="0.2">
      <c r="A34" s="8"/>
      <c r="B34" s="9"/>
      <c r="C34" s="9"/>
      <c r="D34" s="9" t="s">
        <v>145</v>
      </c>
      <c r="E34" s="30"/>
      <c r="F34" s="17" t="s">
        <v>36</v>
      </c>
      <c r="G34" s="15"/>
      <c r="H34" s="10">
        <f>SUM(E34*G34)</f>
        <v>0</v>
      </c>
    </row>
    <row r="35" spans="1:10" x14ac:dyDescent="0.2">
      <c r="A35" s="8"/>
      <c r="B35" s="9"/>
      <c r="C35" s="9"/>
      <c r="D35" s="9" t="s">
        <v>146</v>
      </c>
      <c r="E35" s="30"/>
      <c r="F35" s="17" t="s">
        <v>36</v>
      </c>
      <c r="G35" s="15"/>
      <c r="H35" s="10">
        <f>SUM(E35*G35)</f>
        <v>0</v>
      </c>
    </row>
    <row r="36" spans="1:10" x14ac:dyDescent="0.2">
      <c r="A36" s="8"/>
      <c r="B36" s="9"/>
      <c r="C36" s="9"/>
      <c r="D36" s="9" t="s">
        <v>150</v>
      </c>
      <c r="E36" s="30"/>
      <c r="F36" s="17" t="s">
        <v>36</v>
      </c>
      <c r="G36" s="15"/>
      <c r="H36" s="10">
        <f>SUM(E36*G36)</f>
        <v>0</v>
      </c>
    </row>
    <row r="37" spans="1:10" x14ac:dyDescent="0.2">
      <c r="A37" s="8"/>
      <c r="B37" s="9"/>
      <c r="C37" s="9"/>
      <c r="D37" s="9"/>
      <c r="E37" s="30"/>
      <c r="F37" s="17"/>
      <c r="G37" s="15"/>
      <c r="H37" s="10"/>
    </row>
    <row r="38" spans="1:10" x14ac:dyDescent="0.2">
      <c r="A38" s="8"/>
      <c r="B38" s="9"/>
      <c r="C38" s="9"/>
      <c r="D38" s="9" t="s">
        <v>48</v>
      </c>
      <c r="E38" s="14"/>
      <c r="F38" s="17" t="s">
        <v>36</v>
      </c>
      <c r="G38" s="15"/>
      <c r="H38" s="10">
        <f t="shared" ref="H38:H43" si="0">SUM(E38*G38)</f>
        <v>0</v>
      </c>
    </row>
    <row r="39" spans="1:10" x14ac:dyDescent="0.2">
      <c r="A39" s="8"/>
      <c r="B39" s="9"/>
      <c r="C39" s="9"/>
      <c r="D39" s="9" t="s">
        <v>52</v>
      </c>
      <c r="E39" s="14"/>
      <c r="F39" s="17" t="s">
        <v>36</v>
      </c>
      <c r="G39" s="15"/>
      <c r="H39" s="10">
        <f t="shared" si="0"/>
        <v>0</v>
      </c>
    </row>
    <row r="40" spans="1:10" x14ac:dyDescent="0.2">
      <c r="A40" s="8"/>
      <c r="B40" s="9"/>
      <c r="C40" s="9"/>
      <c r="D40" s="9" t="s">
        <v>141</v>
      </c>
      <c r="E40" s="14"/>
      <c r="F40" s="17" t="s">
        <v>36</v>
      </c>
      <c r="G40" s="15"/>
      <c r="H40" s="10">
        <f t="shared" si="0"/>
        <v>0</v>
      </c>
    </row>
    <row r="41" spans="1:10" x14ac:dyDescent="0.2">
      <c r="A41" s="8"/>
      <c r="B41" s="9"/>
      <c r="C41" s="9"/>
      <c r="D41" s="9" t="s">
        <v>140</v>
      </c>
      <c r="E41" s="14"/>
      <c r="F41" s="17" t="s">
        <v>36</v>
      </c>
      <c r="G41" s="15"/>
      <c r="H41" s="10">
        <f t="shared" si="0"/>
        <v>0</v>
      </c>
    </row>
    <row r="42" spans="1:10" x14ac:dyDescent="0.2">
      <c r="A42" s="8"/>
      <c r="B42" s="9"/>
      <c r="C42" s="9"/>
      <c r="D42" s="9" t="s">
        <v>23</v>
      </c>
      <c r="E42" s="30"/>
      <c r="F42" s="17" t="s">
        <v>21</v>
      </c>
      <c r="G42" s="15"/>
      <c r="H42" s="10">
        <f t="shared" si="0"/>
        <v>0</v>
      </c>
      <c r="J42" s="43" t="s">
        <v>119</v>
      </c>
    </row>
    <row r="43" spans="1:10" x14ac:dyDescent="0.2">
      <c r="A43" s="8"/>
      <c r="B43" s="9"/>
      <c r="C43" s="9"/>
      <c r="D43" s="9" t="s">
        <v>24</v>
      </c>
      <c r="E43" s="30"/>
      <c r="F43" s="17" t="s">
        <v>21</v>
      </c>
      <c r="G43" s="15"/>
      <c r="H43" s="10">
        <f t="shared" si="0"/>
        <v>0</v>
      </c>
      <c r="J43" s="36">
        <f>SUM(H10:H43)</f>
        <v>0</v>
      </c>
    </row>
    <row r="44" spans="1:10" x14ac:dyDescent="0.2">
      <c r="A44" s="8"/>
      <c r="B44" s="9"/>
      <c r="C44" s="9"/>
      <c r="D44" s="31" t="s">
        <v>38</v>
      </c>
      <c r="E44" s="30"/>
      <c r="F44" s="17"/>
      <c r="G44" s="15"/>
      <c r="H44" s="10"/>
    </row>
    <row r="45" spans="1:10" x14ac:dyDescent="0.2">
      <c r="A45" s="8"/>
      <c r="B45" s="9"/>
      <c r="C45" s="9"/>
      <c r="D45" s="9" t="s">
        <v>134</v>
      </c>
      <c r="E45" s="32"/>
      <c r="F45" s="17" t="s">
        <v>40</v>
      </c>
      <c r="G45" s="15"/>
      <c r="H45" s="10">
        <f>SUM(E45*G45)</f>
        <v>0</v>
      </c>
    </row>
    <row r="46" spans="1:10" x14ac:dyDescent="0.2">
      <c r="A46" s="8"/>
      <c r="B46" s="9"/>
      <c r="C46" s="9"/>
      <c r="D46" s="31" t="s">
        <v>137</v>
      </c>
      <c r="E46" s="32"/>
      <c r="F46" s="17"/>
      <c r="G46" s="15"/>
      <c r="H46" s="10"/>
    </row>
    <row r="47" spans="1:10" x14ac:dyDescent="0.2">
      <c r="A47" s="8"/>
      <c r="B47" s="9"/>
      <c r="C47" s="9"/>
      <c r="D47" s="9" t="s">
        <v>138</v>
      </c>
      <c r="E47" s="14">
        <v>50</v>
      </c>
      <c r="F47" s="17" t="s">
        <v>26</v>
      </c>
      <c r="G47" s="15"/>
      <c r="H47" s="10"/>
    </row>
    <row r="48" spans="1:10" x14ac:dyDescent="0.2">
      <c r="A48" s="8"/>
      <c r="B48" s="9"/>
      <c r="C48" s="9"/>
      <c r="D48" s="31" t="s">
        <v>44</v>
      </c>
      <c r="E48" s="14"/>
      <c r="F48" s="17"/>
      <c r="G48" s="15"/>
      <c r="H48" s="10"/>
    </row>
    <row r="49" spans="1:10" x14ac:dyDescent="0.2">
      <c r="A49" s="8"/>
      <c r="B49" s="9"/>
      <c r="C49" s="9"/>
      <c r="D49" s="9" t="s">
        <v>45</v>
      </c>
      <c r="E49" s="14"/>
      <c r="F49" s="17" t="s">
        <v>26</v>
      </c>
      <c r="G49" s="15"/>
      <c r="H49" s="10">
        <f>SUM(E49*G49)</f>
        <v>0</v>
      </c>
      <c r="J49" s="43" t="s">
        <v>120</v>
      </c>
    </row>
    <row r="50" spans="1:10" x14ac:dyDescent="0.2">
      <c r="A50" s="8"/>
      <c r="B50" s="9"/>
      <c r="C50" s="9"/>
      <c r="D50" s="9" t="s">
        <v>46</v>
      </c>
      <c r="E50" s="14"/>
      <c r="F50" s="17" t="s">
        <v>26</v>
      </c>
      <c r="G50" s="15"/>
      <c r="H50" s="10">
        <f>SUM(E50*G50)</f>
        <v>0</v>
      </c>
      <c r="J50" s="36">
        <f>SUM(H45:H50)</f>
        <v>0</v>
      </c>
    </row>
    <row r="51" spans="1:10" x14ac:dyDescent="0.2">
      <c r="A51" s="8"/>
      <c r="B51" s="9"/>
      <c r="C51" s="9"/>
      <c r="D51" s="9"/>
      <c r="E51" s="14"/>
      <c r="F51" s="17"/>
      <c r="G51" s="15"/>
      <c r="H51" s="10"/>
    </row>
    <row r="52" spans="1:10" x14ac:dyDescent="0.2">
      <c r="A52" s="8"/>
      <c r="B52" s="9"/>
      <c r="C52" s="9"/>
      <c r="D52" s="9" t="s">
        <v>123</v>
      </c>
      <c r="E52" s="14"/>
      <c r="F52" s="17"/>
      <c r="G52" s="15"/>
      <c r="H52" s="10"/>
      <c r="J52" s="36">
        <f>J50*0.15</f>
        <v>0</v>
      </c>
    </row>
    <row r="53" spans="1:10" ht="13.5" thickBot="1" x14ac:dyDescent="0.25">
      <c r="A53" s="11"/>
      <c r="B53" s="12"/>
      <c r="C53" s="12"/>
      <c r="D53" s="12" t="s">
        <v>35</v>
      </c>
      <c r="E53" s="29"/>
      <c r="F53" s="18"/>
      <c r="G53" s="12"/>
      <c r="H53" s="13"/>
      <c r="J53" s="36">
        <f>J43*0.45</f>
        <v>0</v>
      </c>
    </row>
    <row r="54" spans="1:10" ht="13.5" thickTop="1" x14ac:dyDescent="0.2">
      <c r="A54" s="23" t="s">
        <v>47</v>
      </c>
      <c r="B54" s="23" t="s">
        <v>132</v>
      </c>
      <c r="D54" s="20" t="s">
        <v>15</v>
      </c>
      <c r="E54" s="27" t="s">
        <v>18</v>
      </c>
      <c r="F54" s="16" t="s">
        <v>18</v>
      </c>
      <c r="G54" s="1" t="s">
        <v>18</v>
      </c>
      <c r="H54" s="2">
        <f>SUM(H10:H53)</f>
        <v>0</v>
      </c>
    </row>
    <row r="55" spans="1:10" x14ac:dyDescent="0.2">
      <c r="D55" s="25" t="s">
        <v>16</v>
      </c>
      <c r="E55" s="27" t="s">
        <v>18</v>
      </c>
      <c r="F55" s="16" t="s">
        <v>18</v>
      </c>
      <c r="G55" s="1" t="s">
        <v>18</v>
      </c>
      <c r="H55" s="21"/>
      <c r="J55" s="36">
        <f>H54*0.15</f>
        <v>0</v>
      </c>
    </row>
    <row r="56" spans="1:10" x14ac:dyDescent="0.2">
      <c r="D56" s="20" t="s">
        <v>17</v>
      </c>
      <c r="E56" s="27" t="s">
        <v>18</v>
      </c>
      <c r="F56" s="16" t="s">
        <v>18</v>
      </c>
      <c r="G56" s="1" t="s">
        <v>18</v>
      </c>
      <c r="H56" s="19">
        <f>SUM(H54:H55)</f>
        <v>0</v>
      </c>
    </row>
  </sheetData>
  <phoneticPr fontId="0" type="noConversion"/>
  <printOptions horizontalCentered="1"/>
  <pageMargins left="0.1" right="0.1" top="1" bottom="1" header="0.25" footer="0.5"/>
  <pageSetup scale="89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J117"/>
  <sheetViews>
    <sheetView topLeftCell="A82" workbookViewId="0">
      <selection activeCell="H15" sqref="H15"/>
    </sheetView>
  </sheetViews>
  <sheetFormatPr defaultColWidth="9.140625" defaultRowHeight="12.75" x14ac:dyDescent="0.2"/>
  <cols>
    <col min="1" max="1" width="5" style="1" customWidth="1"/>
    <col min="2" max="2" width="4.7109375" style="1" customWidth="1"/>
    <col min="3" max="3" width="4.42578125" style="1" customWidth="1"/>
    <col min="4" max="4" width="32" style="1" customWidth="1"/>
    <col min="5" max="5" width="8" style="27" customWidth="1"/>
    <col min="6" max="6" width="6" style="16" customWidth="1"/>
    <col min="7" max="7" width="12.140625" style="1" customWidth="1"/>
    <col min="8" max="8" width="14.42578125" style="2" customWidth="1"/>
    <col min="9" max="9" width="3.42578125" style="1" customWidth="1"/>
    <col min="10" max="10" width="13.140625" style="1" customWidth="1"/>
    <col min="11" max="16384" width="9.140625" style="1"/>
  </cols>
  <sheetData>
    <row r="1" spans="1:8" ht="13.5" thickBot="1" x14ac:dyDescent="0.25">
      <c r="A1" s="1" t="s">
        <v>0</v>
      </c>
      <c r="D1" s="24"/>
      <c r="E1" s="44" t="s">
        <v>121</v>
      </c>
      <c r="G1" s="1" t="s">
        <v>6</v>
      </c>
      <c r="H1" s="22"/>
    </row>
    <row r="2" spans="1:8" ht="13.5" thickBot="1" x14ac:dyDescent="0.25">
      <c r="A2" s="1" t="s">
        <v>1</v>
      </c>
    </row>
    <row r="3" spans="1:8" x14ac:dyDescent="0.2">
      <c r="A3" s="1" t="s">
        <v>2</v>
      </c>
      <c r="H3" s="33" t="s">
        <v>20</v>
      </c>
    </row>
    <row r="4" spans="1:8" ht="13.5" thickBot="1" x14ac:dyDescent="0.25">
      <c r="A4" s="1" t="s">
        <v>3</v>
      </c>
      <c r="H4" s="3">
        <f>SUM(H117)</f>
        <v>0</v>
      </c>
    </row>
    <row r="6" spans="1:8" x14ac:dyDescent="0.2">
      <c r="A6" s="1" t="s">
        <v>4</v>
      </c>
      <c r="E6" s="48" t="s">
        <v>151</v>
      </c>
      <c r="F6" s="26"/>
    </row>
    <row r="7" spans="1:8" x14ac:dyDescent="0.2">
      <c r="A7" s="1" t="s">
        <v>5</v>
      </c>
      <c r="E7" s="48" t="s">
        <v>151</v>
      </c>
    </row>
    <row r="8" spans="1:8" ht="13.5" thickBot="1" x14ac:dyDescent="0.25">
      <c r="E8" s="49"/>
    </row>
    <row r="9" spans="1:8" s="7" customFormat="1" ht="26.25" thickTop="1" x14ac:dyDescent="0.2">
      <c r="A9" s="4" t="s">
        <v>7</v>
      </c>
      <c r="B9" s="5" t="s">
        <v>8</v>
      </c>
      <c r="C9" s="5" t="s">
        <v>9</v>
      </c>
      <c r="D9" s="5" t="s">
        <v>10</v>
      </c>
      <c r="E9" s="28" t="s">
        <v>11</v>
      </c>
      <c r="F9" s="5" t="s">
        <v>12</v>
      </c>
      <c r="G9" s="5" t="s">
        <v>13</v>
      </c>
      <c r="H9" s="6" t="s">
        <v>14</v>
      </c>
    </row>
    <row r="10" spans="1:8" x14ac:dyDescent="0.2">
      <c r="A10" s="8"/>
      <c r="B10" s="9"/>
      <c r="C10" s="9"/>
      <c r="D10" s="9" t="s">
        <v>19</v>
      </c>
      <c r="E10" s="14"/>
      <c r="F10" s="17"/>
      <c r="G10" s="15"/>
      <c r="H10" s="10"/>
    </row>
    <row r="11" spans="1:8" x14ac:dyDescent="0.2">
      <c r="A11" s="8"/>
      <c r="B11" s="9"/>
      <c r="C11" s="9"/>
      <c r="D11" s="9" t="s">
        <v>28</v>
      </c>
      <c r="E11" s="30"/>
      <c r="F11" s="17" t="s">
        <v>33</v>
      </c>
      <c r="G11" s="15"/>
      <c r="H11" s="10">
        <f>SUM(E11*G11)</f>
        <v>0</v>
      </c>
    </row>
    <row r="12" spans="1:8" x14ac:dyDescent="0.2">
      <c r="A12" s="8"/>
      <c r="B12" s="9"/>
      <c r="C12" s="9"/>
      <c r="D12" s="9" t="s">
        <v>53</v>
      </c>
      <c r="E12" s="14"/>
      <c r="F12" s="17" t="s">
        <v>33</v>
      </c>
      <c r="G12" s="15"/>
      <c r="H12" s="10">
        <f>SUM(E12*G12)</f>
        <v>0</v>
      </c>
    </row>
    <row r="13" spans="1:8" x14ac:dyDescent="0.2">
      <c r="A13" s="8"/>
      <c r="B13" s="9"/>
      <c r="C13" s="9"/>
      <c r="D13" s="9"/>
      <c r="E13" s="14"/>
      <c r="F13" s="17"/>
      <c r="G13" s="15"/>
      <c r="H13" s="10"/>
    </row>
    <row r="14" spans="1:8" x14ac:dyDescent="0.2">
      <c r="A14" s="8"/>
      <c r="B14" s="9"/>
      <c r="C14" s="9"/>
      <c r="D14" s="9" t="s">
        <v>54</v>
      </c>
      <c r="E14" s="14"/>
      <c r="F14" s="17" t="s">
        <v>30</v>
      </c>
      <c r="G14" s="15"/>
      <c r="H14" s="10">
        <f>SUM(E14*G14)</f>
        <v>0</v>
      </c>
    </row>
    <row r="15" spans="1:8" x14ac:dyDescent="0.2">
      <c r="A15" s="8"/>
      <c r="B15" s="9"/>
      <c r="C15" s="9"/>
      <c r="D15" s="9"/>
      <c r="E15" s="14"/>
      <c r="F15" s="17"/>
      <c r="G15" s="15"/>
      <c r="H15" s="10"/>
    </row>
    <row r="16" spans="1:8" x14ac:dyDescent="0.2">
      <c r="A16" s="8"/>
      <c r="B16" s="9"/>
      <c r="C16" s="9"/>
      <c r="D16" s="9" t="s">
        <v>41</v>
      </c>
      <c r="E16" s="14"/>
      <c r="F16" s="17" t="s">
        <v>30</v>
      </c>
      <c r="G16" s="15"/>
      <c r="H16" s="10">
        <f>SUM(E16*G16)</f>
        <v>0</v>
      </c>
    </row>
    <row r="17" spans="1:8" x14ac:dyDescent="0.2">
      <c r="A17" s="8"/>
      <c r="B17" s="9"/>
      <c r="C17" s="9"/>
      <c r="D17" s="9" t="s">
        <v>70</v>
      </c>
      <c r="E17" s="14"/>
      <c r="F17" s="17" t="s">
        <v>34</v>
      </c>
      <c r="G17" s="15"/>
      <c r="H17" s="10">
        <f>SUM(E17*G17)</f>
        <v>0</v>
      </c>
    </row>
    <row r="18" spans="1:8" x14ac:dyDescent="0.2">
      <c r="A18" s="8"/>
      <c r="B18" s="9"/>
      <c r="C18" s="9"/>
      <c r="D18" s="9" t="s">
        <v>55</v>
      </c>
      <c r="E18" s="14"/>
      <c r="F18" s="17" t="s">
        <v>30</v>
      </c>
      <c r="G18" s="15"/>
      <c r="H18" s="10">
        <f>SUM(E18*G18)</f>
        <v>0</v>
      </c>
    </row>
    <row r="19" spans="1:8" x14ac:dyDescent="0.2">
      <c r="A19" s="8"/>
      <c r="B19" s="9"/>
      <c r="C19" s="9"/>
      <c r="D19" s="9"/>
      <c r="E19" s="14"/>
      <c r="F19" s="17"/>
      <c r="G19" s="15"/>
      <c r="H19" s="10"/>
    </row>
    <row r="20" spans="1:8" x14ac:dyDescent="0.2">
      <c r="A20" s="8"/>
      <c r="B20" s="9"/>
      <c r="C20" s="9"/>
      <c r="D20" s="9" t="s">
        <v>71</v>
      </c>
      <c r="E20" s="14"/>
      <c r="F20" s="17" t="s">
        <v>30</v>
      </c>
      <c r="G20" s="15"/>
      <c r="H20" s="10">
        <f t="shared" ref="H20:H25" si="0">SUM(E20*G20)</f>
        <v>0</v>
      </c>
    </row>
    <row r="21" spans="1:8" x14ac:dyDescent="0.2">
      <c r="A21" s="8"/>
      <c r="B21" s="9"/>
      <c r="C21" s="9"/>
      <c r="D21" s="9" t="s">
        <v>72</v>
      </c>
      <c r="E21" s="14"/>
      <c r="F21" s="17" t="s">
        <v>26</v>
      </c>
      <c r="G21" s="15"/>
      <c r="H21" s="10">
        <f t="shared" si="0"/>
        <v>0</v>
      </c>
    </row>
    <row r="22" spans="1:8" x14ac:dyDescent="0.2">
      <c r="A22" s="8"/>
      <c r="B22" s="9"/>
      <c r="C22" s="9"/>
      <c r="D22" s="9" t="s">
        <v>56</v>
      </c>
      <c r="E22" s="14"/>
      <c r="F22" s="17" t="s">
        <v>25</v>
      </c>
      <c r="G22" s="15"/>
      <c r="H22" s="10">
        <f t="shared" si="0"/>
        <v>0</v>
      </c>
    </row>
    <row r="23" spans="1:8" x14ac:dyDescent="0.2">
      <c r="A23" s="8"/>
      <c r="B23" s="9"/>
      <c r="C23" s="9"/>
      <c r="D23" s="9" t="s">
        <v>73</v>
      </c>
      <c r="E23" s="14"/>
      <c r="F23" s="17" t="s">
        <v>25</v>
      </c>
      <c r="G23" s="15"/>
      <c r="H23" s="10">
        <f t="shared" si="0"/>
        <v>0</v>
      </c>
    </row>
    <row r="24" spans="1:8" x14ac:dyDescent="0.2">
      <c r="A24" s="8"/>
      <c r="B24" s="9"/>
      <c r="C24" s="9"/>
      <c r="D24" s="9" t="s">
        <v>74</v>
      </c>
      <c r="E24" s="14"/>
      <c r="F24" s="17" t="s">
        <v>30</v>
      </c>
      <c r="G24" s="15"/>
      <c r="H24" s="10">
        <f t="shared" si="0"/>
        <v>0</v>
      </c>
    </row>
    <row r="25" spans="1:8" x14ac:dyDescent="0.2">
      <c r="A25" s="8"/>
      <c r="B25" s="9"/>
      <c r="C25" s="9"/>
      <c r="D25" s="9" t="s">
        <v>75</v>
      </c>
      <c r="E25" s="14"/>
      <c r="F25" s="17" t="s">
        <v>25</v>
      </c>
      <c r="G25" s="15"/>
      <c r="H25" s="10">
        <f t="shared" si="0"/>
        <v>0</v>
      </c>
    </row>
    <row r="26" spans="1:8" x14ac:dyDescent="0.2">
      <c r="A26" s="8"/>
      <c r="B26" s="9"/>
      <c r="C26" s="9"/>
      <c r="D26" s="9"/>
      <c r="E26" s="14"/>
      <c r="F26" s="17"/>
      <c r="G26" s="15"/>
      <c r="H26" s="10"/>
    </row>
    <row r="27" spans="1:8" x14ac:dyDescent="0.2">
      <c r="A27" s="8"/>
      <c r="B27" s="9"/>
      <c r="C27" s="9"/>
      <c r="D27" s="9" t="s">
        <v>76</v>
      </c>
      <c r="E27" s="14"/>
      <c r="F27" s="17" t="s">
        <v>34</v>
      </c>
      <c r="G27" s="15"/>
      <c r="H27" s="10">
        <f t="shared" ref="H27:H36" si="1">SUM(E27*G27)</f>
        <v>0</v>
      </c>
    </row>
    <row r="28" spans="1:8" x14ac:dyDescent="0.2">
      <c r="A28" s="8"/>
      <c r="B28" s="9"/>
      <c r="C28" s="9"/>
      <c r="D28" s="9" t="s">
        <v>77</v>
      </c>
      <c r="E28" s="14"/>
      <c r="F28" s="17" t="s">
        <v>26</v>
      </c>
      <c r="G28" s="15"/>
      <c r="H28" s="10">
        <f t="shared" si="1"/>
        <v>0</v>
      </c>
    </row>
    <row r="29" spans="1:8" x14ac:dyDescent="0.2">
      <c r="A29" s="8"/>
      <c r="B29" s="9"/>
      <c r="C29" s="9"/>
      <c r="D29" s="9" t="s">
        <v>78</v>
      </c>
      <c r="E29" s="14"/>
      <c r="F29" s="17" t="s">
        <v>26</v>
      </c>
      <c r="G29" s="15"/>
      <c r="H29" s="10">
        <f t="shared" si="1"/>
        <v>0</v>
      </c>
    </row>
    <row r="30" spans="1:8" x14ac:dyDescent="0.2">
      <c r="A30" s="8"/>
      <c r="B30" s="9"/>
      <c r="C30" s="9"/>
      <c r="D30" s="9" t="s">
        <v>79</v>
      </c>
      <c r="E30" s="14"/>
      <c r="F30" s="17" t="s">
        <v>26</v>
      </c>
      <c r="G30" s="15"/>
      <c r="H30" s="10">
        <f t="shared" si="1"/>
        <v>0</v>
      </c>
    </row>
    <row r="31" spans="1:8" x14ac:dyDescent="0.2">
      <c r="A31" s="8"/>
      <c r="B31" s="9"/>
      <c r="C31" s="9"/>
      <c r="D31" s="9" t="s">
        <v>80</v>
      </c>
      <c r="E31" s="14"/>
      <c r="F31" s="17" t="s">
        <v>26</v>
      </c>
      <c r="G31" s="15"/>
      <c r="H31" s="10">
        <f t="shared" si="1"/>
        <v>0</v>
      </c>
    </row>
    <row r="32" spans="1:8" x14ac:dyDescent="0.2">
      <c r="A32" s="8"/>
      <c r="B32" s="9"/>
      <c r="C32" s="9"/>
      <c r="D32" s="9" t="s">
        <v>81</v>
      </c>
      <c r="E32" s="14"/>
      <c r="F32" s="17" t="s">
        <v>26</v>
      </c>
      <c r="G32" s="15"/>
      <c r="H32" s="10">
        <f t="shared" si="1"/>
        <v>0</v>
      </c>
    </row>
    <row r="33" spans="1:8" x14ac:dyDescent="0.2">
      <c r="A33" s="8"/>
      <c r="B33" s="9"/>
      <c r="C33" s="9"/>
      <c r="D33" s="9" t="s">
        <v>82</v>
      </c>
      <c r="E33" s="14"/>
      <c r="F33" s="17" t="s">
        <v>26</v>
      </c>
      <c r="G33" s="15"/>
      <c r="H33" s="10">
        <f t="shared" si="1"/>
        <v>0</v>
      </c>
    </row>
    <row r="34" spans="1:8" x14ac:dyDescent="0.2">
      <c r="A34" s="8"/>
      <c r="B34" s="9"/>
      <c r="C34" s="9"/>
      <c r="D34" s="9" t="s">
        <v>83</v>
      </c>
      <c r="E34" s="14"/>
      <c r="F34" s="17" t="s">
        <v>26</v>
      </c>
      <c r="G34" s="15"/>
      <c r="H34" s="10">
        <f t="shared" si="1"/>
        <v>0</v>
      </c>
    </row>
    <row r="35" spans="1:8" x14ac:dyDescent="0.2">
      <c r="A35" s="8"/>
      <c r="B35" s="9"/>
      <c r="C35" s="9"/>
      <c r="D35" s="9" t="s">
        <v>84</v>
      </c>
      <c r="E35" s="14"/>
      <c r="F35" s="17" t="s">
        <v>26</v>
      </c>
      <c r="G35" s="15"/>
      <c r="H35" s="10">
        <f t="shared" si="1"/>
        <v>0</v>
      </c>
    </row>
    <row r="36" spans="1:8" x14ac:dyDescent="0.2">
      <c r="A36" s="8"/>
      <c r="B36" s="9"/>
      <c r="C36" s="9"/>
      <c r="D36" s="9" t="s">
        <v>85</v>
      </c>
      <c r="E36" s="14"/>
      <c r="F36" s="17" t="s">
        <v>26</v>
      </c>
      <c r="G36" s="15"/>
      <c r="H36" s="10">
        <f t="shared" si="1"/>
        <v>0</v>
      </c>
    </row>
    <row r="37" spans="1:8" x14ac:dyDescent="0.2">
      <c r="A37" s="8"/>
      <c r="B37" s="9"/>
      <c r="C37" s="9"/>
      <c r="D37" s="9"/>
      <c r="E37" s="14"/>
      <c r="F37" s="17"/>
      <c r="G37" s="15"/>
      <c r="H37" s="10"/>
    </row>
    <row r="38" spans="1:8" x14ac:dyDescent="0.2">
      <c r="A38" s="8"/>
      <c r="B38" s="9"/>
      <c r="C38" s="9"/>
      <c r="D38" s="9" t="s">
        <v>31</v>
      </c>
      <c r="E38" s="14"/>
      <c r="F38" s="17" t="s">
        <v>25</v>
      </c>
      <c r="G38" s="15"/>
      <c r="H38" s="10">
        <f>E38*G38</f>
        <v>0</v>
      </c>
    </row>
    <row r="39" spans="1:8" x14ac:dyDescent="0.2">
      <c r="A39" s="8"/>
      <c r="B39" s="9"/>
      <c r="C39" s="9"/>
      <c r="D39" s="9" t="s">
        <v>57</v>
      </c>
      <c r="E39" s="14"/>
      <c r="F39" s="17" t="s">
        <v>34</v>
      </c>
      <c r="G39" s="15"/>
      <c r="H39" s="10">
        <f>E39*G39</f>
        <v>0</v>
      </c>
    </row>
    <row r="40" spans="1:8" x14ac:dyDescent="0.2">
      <c r="A40" s="8"/>
      <c r="B40" s="9"/>
      <c r="C40" s="9"/>
      <c r="D40" s="9" t="s">
        <v>86</v>
      </c>
      <c r="E40" s="14"/>
      <c r="F40" s="17" t="s">
        <v>34</v>
      </c>
      <c r="G40" s="15"/>
      <c r="H40" s="10">
        <f>SUM(E40*G40)</f>
        <v>0</v>
      </c>
    </row>
    <row r="41" spans="1:8" x14ac:dyDescent="0.2">
      <c r="A41" s="8"/>
      <c r="B41" s="9"/>
      <c r="C41" s="9"/>
      <c r="D41" s="9" t="s">
        <v>58</v>
      </c>
      <c r="E41" s="14"/>
      <c r="F41" s="17" t="s">
        <v>34</v>
      </c>
      <c r="G41" s="15"/>
      <c r="H41" s="10">
        <f>SUM(E41*G41)</f>
        <v>0</v>
      </c>
    </row>
    <row r="42" spans="1:8" x14ac:dyDescent="0.2">
      <c r="A42" s="8"/>
      <c r="B42" s="9"/>
      <c r="C42" s="9"/>
      <c r="D42" s="9" t="s">
        <v>87</v>
      </c>
      <c r="E42" s="14"/>
      <c r="F42" s="17" t="s">
        <v>34</v>
      </c>
      <c r="G42" s="15"/>
      <c r="H42" s="10">
        <f>SUM(E42*G42)</f>
        <v>0</v>
      </c>
    </row>
    <row r="43" spans="1:8" x14ac:dyDescent="0.2">
      <c r="A43" s="8"/>
      <c r="B43" s="9"/>
      <c r="C43" s="9"/>
      <c r="D43" s="9" t="s">
        <v>88</v>
      </c>
      <c r="E43" s="14"/>
      <c r="F43" s="17" t="s">
        <v>25</v>
      </c>
      <c r="G43" s="15"/>
      <c r="H43" s="10">
        <f>SUM(E43*G43)</f>
        <v>0</v>
      </c>
    </row>
    <row r="44" spans="1:8" x14ac:dyDescent="0.2">
      <c r="A44" s="8"/>
      <c r="B44" s="9"/>
      <c r="C44" s="9"/>
      <c r="D44" s="9"/>
      <c r="E44" s="14"/>
      <c r="F44" s="17"/>
      <c r="G44" s="15"/>
      <c r="H44" s="10"/>
    </row>
    <row r="45" spans="1:8" x14ac:dyDescent="0.2">
      <c r="A45" s="8"/>
      <c r="B45" s="9"/>
      <c r="C45" s="9"/>
      <c r="D45" s="9" t="s">
        <v>89</v>
      </c>
      <c r="E45" s="14"/>
      <c r="F45" s="17" t="s">
        <v>30</v>
      </c>
      <c r="G45" s="15"/>
      <c r="H45" s="10">
        <f t="shared" ref="H45:H51" si="2">SUM(E45*G45)</f>
        <v>0</v>
      </c>
    </row>
    <row r="46" spans="1:8" x14ac:dyDescent="0.2">
      <c r="A46" s="8"/>
      <c r="B46" s="9"/>
      <c r="C46" s="9"/>
      <c r="D46" s="9" t="s">
        <v>90</v>
      </c>
      <c r="E46" s="14"/>
      <c r="F46" s="17" t="s">
        <v>30</v>
      </c>
      <c r="G46" s="15"/>
      <c r="H46" s="10">
        <f t="shared" si="2"/>
        <v>0</v>
      </c>
    </row>
    <row r="47" spans="1:8" x14ac:dyDescent="0.2">
      <c r="A47" s="8"/>
      <c r="B47" s="9"/>
      <c r="C47" s="9"/>
      <c r="D47" s="9" t="s">
        <v>91</v>
      </c>
      <c r="E47" s="14"/>
      <c r="F47" s="17" t="s">
        <v>30</v>
      </c>
      <c r="G47" s="15"/>
      <c r="H47" s="10">
        <f t="shared" si="2"/>
        <v>0</v>
      </c>
    </row>
    <row r="48" spans="1:8" x14ac:dyDescent="0.2">
      <c r="A48" s="8"/>
      <c r="B48" s="9"/>
      <c r="C48" s="9"/>
      <c r="D48" s="9" t="s">
        <v>92</v>
      </c>
      <c r="E48" s="14"/>
      <c r="F48" s="17" t="s">
        <v>36</v>
      </c>
      <c r="G48" s="15"/>
      <c r="H48" s="10">
        <f t="shared" si="2"/>
        <v>0</v>
      </c>
    </row>
    <row r="49" spans="1:8" x14ac:dyDescent="0.2">
      <c r="A49" s="8"/>
      <c r="B49" s="9"/>
      <c r="C49" s="9"/>
      <c r="D49" s="9" t="s">
        <v>93</v>
      </c>
      <c r="E49" s="14"/>
      <c r="F49" s="17" t="s">
        <v>36</v>
      </c>
      <c r="G49" s="15"/>
      <c r="H49" s="10">
        <f t="shared" si="2"/>
        <v>0</v>
      </c>
    </row>
    <row r="50" spans="1:8" x14ac:dyDescent="0.2">
      <c r="A50" s="8"/>
      <c r="B50" s="9"/>
      <c r="C50" s="9"/>
      <c r="D50" s="9" t="s">
        <v>94</v>
      </c>
      <c r="E50" s="14"/>
      <c r="F50" s="17" t="s">
        <v>36</v>
      </c>
      <c r="G50" s="15"/>
      <c r="H50" s="10">
        <f t="shared" si="2"/>
        <v>0</v>
      </c>
    </row>
    <row r="51" spans="1:8" x14ac:dyDescent="0.2">
      <c r="A51" s="8"/>
      <c r="B51" s="9"/>
      <c r="C51" s="9"/>
      <c r="D51" s="9" t="s">
        <v>95</v>
      </c>
      <c r="E51" s="14"/>
      <c r="F51" s="17" t="s">
        <v>36</v>
      </c>
      <c r="G51" s="15"/>
      <c r="H51" s="10">
        <f t="shared" si="2"/>
        <v>0</v>
      </c>
    </row>
    <row r="52" spans="1:8" x14ac:dyDescent="0.2">
      <c r="A52" s="8"/>
      <c r="B52" s="9"/>
      <c r="C52" s="9"/>
      <c r="D52" s="9"/>
      <c r="E52" s="14"/>
      <c r="F52" s="17"/>
      <c r="G52" s="15"/>
      <c r="H52" s="10"/>
    </row>
    <row r="53" spans="1:8" x14ac:dyDescent="0.2">
      <c r="A53" s="8"/>
      <c r="B53" s="9"/>
      <c r="C53" s="9"/>
      <c r="D53" s="9" t="s">
        <v>96</v>
      </c>
      <c r="E53" s="14"/>
      <c r="F53" s="17" t="s">
        <v>36</v>
      </c>
      <c r="G53" s="15"/>
      <c r="H53" s="10">
        <f>SUM(E53*G53)</f>
        <v>0</v>
      </c>
    </row>
    <row r="54" spans="1:8" x14ac:dyDescent="0.2">
      <c r="A54" s="8"/>
      <c r="B54" s="9"/>
      <c r="C54" s="9"/>
      <c r="D54" s="9" t="s">
        <v>97</v>
      </c>
      <c r="E54" s="14"/>
      <c r="F54" s="17" t="s">
        <v>36</v>
      </c>
      <c r="G54" s="15"/>
      <c r="H54" s="10">
        <f>SUM(E54*G54)</f>
        <v>0</v>
      </c>
    </row>
    <row r="55" spans="1:8" x14ac:dyDescent="0.2">
      <c r="A55" s="8"/>
      <c r="B55" s="9"/>
      <c r="C55" s="9"/>
      <c r="D55" s="9" t="s">
        <v>98</v>
      </c>
      <c r="E55" s="14"/>
      <c r="F55" s="17" t="s">
        <v>36</v>
      </c>
      <c r="G55" s="15"/>
      <c r="H55" s="10">
        <f>SUM(E55*G55)</f>
        <v>0</v>
      </c>
    </row>
    <row r="56" spans="1:8" x14ac:dyDescent="0.2">
      <c r="A56" s="8"/>
      <c r="B56" s="9"/>
      <c r="C56" s="9"/>
      <c r="D56" s="9"/>
      <c r="E56" s="14"/>
      <c r="F56" s="17"/>
      <c r="G56" s="15"/>
      <c r="H56" s="10"/>
    </row>
    <row r="57" spans="1:8" x14ac:dyDescent="0.2">
      <c r="A57" s="8"/>
      <c r="B57" s="9"/>
      <c r="C57" s="9"/>
      <c r="D57" s="9" t="s">
        <v>99</v>
      </c>
      <c r="E57" s="14"/>
      <c r="F57" s="17" t="s">
        <v>36</v>
      </c>
      <c r="G57" s="15"/>
      <c r="H57" s="10">
        <f>SUM(E57*G57)</f>
        <v>0</v>
      </c>
    </row>
    <row r="58" spans="1:8" x14ac:dyDescent="0.2">
      <c r="A58" s="8"/>
      <c r="B58" s="9"/>
      <c r="C58" s="9"/>
      <c r="D58" s="9" t="s">
        <v>100</v>
      </c>
      <c r="E58" s="14"/>
      <c r="F58" s="17" t="s">
        <v>36</v>
      </c>
      <c r="G58" s="15"/>
      <c r="H58" s="10">
        <f>SUM(E58*G58)</f>
        <v>0</v>
      </c>
    </row>
    <row r="59" spans="1:8" x14ac:dyDescent="0.2">
      <c r="A59" s="8"/>
      <c r="B59" s="9"/>
      <c r="C59" s="9"/>
      <c r="D59" s="9" t="s">
        <v>101</v>
      </c>
      <c r="E59" s="14"/>
      <c r="F59" s="17" t="s">
        <v>40</v>
      </c>
      <c r="G59" s="15"/>
      <c r="H59" s="10">
        <f>SUM(E59*G59)</f>
        <v>0</v>
      </c>
    </row>
    <row r="60" spans="1:8" x14ac:dyDescent="0.2">
      <c r="A60" s="8"/>
      <c r="B60" s="9"/>
      <c r="C60" s="9"/>
      <c r="D60" s="9"/>
      <c r="E60" s="14"/>
      <c r="F60" s="17"/>
      <c r="G60" s="15"/>
      <c r="H60" s="10"/>
    </row>
    <row r="61" spans="1:8" x14ac:dyDescent="0.2">
      <c r="A61" s="8"/>
      <c r="B61" s="9"/>
      <c r="C61" s="9"/>
      <c r="D61" s="9"/>
      <c r="E61" s="14"/>
      <c r="F61" s="17"/>
      <c r="G61" s="15"/>
      <c r="H61" s="10"/>
    </row>
    <row r="62" spans="1:8" x14ac:dyDescent="0.2">
      <c r="A62" s="8"/>
      <c r="B62" s="9"/>
      <c r="C62" s="9"/>
      <c r="D62" s="9"/>
      <c r="E62" s="14"/>
      <c r="F62" s="17"/>
      <c r="G62" s="15"/>
      <c r="H62" s="10"/>
    </row>
    <row r="63" spans="1:8" x14ac:dyDescent="0.2">
      <c r="A63" s="8"/>
      <c r="B63" s="9"/>
      <c r="C63" s="9"/>
      <c r="D63" s="9" t="s">
        <v>50</v>
      </c>
      <c r="E63" s="14"/>
      <c r="F63" s="17" t="s">
        <v>26</v>
      </c>
      <c r="G63" s="15"/>
      <c r="H63" s="10">
        <f t="shared" ref="H63:H72" si="3">SUM(E63*G63)</f>
        <v>0</v>
      </c>
    </row>
    <row r="64" spans="1:8" x14ac:dyDescent="0.2">
      <c r="A64" s="8"/>
      <c r="B64" s="9"/>
      <c r="C64" s="9"/>
      <c r="D64" s="9" t="s">
        <v>43</v>
      </c>
      <c r="E64" s="14"/>
      <c r="F64" s="17" t="s">
        <v>26</v>
      </c>
      <c r="G64" s="15"/>
      <c r="H64" s="10">
        <f t="shared" si="3"/>
        <v>0</v>
      </c>
    </row>
    <row r="65" spans="1:8" x14ac:dyDescent="0.2">
      <c r="A65" s="8"/>
      <c r="B65" s="9"/>
      <c r="C65" s="9"/>
      <c r="D65" s="9" t="s">
        <v>49</v>
      </c>
      <c r="E65" s="14"/>
      <c r="F65" s="17" t="s">
        <v>25</v>
      </c>
      <c r="G65" s="15"/>
      <c r="H65" s="10">
        <f t="shared" si="3"/>
        <v>0</v>
      </c>
    </row>
    <row r="66" spans="1:8" x14ac:dyDescent="0.2">
      <c r="A66" s="8"/>
      <c r="B66" s="9"/>
      <c r="C66" s="9"/>
      <c r="D66" s="9" t="s">
        <v>60</v>
      </c>
      <c r="E66" s="14"/>
      <c r="F66" s="17" t="s">
        <v>25</v>
      </c>
      <c r="G66" s="15"/>
      <c r="H66" s="10">
        <f t="shared" si="3"/>
        <v>0</v>
      </c>
    </row>
    <row r="67" spans="1:8" x14ac:dyDescent="0.2">
      <c r="A67" s="8"/>
      <c r="B67" s="9"/>
      <c r="C67" s="9"/>
      <c r="D67" s="9" t="s">
        <v>59</v>
      </c>
      <c r="E67" s="14"/>
      <c r="F67" s="17" t="s">
        <v>25</v>
      </c>
      <c r="G67" s="15"/>
      <c r="H67" s="10">
        <f t="shared" si="3"/>
        <v>0</v>
      </c>
    </row>
    <row r="68" spans="1:8" x14ac:dyDescent="0.2">
      <c r="A68" s="8"/>
      <c r="B68" s="9"/>
      <c r="C68" s="9"/>
      <c r="D68" s="9" t="s">
        <v>102</v>
      </c>
      <c r="E68" s="14"/>
      <c r="F68" s="17" t="s">
        <v>25</v>
      </c>
      <c r="G68" s="15"/>
      <c r="H68" s="10">
        <f t="shared" si="3"/>
        <v>0</v>
      </c>
    </row>
    <row r="69" spans="1:8" x14ac:dyDescent="0.2">
      <c r="A69" s="8"/>
      <c r="B69" s="9"/>
      <c r="C69" s="9"/>
      <c r="D69" s="9" t="s">
        <v>103</v>
      </c>
      <c r="E69" s="14"/>
      <c r="F69" s="17" t="s">
        <v>25</v>
      </c>
      <c r="G69" s="15"/>
      <c r="H69" s="10">
        <f t="shared" si="3"/>
        <v>0</v>
      </c>
    </row>
    <row r="70" spans="1:8" x14ac:dyDescent="0.2">
      <c r="A70" s="8"/>
      <c r="B70" s="9"/>
      <c r="C70" s="9"/>
      <c r="D70" s="9" t="s">
        <v>104</v>
      </c>
      <c r="E70" s="14"/>
      <c r="F70" s="17" t="s">
        <v>25</v>
      </c>
      <c r="G70" s="15"/>
      <c r="H70" s="10">
        <f t="shared" si="3"/>
        <v>0</v>
      </c>
    </row>
    <row r="71" spans="1:8" x14ac:dyDescent="0.2">
      <c r="A71" s="8"/>
      <c r="B71" s="9"/>
      <c r="C71" s="9"/>
      <c r="D71" s="9" t="s">
        <v>105</v>
      </c>
      <c r="E71" s="14"/>
      <c r="F71" s="17" t="s">
        <v>36</v>
      </c>
      <c r="G71" s="15"/>
      <c r="H71" s="10">
        <f t="shared" si="3"/>
        <v>0</v>
      </c>
    </row>
    <row r="72" spans="1:8" x14ac:dyDescent="0.2">
      <c r="A72" s="8"/>
      <c r="B72" s="9"/>
      <c r="C72" s="9"/>
      <c r="D72" s="9" t="s">
        <v>106</v>
      </c>
      <c r="E72" s="14"/>
      <c r="F72" s="17" t="s">
        <v>36</v>
      </c>
      <c r="G72" s="15"/>
      <c r="H72" s="10">
        <f t="shared" si="3"/>
        <v>0</v>
      </c>
    </row>
    <row r="73" spans="1:8" x14ac:dyDescent="0.2">
      <c r="A73" s="8"/>
      <c r="B73" s="9"/>
      <c r="C73" s="9"/>
      <c r="D73" s="9"/>
      <c r="E73" s="30"/>
      <c r="F73" s="35"/>
      <c r="G73" s="15"/>
      <c r="H73" s="10"/>
    </row>
    <row r="74" spans="1:8" x14ac:dyDescent="0.2">
      <c r="A74" s="8"/>
      <c r="B74" s="9"/>
      <c r="C74" s="9"/>
      <c r="D74" s="9" t="s">
        <v>61</v>
      </c>
      <c r="E74" s="30"/>
      <c r="F74" s="35" t="s">
        <v>26</v>
      </c>
      <c r="G74" s="15"/>
      <c r="H74" s="10">
        <f>SUM(E74*G74)</f>
        <v>0</v>
      </c>
    </row>
    <row r="75" spans="1:8" x14ac:dyDescent="0.2">
      <c r="A75" s="8"/>
      <c r="B75" s="9"/>
      <c r="C75" s="9"/>
      <c r="D75" s="9" t="s">
        <v>62</v>
      </c>
      <c r="E75" s="14"/>
      <c r="F75" s="17" t="s">
        <v>36</v>
      </c>
      <c r="G75" s="15"/>
      <c r="H75" s="10">
        <f>SUM(E75*G75)</f>
        <v>0</v>
      </c>
    </row>
    <row r="76" spans="1:8" x14ac:dyDescent="0.2">
      <c r="A76" s="8"/>
      <c r="B76" s="9"/>
      <c r="C76" s="9"/>
      <c r="D76" s="9" t="s">
        <v>63</v>
      </c>
      <c r="E76" s="14"/>
      <c r="F76" s="17" t="s">
        <v>36</v>
      </c>
      <c r="G76" s="15"/>
      <c r="H76" s="10">
        <f>SUM(E76*G76)</f>
        <v>0</v>
      </c>
    </row>
    <row r="77" spans="1:8" x14ac:dyDescent="0.2">
      <c r="A77" s="8"/>
      <c r="B77" s="9"/>
      <c r="C77" s="9"/>
      <c r="D77" s="9" t="s">
        <v>64</v>
      </c>
      <c r="E77" s="14"/>
      <c r="F77" s="17" t="s">
        <v>36</v>
      </c>
      <c r="G77" s="15"/>
      <c r="H77" s="10">
        <f>SUM(E77*G77)</f>
        <v>0</v>
      </c>
    </row>
    <row r="78" spans="1:8" x14ac:dyDescent="0.2">
      <c r="A78" s="8"/>
      <c r="B78" s="9"/>
      <c r="C78" s="9"/>
      <c r="D78" s="9" t="s">
        <v>65</v>
      </c>
      <c r="E78" s="14"/>
      <c r="F78" s="17" t="s">
        <v>26</v>
      </c>
      <c r="G78" s="15"/>
      <c r="H78" s="10">
        <f>SUM(E78*G78)</f>
        <v>0</v>
      </c>
    </row>
    <row r="79" spans="1:8" x14ac:dyDescent="0.2">
      <c r="A79" s="8"/>
      <c r="B79" s="9"/>
      <c r="C79" s="9"/>
      <c r="D79" s="9"/>
      <c r="E79" s="14"/>
      <c r="F79" s="17"/>
      <c r="G79" s="15"/>
      <c r="H79" s="10"/>
    </row>
    <row r="80" spans="1:8" x14ac:dyDescent="0.2">
      <c r="A80" s="8"/>
      <c r="B80" s="9"/>
      <c r="C80" s="9"/>
      <c r="D80" s="9" t="s">
        <v>107</v>
      </c>
      <c r="E80" s="14"/>
      <c r="F80" s="17" t="s">
        <v>26</v>
      </c>
      <c r="G80" s="15"/>
      <c r="H80" s="10">
        <f>SUM(E80*G80)</f>
        <v>0</v>
      </c>
    </row>
    <row r="81" spans="1:8" x14ac:dyDescent="0.2">
      <c r="A81" s="8"/>
      <c r="B81" s="9"/>
      <c r="C81" s="9"/>
      <c r="D81" s="9"/>
      <c r="E81" s="14"/>
      <c r="F81" s="17"/>
      <c r="G81" s="15"/>
      <c r="H81" s="10"/>
    </row>
    <row r="82" spans="1:8" x14ac:dyDescent="0.2">
      <c r="A82" s="8"/>
      <c r="B82" s="9"/>
      <c r="C82" s="9"/>
      <c r="D82" s="9" t="s">
        <v>108</v>
      </c>
      <c r="E82" s="14"/>
      <c r="F82" s="17" t="s">
        <v>112</v>
      </c>
      <c r="G82" s="15"/>
      <c r="H82" s="10">
        <f>SUM(E82*G82)</f>
        <v>0</v>
      </c>
    </row>
    <row r="83" spans="1:8" x14ac:dyDescent="0.2">
      <c r="A83" s="8"/>
      <c r="B83" s="9"/>
      <c r="C83" s="9"/>
      <c r="D83" s="9" t="s">
        <v>109</v>
      </c>
      <c r="E83" s="14"/>
      <c r="F83" s="17" t="s">
        <v>112</v>
      </c>
      <c r="G83" s="15"/>
      <c r="H83" s="10">
        <f>SUM(E83*G83)</f>
        <v>0</v>
      </c>
    </row>
    <row r="84" spans="1:8" x14ac:dyDescent="0.2">
      <c r="A84" s="8"/>
      <c r="B84" s="9"/>
      <c r="C84" s="9"/>
      <c r="D84" s="9" t="s">
        <v>110</v>
      </c>
      <c r="E84" s="14"/>
      <c r="F84" s="17" t="s">
        <v>25</v>
      </c>
      <c r="G84" s="15"/>
      <c r="H84" s="10">
        <f>SUM(E84*G84)</f>
        <v>0</v>
      </c>
    </row>
    <row r="85" spans="1:8" x14ac:dyDescent="0.2">
      <c r="A85" s="8"/>
      <c r="B85" s="9"/>
      <c r="C85" s="9"/>
      <c r="D85" s="9" t="s">
        <v>111</v>
      </c>
      <c r="E85" s="14"/>
      <c r="F85" s="17" t="s">
        <v>36</v>
      </c>
      <c r="G85" s="15"/>
      <c r="H85" s="10">
        <f>SUM(E85*G85)</f>
        <v>0</v>
      </c>
    </row>
    <row r="86" spans="1:8" x14ac:dyDescent="0.2">
      <c r="A86" s="8"/>
      <c r="B86" s="9"/>
      <c r="C86" s="9"/>
      <c r="D86" s="9" t="s">
        <v>113</v>
      </c>
      <c r="E86" s="14"/>
      <c r="F86" s="17" t="s">
        <v>25</v>
      </c>
      <c r="G86" s="15"/>
      <c r="H86" s="10">
        <f>SUM(E86*G86)</f>
        <v>0</v>
      </c>
    </row>
    <row r="87" spans="1:8" x14ac:dyDescent="0.2">
      <c r="A87" s="8"/>
      <c r="B87" s="9"/>
      <c r="C87" s="9"/>
      <c r="D87" s="9"/>
      <c r="E87" s="14"/>
      <c r="F87" s="17"/>
      <c r="G87" s="15"/>
      <c r="H87" s="10"/>
    </row>
    <row r="88" spans="1:8" x14ac:dyDescent="0.2">
      <c r="A88" s="8"/>
      <c r="B88" s="9"/>
      <c r="C88" s="9"/>
      <c r="D88" s="9" t="s">
        <v>22</v>
      </c>
      <c r="E88" s="30"/>
      <c r="F88" s="17" t="s">
        <v>27</v>
      </c>
      <c r="G88" s="15"/>
      <c r="H88" s="10">
        <f>SUM(E88*G88)</f>
        <v>0</v>
      </c>
    </row>
    <row r="89" spans="1:8" x14ac:dyDescent="0.2">
      <c r="A89" s="8"/>
      <c r="B89" s="9"/>
      <c r="C89" s="9"/>
      <c r="D89" s="9"/>
      <c r="E89" s="30"/>
      <c r="F89" s="17"/>
      <c r="G89" s="15"/>
      <c r="H89" s="10"/>
    </row>
    <row r="90" spans="1:8" x14ac:dyDescent="0.2">
      <c r="A90" s="8"/>
      <c r="B90" s="9"/>
      <c r="C90" s="9"/>
      <c r="D90" s="9" t="s">
        <v>48</v>
      </c>
      <c r="E90" s="14"/>
      <c r="F90" s="17" t="s">
        <v>36</v>
      </c>
      <c r="G90" s="15"/>
      <c r="H90" s="10">
        <f>SUM(E90*G90)</f>
        <v>0</v>
      </c>
    </row>
    <row r="91" spans="1:8" x14ac:dyDescent="0.2">
      <c r="A91" s="8"/>
      <c r="B91" s="9"/>
      <c r="C91" s="9"/>
      <c r="D91" s="9" t="s">
        <v>52</v>
      </c>
      <c r="E91" s="14"/>
      <c r="F91" s="17" t="s">
        <v>36</v>
      </c>
      <c r="G91" s="15"/>
      <c r="H91" s="10">
        <f>SUM(E91*G91)</f>
        <v>0</v>
      </c>
    </row>
    <row r="92" spans="1:8" x14ac:dyDescent="0.2">
      <c r="A92" s="8"/>
      <c r="B92" s="9"/>
      <c r="C92" s="9"/>
      <c r="D92" s="9"/>
      <c r="E92" s="14"/>
      <c r="F92" s="17"/>
      <c r="G92" s="15"/>
      <c r="H92" s="10"/>
    </row>
    <row r="93" spans="1:8" x14ac:dyDescent="0.2">
      <c r="A93" s="8"/>
      <c r="B93" s="9"/>
      <c r="C93" s="9"/>
      <c r="D93" s="9" t="s">
        <v>66</v>
      </c>
      <c r="E93" s="14"/>
      <c r="F93" s="17" t="s">
        <v>36</v>
      </c>
      <c r="G93" s="15"/>
      <c r="H93" s="10">
        <f>SUM(E93*G93)</f>
        <v>0</v>
      </c>
    </row>
    <row r="94" spans="1:8" x14ac:dyDescent="0.2">
      <c r="A94" s="8"/>
      <c r="B94" s="9"/>
      <c r="C94" s="9"/>
      <c r="D94" s="9"/>
      <c r="E94" s="14"/>
      <c r="F94" s="17"/>
      <c r="G94" s="15"/>
      <c r="H94" s="10"/>
    </row>
    <row r="95" spans="1:8" x14ac:dyDescent="0.2">
      <c r="A95" s="8"/>
      <c r="B95" s="9"/>
      <c r="C95" s="9"/>
      <c r="D95" s="9" t="s">
        <v>135</v>
      </c>
      <c r="E95" s="14"/>
      <c r="F95" s="17" t="s">
        <v>37</v>
      </c>
      <c r="G95" s="15"/>
      <c r="H95" s="10">
        <f>SUM(E95*G95)</f>
        <v>0</v>
      </c>
    </row>
    <row r="96" spans="1:8" x14ac:dyDescent="0.2">
      <c r="A96" s="8"/>
      <c r="B96" s="9"/>
      <c r="C96" s="9"/>
      <c r="D96" s="9"/>
      <c r="E96" s="14"/>
      <c r="F96" s="17"/>
      <c r="G96" s="15"/>
      <c r="H96" s="10"/>
    </row>
    <row r="97" spans="1:10" x14ac:dyDescent="0.2">
      <c r="A97" s="8"/>
      <c r="B97" s="9"/>
      <c r="C97" s="9"/>
      <c r="D97" s="9" t="s">
        <v>136</v>
      </c>
      <c r="E97" s="14"/>
      <c r="F97" s="17" t="s">
        <v>37</v>
      </c>
      <c r="G97" s="15"/>
      <c r="H97" s="10">
        <f>SUM(E97*G97)</f>
        <v>0</v>
      </c>
    </row>
    <row r="98" spans="1:10" x14ac:dyDescent="0.2">
      <c r="A98" s="8"/>
      <c r="B98" s="9"/>
      <c r="C98" s="9"/>
      <c r="D98" s="9"/>
      <c r="E98" s="34"/>
      <c r="F98" s="17"/>
      <c r="G98" s="15"/>
      <c r="H98" s="10"/>
    </row>
    <row r="99" spans="1:10" x14ac:dyDescent="0.2">
      <c r="A99" s="8"/>
      <c r="B99" s="9"/>
      <c r="C99" s="9"/>
      <c r="D99" s="9" t="s">
        <v>67</v>
      </c>
      <c r="E99" s="32"/>
      <c r="F99" s="17" t="s">
        <v>21</v>
      </c>
      <c r="G99" s="15"/>
      <c r="H99" s="10">
        <f>SUM(E99*G99)</f>
        <v>0</v>
      </c>
    </row>
    <row r="100" spans="1:10" x14ac:dyDescent="0.2">
      <c r="A100" s="8"/>
      <c r="B100" s="9"/>
      <c r="C100" s="9"/>
      <c r="D100" s="9" t="s">
        <v>68</v>
      </c>
      <c r="E100" s="32"/>
      <c r="F100" s="17" t="s">
        <v>21</v>
      </c>
      <c r="G100" s="15"/>
      <c r="H100" s="10">
        <f>SUM(E100*G100)</f>
        <v>0</v>
      </c>
    </row>
    <row r="101" spans="1:10" x14ac:dyDescent="0.2">
      <c r="A101" s="8"/>
      <c r="B101" s="9"/>
      <c r="C101" s="9"/>
      <c r="D101" s="9" t="s">
        <v>69</v>
      </c>
      <c r="E101" s="32"/>
      <c r="F101" s="17" t="s">
        <v>21</v>
      </c>
      <c r="G101" s="15"/>
      <c r="H101" s="10">
        <f>SUM(E101*G101)</f>
        <v>0</v>
      </c>
      <c r="J101" s="43" t="s">
        <v>119</v>
      </c>
    </row>
    <row r="102" spans="1:10" x14ac:dyDescent="0.2">
      <c r="A102" s="8"/>
      <c r="B102" s="9"/>
      <c r="C102" s="9"/>
      <c r="D102" s="9"/>
      <c r="E102" s="32"/>
      <c r="F102" s="17"/>
      <c r="G102" s="15"/>
      <c r="H102" s="10"/>
      <c r="J102" s="36">
        <f>SUM(H10:H101)</f>
        <v>0</v>
      </c>
    </row>
    <row r="103" spans="1:10" x14ac:dyDescent="0.2">
      <c r="A103" s="8"/>
      <c r="B103" s="9"/>
      <c r="C103" s="9"/>
      <c r="D103" s="9"/>
      <c r="E103" s="32"/>
      <c r="F103" s="17"/>
      <c r="G103" s="15"/>
      <c r="H103" s="10"/>
    </row>
    <row r="104" spans="1:10" x14ac:dyDescent="0.2">
      <c r="A104" s="8"/>
      <c r="B104" s="9"/>
      <c r="C104" s="9"/>
      <c r="D104" s="9"/>
      <c r="E104" s="32"/>
      <c r="F104" s="17"/>
      <c r="G104" s="15"/>
      <c r="H104" s="10"/>
    </row>
    <row r="105" spans="1:10" x14ac:dyDescent="0.2">
      <c r="A105" s="8"/>
      <c r="B105" s="9"/>
      <c r="C105" s="9"/>
      <c r="D105" s="31" t="s">
        <v>116</v>
      </c>
      <c r="E105" s="32"/>
      <c r="F105" s="17"/>
      <c r="G105" s="15"/>
      <c r="H105" s="10"/>
    </row>
    <row r="106" spans="1:10" x14ac:dyDescent="0.2">
      <c r="A106" s="8"/>
      <c r="B106" s="9"/>
      <c r="C106" s="9"/>
      <c r="D106" s="9" t="s">
        <v>114</v>
      </c>
      <c r="E106" s="14">
        <v>113</v>
      </c>
      <c r="F106" s="17" t="s">
        <v>26</v>
      </c>
      <c r="G106" s="15"/>
      <c r="H106" s="10">
        <f>SUM(E106*G106)</f>
        <v>0</v>
      </c>
    </row>
    <row r="107" spans="1:10" x14ac:dyDescent="0.2">
      <c r="A107" s="8"/>
      <c r="B107" s="9"/>
      <c r="C107" s="9"/>
      <c r="D107" s="31" t="s">
        <v>115</v>
      </c>
      <c r="E107" s="32"/>
      <c r="F107" s="17"/>
      <c r="G107" s="15"/>
      <c r="H107" s="10"/>
    </row>
    <row r="108" spans="1:10" x14ac:dyDescent="0.2">
      <c r="A108" s="8"/>
      <c r="B108" s="9"/>
      <c r="C108" s="9"/>
      <c r="D108" s="9" t="s">
        <v>117</v>
      </c>
      <c r="E108" s="14">
        <v>51</v>
      </c>
      <c r="F108" s="17" t="s">
        <v>26</v>
      </c>
      <c r="G108" s="15"/>
      <c r="H108" s="10">
        <f>SUM(E108*G108)</f>
        <v>0</v>
      </c>
      <c r="J108" s="43" t="s">
        <v>120</v>
      </c>
    </row>
    <row r="109" spans="1:10" x14ac:dyDescent="0.2">
      <c r="A109" s="8"/>
      <c r="B109" s="9"/>
      <c r="C109" s="9"/>
      <c r="D109" s="31" t="s">
        <v>44</v>
      </c>
      <c r="E109" s="14"/>
      <c r="F109" s="17"/>
      <c r="G109" s="15"/>
      <c r="H109" s="10"/>
      <c r="J109" s="36">
        <f>SUM(H106:H111)</f>
        <v>0</v>
      </c>
    </row>
    <row r="110" spans="1:10" x14ac:dyDescent="0.2">
      <c r="A110" s="8"/>
      <c r="B110" s="9"/>
      <c r="C110" s="9"/>
      <c r="D110" s="9" t="s">
        <v>45</v>
      </c>
      <c r="E110" s="14"/>
      <c r="F110" s="17" t="s">
        <v>26</v>
      </c>
      <c r="G110" s="15"/>
      <c r="H110" s="10">
        <f>SUM(E110*G110)</f>
        <v>0</v>
      </c>
    </row>
    <row r="111" spans="1:10" x14ac:dyDescent="0.2">
      <c r="A111" s="8"/>
      <c r="B111" s="9"/>
      <c r="C111" s="9"/>
      <c r="D111" s="9" t="s">
        <v>46</v>
      </c>
      <c r="E111" s="14"/>
      <c r="F111" s="17" t="s">
        <v>26</v>
      </c>
      <c r="G111" s="15"/>
      <c r="H111" s="10">
        <f>SUM(E111*G111)</f>
        <v>0</v>
      </c>
    </row>
    <row r="112" spans="1:10" x14ac:dyDescent="0.2">
      <c r="A112" s="8"/>
      <c r="B112" s="9"/>
      <c r="C112" s="9"/>
      <c r="D112" s="9"/>
      <c r="E112" s="14"/>
      <c r="F112" s="17"/>
      <c r="G112" s="15"/>
      <c r="H112" s="10"/>
    </row>
    <row r="113" spans="1:10" x14ac:dyDescent="0.2">
      <c r="A113" s="37"/>
      <c r="B113" s="38"/>
      <c r="C113" s="38"/>
      <c r="D113" s="38" t="s">
        <v>122</v>
      </c>
      <c r="E113" s="39">
        <v>1</v>
      </c>
      <c r="F113" s="40" t="s">
        <v>37</v>
      </c>
      <c r="G113" s="41"/>
      <c r="H113" s="42"/>
      <c r="J113" s="36">
        <f>J109*0.1</f>
        <v>0</v>
      </c>
    </row>
    <row r="114" spans="1:10" ht="13.5" thickBot="1" x14ac:dyDescent="0.25">
      <c r="A114" s="11"/>
      <c r="B114" s="12"/>
      <c r="C114" s="12"/>
      <c r="D114" s="12" t="s">
        <v>118</v>
      </c>
      <c r="E114" s="29">
        <v>1</v>
      </c>
      <c r="F114" s="18" t="s">
        <v>37</v>
      </c>
      <c r="G114" s="12"/>
      <c r="H114" s="13"/>
      <c r="J114" s="36">
        <f>J102*0.25</f>
        <v>0</v>
      </c>
    </row>
    <row r="115" spans="1:10" ht="13.5" thickTop="1" x14ac:dyDescent="0.2">
      <c r="A115" s="23" t="s">
        <v>47</v>
      </c>
      <c r="B115" s="23" t="s">
        <v>133</v>
      </c>
      <c r="D115" s="20" t="s">
        <v>15</v>
      </c>
      <c r="E115" s="27" t="s">
        <v>18</v>
      </c>
      <c r="F115" s="16" t="s">
        <v>18</v>
      </c>
      <c r="G115" s="1" t="s">
        <v>18</v>
      </c>
      <c r="H115" s="2">
        <f>SUM(H10:H114)</f>
        <v>0</v>
      </c>
    </row>
    <row r="116" spans="1:10" x14ac:dyDescent="0.2">
      <c r="D116" s="25" t="s">
        <v>16</v>
      </c>
      <c r="E116" s="27" t="s">
        <v>18</v>
      </c>
      <c r="F116" s="16" t="s">
        <v>18</v>
      </c>
      <c r="G116" s="1" t="s">
        <v>18</v>
      </c>
      <c r="H116" s="21"/>
      <c r="J116" s="36">
        <f>H115*0.15</f>
        <v>0</v>
      </c>
    </row>
    <row r="117" spans="1:10" x14ac:dyDescent="0.2">
      <c r="D117" s="20" t="s">
        <v>17</v>
      </c>
      <c r="E117" s="27" t="s">
        <v>18</v>
      </c>
      <c r="F117" s="16" t="s">
        <v>18</v>
      </c>
      <c r="G117" s="1" t="s">
        <v>18</v>
      </c>
      <c r="H117" s="19">
        <f>SUM(H115:H116)</f>
        <v>0</v>
      </c>
    </row>
  </sheetData>
  <phoneticPr fontId="0" type="noConversion"/>
  <printOptions horizontalCentered="1"/>
  <pageMargins left="0.1" right="0.1" top="1" bottom="1" header="0.25" footer="0.5"/>
  <pageSetup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theme="9" tint="-0.499984740745262"/>
    <pageSetUpPr fitToPage="1"/>
  </sheetPr>
  <dimension ref="B1:I296"/>
  <sheetViews>
    <sheetView showZeros="0" view="pageBreakPreview" zoomScale="70" zoomScaleNormal="100" zoomScaleSheetLayoutView="70" workbookViewId="0">
      <selection activeCell="B7" sqref="B7:H7"/>
    </sheetView>
  </sheetViews>
  <sheetFormatPr defaultColWidth="8.85546875" defaultRowHeight="12.75" x14ac:dyDescent="0.2"/>
  <cols>
    <col min="1" max="1" width="1.7109375" style="924" customWidth="1"/>
    <col min="2" max="2" width="9.7109375" style="924" customWidth="1"/>
    <col min="3" max="4" width="20.7109375" style="924" customWidth="1"/>
    <col min="5" max="5" width="10.7109375" style="924" customWidth="1"/>
    <col min="6" max="8" width="11.7109375" style="924" customWidth="1"/>
    <col min="9" max="9" width="1.7109375" style="924" customWidth="1"/>
    <col min="10" max="16384" width="8.85546875" style="924"/>
  </cols>
  <sheetData>
    <row r="1" spans="2:9" s="907" customFormat="1" ht="9.75" customHeight="1" x14ac:dyDescent="0.2">
      <c r="B1" s="906"/>
      <c r="C1" s="906"/>
      <c r="D1" s="906"/>
      <c r="E1" s="906"/>
      <c r="F1" s="906"/>
      <c r="G1" s="906"/>
      <c r="H1" s="906"/>
      <c r="I1" s="906"/>
    </row>
    <row r="2" spans="2:9" s="907" customFormat="1" ht="9.9499999999999993" customHeight="1" x14ac:dyDescent="0.2">
      <c r="B2" s="906"/>
      <c r="C2" s="906"/>
      <c r="D2" s="906"/>
      <c r="E2" s="906"/>
      <c r="F2" s="906"/>
      <c r="G2" s="906"/>
      <c r="H2" s="906"/>
      <c r="I2" s="906"/>
    </row>
    <row r="3" spans="2:9" s="907" customFormat="1" ht="15" customHeight="1" x14ac:dyDescent="0.25">
      <c r="B3" s="908" t="s">
        <v>615</v>
      </c>
      <c r="C3" s="908"/>
      <c r="D3" s="909"/>
      <c r="E3" s="910"/>
      <c r="F3" s="909"/>
      <c r="G3" s="910" t="s">
        <v>614</v>
      </c>
      <c r="H3" s="911"/>
      <c r="I3" s="906"/>
    </row>
    <row r="4" spans="2:9" s="907" customFormat="1" ht="15" customHeight="1" x14ac:dyDescent="0.25">
      <c r="B4" s="908" t="s">
        <v>323</v>
      </c>
      <c r="C4" s="908"/>
      <c r="D4" s="909"/>
      <c r="E4" s="909"/>
      <c r="F4" s="909"/>
      <c r="G4" s="909"/>
      <c r="H4" s="909"/>
      <c r="I4" s="906"/>
    </row>
    <row r="5" spans="2:9" s="907" customFormat="1" ht="15" customHeight="1" x14ac:dyDescent="0.25">
      <c r="B5" s="908" t="s">
        <v>622</v>
      </c>
      <c r="C5" s="908"/>
      <c r="D5" s="909"/>
      <c r="E5" s="909"/>
      <c r="F5" s="909"/>
      <c r="G5" s="910"/>
      <c r="H5" s="1043" t="s">
        <v>613</v>
      </c>
      <c r="I5" s="906"/>
    </row>
    <row r="6" spans="2:9" s="907" customFormat="1" ht="9.75" customHeight="1" x14ac:dyDescent="0.2">
      <c r="B6" s="906"/>
      <c r="C6" s="906"/>
      <c r="D6" s="906"/>
      <c r="E6" s="906"/>
      <c r="F6" s="906"/>
      <c r="G6" s="906"/>
      <c r="H6" s="906"/>
      <c r="I6" s="906"/>
    </row>
    <row r="7" spans="2:9" s="907" customFormat="1" ht="30" customHeight="1" x14ac:dyDescent="0.4">
      <c r="B7" s="1616" t="s">
        <v>612</v>
      </c>
      <c r="C7" s="1617"/>
      <c r="D7" s="1617"/>
      <c r="E7" s="1617"/>
      <c r="F7" s="1617"/>
      <c r="G7" s="1617"/>
      <c r="H7" s="1617"/>
      <c r="I7" s="906"/>
    </row>
    <row r="8" spans="2:9" s="913" customFormat="1" ht="9.75" customHeight="1" x14ac:dyDescent="0.4">
      <c r="B8" s="918"/>
      <c r="C8" s="918"/>
      <c r="D8" s="918"/>
      <c r="E8" s="918"/>
      <c r="F8" s="918"/>
      <c r="G8" s="918"/>
      <c r="H8" s="918"/>
      <c r="I8" s="912"/>
    </row>
    <row r="9" spans="2:9" s="907" customFormat="1" ht="15" customHeight="1" x14ac:dyDescent="0.2">
      <c r="B9" s="1570" t="s">
        <v>274</v>
      </c>
      <c r="C9" s="1570" t="s">
        <v>366</v>
      </c>
      <c r="D9" s="1570" t="s">
        <v>366</v>
      </c>
      <c r="E9" s="1570" t="s">
        <v>367</v>
      </c>
      <c r="F9" s="1575" t="s">
        <v>611</v>
      </c>
      <c r="G9" s="1575" t="s">
        <v>610</v>
      </c>
      <c r="H9" s="1618" t="s">
        <v>609</v>
      </c>
      <c r="I9" s="906"/>
    </row>
    <row r="10" spans="2:9" s="907" customFormat="1" ht="15" x14ac:dyDescent="0.2">
      <c r="B10" s="1571"/>
      <c r="C10" s="1571"/>
      <c r="D10" s="1571"/>
      <c r="E10" s="1620"/>
      <c r="F10" s="1621"/>
      <c r="G10" s="1621"/>
      <c r="H10" s="1619"/>
      <c r="I10" s="906"/>
    </row>
    <row r="11" spans="2:9" s="907" customFormat="1" ht="15" x14ac:dyDescent="0.2">
      <c r="B11" s="1039" t="s">
        <v>608</v>
      </c>
      <c r="C11" s="1042">
        <v>48532</v>
      </c>
      <c r="D11" s="1042">
        <v>48557</v>
      </c>
      <c r="E11" s="949" t="s">
        <v>207</v>
      </c>
      <c r="F11" s="952">
        <f t="shared" ref="F11:F32" si="0">+D11-C11</f>
        <v>25</v>
      </c>
      <c r="G11" s="953">
        <v>34.5</v>
      </c>
      <c r="H11" s="953">
        <f t="shared" ref="H11:H47" si="1">IF(G11=0,F11/9,F11*G11/9)</f>
        <v>95.833333333333329</v>
      </c>
      <c r="I11" s="906"/>
    </row>
    <row r="12" spans="2:9" s="907" customFormat="1" ht="15" customHeight="1" x14ac:dyDescent="0.2">
      <c r="B12" s="1039"/>
      <c r="C12" s="1042"/>
      <c r="D12" s="1042"/>
      <c r="E12" s="949"/>
      <c r="F12" s="952">
        <f t="shared" si="0"/>
        <v>0</v>
      </c>
      <c r="G12" s="949"/>
      <c r="H12" s="953">
        <f t="shared" si="1"/>
        <v>0</v>
      </c>
      <c r="I12" s="906"/>
    </row>
    <row r="13" spans="2:9" s="907" customFormat="1" ht="15" x14ac:dyDescent="0.2">
      <c r="B13" s="1039" t="s">
        <v>607</v>
      </c>
      <c r="C13" s="1041">
        <v>1225</v>
      </c>
      <c r="D13" s="1040">
        <v>1250</v>
      </c>
      <c r="E13" s="949" t="s">
        <v>207</v>
      </c>
      <c r="F13" s="952">
        <f t="shared" si="0"/>
        <v>25</v>
      </c>
      <c r="G13" s="949">
        <v>24.5</v>
      </c>
      <c r="H13" s="953">
        <f t="shared" si="1"/>
        <v>68.055555555555557</v>
      </c>
      <c r="I13" s="906"/>
    </row>
    <row r="14" spans="2:9" s="915" customFormat="1" ht="15" customHeight="1" x14ac:dyDescent="0.2">
      <c r="B14" s="1039" t="s">
        <v>607</v>
      </c>
      <c r="C14" s="1040">
        <v>1775</v>
      </c>
      <c r="D14" s="937">
        <v>1800</v>
      </c>
      <c r="E14" s="949" t="s">
        <v>207</v>
      </c>
      <c r="F14" s="952">
        <f t="shared" si="0"/>
        <v>25</v>
      </c>
      <c r="G14" s="949">
        <v>24.8</v>
      </c>
      <c r="H14" s="953">
        <f t="shared" si="1"/>
        <v>68.888888888888886</v>
      </c>
      <c r="I14" s="906"/>
    </row>
    <row r="15" spans="2:9" s="907" customFormat="1" ht="15" customHeight="1" x14ac:dyDescent="0.2">
      <c r="B15" s="1039" t="s">
        <v>606</v>
      </c>
      <c r="C15" s="1042">
        <v>1125</v>
      </c>
      <c r="D15" s="1042">
        <v>1150</v>
      </c>
      <c r="E15" s="949" t="s">
        <v>207</v>
      </c>
      <c r="F15" s="952">
        <f t="shared" si="0"/>
        <v>25</v>
      </c>
      <c r="G15" s="949">
        <v>22.4</v>
      </c>
      <c r="H15" s="953">
        <f t="shared" si="1"/>
        <v>62.222222222222221</v>
      </c>
      <c r="I15" s="906"/>
    </row>
    <row r="16" spans="2:9" s="915" customFormat="1" ht="15" customHeight="1" x14ac:dyDescent="0.2">
      <c r="B16" s="1039" t="s">
        <v>606</v>
      </c>
      <c r="C16" s="1040">
        <v>1475</v>
      </c>
      <c r="D16" s="937">
        <v>1500</v>
      </c>
      <c r="E16" s="949" t="s">
        <v>207</v>
      </c>
      <c r="F16" s="952">
        <f t="shared" si="0"/>
        <v>25</v>
      </c>
      <c r="G16" s="949">
        <v>23.7</v>
      </c>
      <c r="H16" s="953">
        <f t="shared" si="1"/>
        <v>65.833333333333329</v>
      </c>
      <c r="I16" s="906"/>
    </row>
    <row r="17" spans="2:9" s="907" customFormat="1" ht="15" x14ac:dyDescent="0.2">
      <c r="B17" s="1039" t="s">
        <v>605</v>
      </c>
      <c r="C17" s="1041">
        <v>2213</v>
      </c>
      <c r="D17" s="1040">
        <v>2238</v>
      </c>
      <c r="E17" s="949" t="s">
        <v>207</v>
      </c>
      <c r="F17" s="952">
        <f t="shared" si="0"/>
        <v>25</v>
      </c>
      <c r="G17" s="949">
        <v>32.1</v>
      </c>
      <c r="H17" s="953">
        <f t="shared" si="1"/>
        <v>89.166666666666671</v>
      </c>
      <c r="I17" s="906"/>
    </row>
    <row r="18" spans="2:9" s="915" customFormat="1" ht="15" customHeight="1" x14ac:dyDescent="0.2">
      <c r="B18" s="1039" t="s">
        <v>604</v>
      </c>
      <c r="C18" s="1040">
        <v>1020</v>
      </c>
      <c r="D18" s="937">
        <v>1045</v>
      </c>
      <c r="E18" s="949" t="s">
        <v>207</v>
      </c>
      <c r="F18" s="952">
        <f t="shared" si="0"/>
        <v>25</v>
      </c>
      <c r="G18" s="949">
        <v>23.4</v>
      </c>
      <c r="H18" s="953">
        <f t="shared" si="1"/>
        <v>65</v>
      </c>
      <c r="I18" s="906"/>
    </row>
    <row r="19" spans="2:9" s="907" customFormat="1" ht="15" x14ac:dyDescent="0.2">
      <c r="B19" s="1039" t="s">
        <v>604</v>
      </c>
      <c r="C19" s="937">
        <v>1450</v>
      </c>
      <c r="D19" s="937">
        <v>1475</v>
      </c>
      <c r="E19" s="949" t="s">
        <v>207</v>
      </c>
      <c r="F19" s="952">
        <f t="shared" si="0"/>
        <v>25</v>
      </c>
      <c r="G19" s="949">
        <v>30.2</v>
      </c>
      <c r="H19" s="953">
        <f t="shared" si="1"/>
        <v>83.888888888888886</v>
      </c>
      <c r="I19" s="906"/>
    </row>
    <row r="20" spans="2:9" s="907" customFormat="1" ht="15" customHeight="1" x14ac:dyDescent="0.2">
      <c r="B20" s="1039" t="s">
        <v>603</v>
      </c>
      <c r="C20" s="1042">
        <v>1450</v>
      </c>
      <c r="D20" s="1042">
        <v>1475</v>
      </c>
      <c r="E20" s="949" t="s">
        <v>207</v>
      </c>
      <c r="F20" s="952">
        <f t="shared" si="0"/>
        <v>25</v>
      </c>
      <c r="G20" s="949">
        <v>23.7</v>
      </c>
      <c r="H20" s="953">
        <f t="shared" si="1"/>
        <v>65.833333333333329</v>
      </c>
      <c r="I20" s="906"/>
    </row>
    <row r="21" spans="2:9" s="907" customFormat="1" ht="15" x14ac:dyDescent="0.2">
      <c r="B21" s="1039" t="s">
        <v>602</v>
      </c>
      <c r="C21" s="1041">
        <v>1350</v>
      </c>
      <c r="D21" s="1040">
        <v>1375</v>
      </c>
      <c r="E21" s="949" t="s">
        <v>207</v>
      </c>
      <c r="F21" s="952">
        <f t="shared" si="0"/>
        <v>25</v>
      </c>
      <c r="G21" s="949">
        <v>35.200000000000003</v>
      </c>
      <c r="H21" s="953">
        <f t="shared" si="1"/>
        <v>97.777777777777786</v>
      </c>
      <c r="I21" s="906"/>
    </row>
    <row r="22" spans="2:9" s="915" customFormat="1" ht="15" customHeight="1" x14ac:dyDescent="0.2">
      <c r="B22" s="1039" t="s">
        <v>601</v>
      </c>
      <c r="C22" s="1040">
        <v>1916.1</v>
      </c>
      <c r="D22" s="937">
        <v>1941.1</v>
      </c>
      <c r="E22" s="949" t="s">
        <v>207</v>
      </c>
      <c r="F22" s="952">
        <f t="shared" si="0"/>
        <v>25</v>
      </c>
      <c r="G22" s="949">
        <v>20.5</v>
      </c>
      <c r="H22" s="953">
        <f t="shared" si="1"/>
        <v>56.944444444444443</v>
      </c>
      <c r="I22" s="906"/>
    </row>
    <row r="23" spans="2:9" s="907" customFormat="1" ht="15" x14ac:dyDescent="0.2">
      <c r="B23" s="1039" t="s">
        <v>600</v>
      </c>
      <c r="C23" s="937">
        <v>1040</v>
      </c>
      <c r="D23" s="937">
        <v>1065</v>
      </c>
      <c r="E23" s="949" t="s">
        <v>207</v>
      </c>
      <c r="F23" s="952">
        <f t="shared" si="0"/>
        <v>25</v>
      </c>
      <c r="G23" s="949">
        <v>21.9</v>
      </c>
      <c r="H23" s="953">
        <f t="shared" si="1"/>
        <v>60.833333333333336</v>
      </c>
      <c r="I23" s="906"/>
    </row>
    <row r="24" spans="2:9" s="907" customFormat="1" ht="15" x14ac:dyDescent="0.2">
      <c r="B24" s="1039" t="s">
        <v>599</v>
      </c>
      <c r="C24" s="937">
        <v>1075</v>
      </c>
      <c r="D24" s="937">
        <v>1100</v>
      </c>
      <c r="E24" s="949" t="s">
        <v>207</v>
      </c>
      <c r="F24" s="952">
        <f t="shared" si="0"/>
        <v>25</v>
      </c>
      <c r="G24" s="949">
        <v>38.6</v>
      </c>
      <c r="H24" s="953">
        <f t="shared" si="1"/>
        <v>107.22222222222223</v>
      </c>
      <c r="I24" s="906"/>
    </row>
    <row r="25" spans="2:9" s="907" customFormat="1" ht="15" x14ac:dyDescent="0.2">
      <c r="B25" s="1039" t="s">
        <v>598</v>
      </c>
      <c r="C25" s="937">
        <v>1125</v>
      </c>
      <c r="D25" s="937">
        <v>1150</v>
      </c>
      <c r="E25" s="949" t="s">
        <v>207</v>
      </c>
      <c r="F25" s="952">
        <f t="shared" si="0"/>
        <v>25</v>
      </c>
      <c r="G25" s="949">
        <v>21.8</v>
      </c>
      <c r="H25" s="953">
        <f t="shared" si="1"/>
        <v>60.555555555555557</v>
      </c>
      <c r="I25" s="906"/>
    </row>
    <row r="26" spans="2:9" s="907" customFormat="1" ht="15" x14ac:dyDescent="0.2">
      <c r="B26" s="1039" t="s">
        <v>597</v>
      </c>
      <c r="C26" s="937">
        <v>1150</v>
      </c>
      <c r="D26" s="937">
        <v>1175</v>
      </c>
      <c r="E26" s="949" t="s">
        <v>207</v>
      </c>
      <c r="F26" s="952">
        <f t="shared" si="0"/>
        <v>25</v>
      </c>
      <c r="G26" s="949">
        <v>53.7</v>
      </c>
      <c r="H26" s="953">
        <f t="shared" si="1"/>
        <v>149.16666666666666</v>
      </c>
      <c r="I26" s="906"/>
    </row>
    <row r="27" spans="2:9" s="907" customFormat="1" ht="15" x14ac:dyDescent="0.2">
      <c r="B27" s="1039" t="s">
        <v>596</v>
      </c>
      <c r="C27" s="937">
        <v>1100</v>
      </c>
      <c r="D27" s="937">
        <v>1125</v>
      </c>
      <c r="E27" s="949" t="s">
        <v>207</v>
      </c>
      <c r="F27" s="952">
        <f t="shared" si="0"/>
        <v>25</v>
      </c>
      <c r="G27" s="949">
        <v>19.8</v>
      </c>
      <c r="H27" s="953">
        <f t="shared" si="1"/>
        <v>55</v>
      </c>
      <c r="I27" s="906"/>
    </row>
    <row r="28" spans="2:9" s="907" customFormat="1" ht="15" x14ac:dyDescent="0.2">
      <c r="B28" s="1039" t="s">
        <v>595</v>
      </c>
      <c r="C28" s="937">
        <v>1075</v>
      </c>
      <c r="D28" s="937">
        <v>1100</v>
      </c>
      <c r="E28" s="949" t="s">
        <v>207</v>
      </c>
      <c r="F28" s="952">
        <f t="shared" si="0"/>
        <v>25</v>
      </c>
      <c r="G28" s="949">
        <v>23.4</v>
      </c>
      <c r="H28" s="953">
        <f t="shared" si="1"/>
        <v>65</v>
      </c>
      <c r="I28" s="906"/>
    </row>
    <row r="29" spans="2:9" s="907" customFormat="1" ht="15" x14ac:dyDescent="0.2">
      <c r="B29" s="1039" t="s">
        <v>594</v>
      </c>
      <c r="C29" s="937">
        <v>1015</v>
      </c>
      <c r="D29" s="937">
        <v>1040</v>
      </c>
      <c r="E29" s="949" t="s">
        <v>207</v>
      </c>
      <c r="F29" s="952">
        <f t="shared" si="0"/>
        <v>25</v>
      </c>
      <c r="G29" s="949">
        <v>31.4</v>
      </c>
      <c r="H29" s="953">
        <f t="shared" si="1"/>
        <v>87.222222222222229</v>
      </c>
      <c r="I29" s="906"/>
    </row>
    <row r="30" spans="2:9" s="907" customFormat="1" ht="15" x14ac:dyDescent="0.2">
      <c r="B30" s="1039" t="s">
        <v>593</v>
      </c>
      <c r="C30" s="937">
        <v>1100</v>
      </c>
      <c r="D30" s="937">
        <v>1125</v>
      </c>
      <c r="E30" s="949" t="s">
        <v>207</v>
      </c>
      <c r="F30" s="952">
        <f t="shared" si="0"/>
        <v>25</v>
      </c>
      <c r="G30" s="949">
        <v>49.8</v>
      </c>
      <c r="H30" s="953">
        <f t="shared" si="1"/>
        <v>138.33333333333334</v>
      </c>
      <c r="I30" s="906"/>
    </row>
    <row r="31" spans="2:9" s="907" customFormat="1" ht="15" x14ac:dyDescent="0.2">
      <c r="B31" s="1039" t="s">
        <v>592</v>
      </c>
      <c r="C31" s="937">
        <v>1125</v>
      </c>
      <c r="D31" s="937">
        <v>1150</v>
      </c>
      <c r="E31" s="949" t="s">
        <v>207</v>
      </c>
      <c r="F31" s="952">
        <f t="shared" si="0"/>
        <v>25</v>
      </c>
      <c r="G31" s="949">
        <v>32.5</v>
      </c>
      <c r="H31" s="953">
        <f t="shared" si="1"/>
        <v>90.277777777777771</v>
      </c>
      <c r="I31" s="906"/>
    </row>
    <row r="32" spans="2:9" s="907" customFormat="1" ht="15" x14ac:dyDescent="0.2">
      <c r="B32" s="1039" t="s">
        <v>591</v>
      </c>
      <c r="C32" s="937">
        <v>1005</v>
      </c>
      <c r="D32" s="937">
        <v>1030</v>
      </c>
      <c r="E32" s="949" t="s">
        <v>207</v>
      </c>
      <c r="F32" s="952">
        <f t="shared" si="0"/>
        <v>25</v>
      </c>
      <c r="G32" s="949">
        <v>32.799999999999997</v>
      </c>
      <c r="H32" s="953">
        <f t="shared" si="1"/>
        <v>91.1111111111111</v>
      </c>
      <c r="I32" s="906"/>
    </row>
    <row r="33" spans="2:9" s="907" customFormat="1" ht="15" x14ac:dyDescent="0.2">
      <c r="B33" s="1038"/>
      <c r="C33" s="937"/>
      <c r="D33" s="937"/>
      <c r="E33" s="949"/>
      <c r="F33" s="952">
        <f t="shared" ref="F33:F46" si="2">D33-C33</f>
        <v>0</v>
      </c>
      <c r="G33" s="949"/>
      <c r="H33" s="953">
        <f t="shared" si="1"/>
        <v>0</v>
      </c>
      <c r="I33" s="906"/>
    </row>
    <row r="34" spans="2:9" s="907" customFormat="1" ht="15" x14ac:dyDescent="0.2">
      <c r="B34" s="1038"/>
      <c r="C34" s="937"/>
      <c r="D34" s="937"/>
      <c r="E34" s="949"/>
      <c r="F34" s="952">
        <f t="shared" si="2"/>
        <v>0</v>
      </c>
      <c r="G34" s="949"/>
      <c r="H34" s="953">
        <f t="shared" si="1"/>
        <v>0</v>
      </c>
      <c r="I34" s="906"/>
    </row>
    <row r="35" spans="2:9" s="907" customFormat="1" ht="15" x14ac:dyDescent="0.2">
      <c r="B35" s="1038"/>
      <c r="C35" s="937"/>
      <c r="D35" s="937"/>
      <c r="E35" s="949"/>
      <c r="F35" s="952">
        <f t="shared" si="2"/>
        <v>0</v>
      </c>
      <c r="G35" s="949"/>
      <c r="H35" s="953">
        <f t="shared" si="1"/>
        <v>0</v>
      </c>
      <c r="I35" s="906"/>
    </row>
    <row r="36" spans="2:9" s="907" customFormat="1" ht="15" x14ac:dyDescent="0.2">
      <c r="B36" s="1038"/>
      <c r="C36" s="937"/>
      <c r="D36" s="937"/>
      <c r="E36" s="949"/>
      <c r="F36" s="952">
        <f t="shared" si="2"/>
        <v>0</v>
      </c>
      <c r="G36" s="949"/>
      <c r="H36" s="953">
        <f t="shared" si="1"/>
        <v>0</v>
      </c>
      <c r="I36" s="906"/>
    </row>
    <row r="37" spans="2:9" s="907" customFormat="1" ht="15" x14ac:dyDescent="0.2">
      <c r="B37" s="1038"/>
      <c r="C37" s="937"/>
      <c r="D37" s="937"/>
      <c r="E37" s="949"/>
      <c r="F37" s="952">
        <f t="shared" si="2"/>
        <v>0</v>
      </c>
      <c r="G37" s="949"/>
      <c r="H37" s="953">
        <f t="shared" si="1"/>
        <v>0</v>
      </c>
      <c r="I37" s="906"/>
    </row>
    <row r="38" spans="2:9" s="907" customFormat="1" ht="15" x14ac:dyDescent="0.2">
      <c r="B38" s="1038"/>
      <c r="C38" s="937"/>
      <c r="D38" s="937"/>
      <c r="E38" s="949"/>
      <c r="F38" s="952">
        <f t="shared" si="2"/>
        <v>0</v>
      </c>
      <c r="G38" s="949"/>
      <c r="H38" s="953">
        <f t="shared" si="1"/>
        <v>0</v>
      </c>
      <c r="I38" s="906"/>
    </row>
    <row r="39" spans="2:9" s="907" customFormat="1" ht="15" x14ac:dyDescent="0.2">
      <c r="B39" s="1038"/>
      <c r="C39" s="937"/>
      <c r="D39" s="937"/>
      <c r="E39" s="949"/>
      <c r="F39" s="952">
        <f t="shared" si="2"/>
        <v>0</v>
      </c>
      <c r="G39" s="949"/>
      <c r="H39" s="953">
        <f t="shared" si="1"/>
        <v>0</v>
      </c>
      <c r="I39" s="906"/>
    </row>
    <row r="40" spans="2:9" s="907" customFormat="1" ht="15" x14ac:dyDescent="0.2">
      <c r="B40" s="1038"/>
      <c r="C40" s="937"/>
      <c r="D40" s="937"/>
      <c r="E40" s="949"/>
      <c r="F40" s="952">
        <f t="shared" si="2"/>
        <v>0</v>
      </c>
      <c r="G40" s="949"/>
      <c r="H40" s="953">
        <f t="shared" si="1"/>
        <v>0</v>
      </c>
      <c r="I40" s="906"/>
    </row>
    <row r="41" spans="2:9" s="907" customFormat="1" ht="15" x14ac:dyDescent="0.2">
      <c r="B41" s="1038"/>
      <c r="C41" s="937"/>
      <c r="D41" s="937"/>
      <c r="E41" s="949"/>
      <c r="F41" s="952">
        <f t="shared" si="2"/>
        <v>0</v>
      </c>
      <c r="G41" s="949"/>
      <c r="H41" s="953">
        <f t="shared" si="1"/>
        <v>0</v>
      </c>
      <c r="I41" s="906"/>
    </row>
    <row r="42" spans="2:9" s="907" customFormat="1" ht="15" x14ac:dyDescent="0.2">
      <c r="B42" s="1038"/>
      <c r="C42" s="937"/>
      <c r="D42" s="937"/>
      <c r="E42" s="949"/>
      <c r="F42" s="952">
        <f t="shared" si="2"/>
        <v>0</v>
      </c>
      <c r="G42" s="949"/>
      <c r="H42" s="953">
        <f t="shared" si="1"/>
        <v>0</v>
      </c>
      <c r="I42" s="906"/>
    </row>
    <row r="43" spans="2:9" s="907" customFormat="1" ht="15" x14ac:dyDescent="0.2">
      <c r="B43" s="1038"/>
      <c r="C43" s="937"/>
      <c r="D43" s="937"/>
      <c r="E43" s="949"/>
      <c r="F43" s="952">
        <f t="shared" si="2"/>
        <v>0</v>
      </c>
      <c r="G43" s="949"/>
      <c r="H43" s="953">
        <f t="shared" si="1"/>
        <v>0</v>
      </c>
      <c r="I43" s="906"/>
    </row>
    <row r="44" spans="2:9" s="907" customFormat="1" ht="15" x14ac:dyDescent="0.2">
      <c r="B44" s="1038"/>
      <c r="C44" s="937"/>
      <c r="D44" s="937"/>
      <c r="E44" s="949"/>
      <c r="F44" s="952">
        <f t="shared" si="2"/>
        <v>0</v>
      </c>
      <c r="G44" s="949"/>
      <c r="H44" s="953">
        <f t="shared" si="1"/>
        <v>0</v>
      </c>
      <c r="I44" s="906"/>
    </row>
    <row r="45" spans="2:9" s="907" customFormat="1" ht="15" x14ac:dyDescent="0.2">
      <c r="B45" s="1038"/>
      <c r="C45" s="937"/>
      <c r="D45" s="937"/>
      <c r="E45" s="949"/>
      <c r="F45" s="952">
        <f t="shared" si="2"/>
        <v>0</v>
      </c>
      <c r="G45" s="949"/>
      <c r="H45" s="953">
        <f t="shared" si="1"/>
        <v>0</v>
      </c>
      <c r="I45" s="906"/>
    </row>
    <row r="46" spans="2:9" s="907" customFormat="1" ht="15" x14ac:dyDescent="0.2">
      <c r="B46" s="1038"/>
      <c r="C46" s="937"/>
      <c r="D46" s="937"/>
      <c r="E46" s="949"/>
      <c r="F46" s="952">
        <f t="shared" si="2"/>
        <v>0</v>
      </c>
      <c r="G46" s="949"/>
      <c r="H46" s="953">
        <f t="shared" si="1"/>
        <v>0</v>
      </c>
      <c r="I46" s="906"/>
    </row>
    <row r="47" spans="2:9" s="907" customFormat="1" ht="15" x14ac:dyDescent="0.2">
      <c r="B47" s="1038"/>
      <c r="C47" s="937"/>
      <c r="D47" s="1037"/>
      <c r="E47" s="949"/>
      <c r="F47" s="1036"/>
      <c r="G47" s="949"/>
      <c r="H47" s="953">
        <f t="shared" si="1"/>
        <v>0</v>
      </c>
      <c r="I47" s="906"/>
    </row>
    <row r="48" spans="2:9" s="907" customFormat="1" ht="15" x14ac:dyDescent="0.2">
      <c r="B48" s="1035"/>
      <c r="C48" s="1035"/>
      <c r="D48" s="1035"/>
      <c r="E48" s="1035"/>
      <c r="F48" s="1035"/>
      <c r="G48" s="953" t="s">
        <v>376</v>
      </c>
      <c r="H48" s="933">
        <f>SUM(H11:H47)</f>
        <v>1724.166666666667</v>
      </c>
      <c r="I48" s="906"/>
    </row>
    <row r="49" spans="2:9" s="907" customFormat="1" ht="15" x14ac:dyDescent="0.2">
      <c r="B49" s="1034"/>
      <c r="C49" s="1034"/>
      <c r="D49" s="1034"/>
      <c r="E49" s="1034"/>
      <c r="F49" s="1034"/>
      <c r="G49" s="1033" t="s">
        <v>298</v>
      </c>
      <c r="H49" s="1032">
        <f>ROUNDUP(H48,-1)</f>
        <v>1730</v>
      </c>
      <c r="I49" s="906"/>
    </row>
    <row r="50" spans="2:9" s="907" customFormat="1" ht="15" x14ac:dyDescent="0.2">
      <c r="B50" s="1025"/>
      <c r="C50" s="1025"/>
      <c r="D50" s="1025"/>
      <c r="E50" s="1025"/>
      <c r="F50" s="1025"/>
      <c r="G50" s="1025"/>
      <c r="H50" s="1031"/>
      <c r="I50" s="906"/>
    </row>
    <row r="51" spans="2:9" s="907" customFormat="1" ht="15" x14ac:dyDescent="0.2">
      <c r="B51" s="1029"/>
      <c r="C51" s="1029"/>
      <c r="D51" s="1028"/>
      <c r="E51" s="906"/>
      <c r="F51" s="906"/>
      <c r="G51" s="906"/>
      <c r="H51" s="1030"/>
      <c r="I51" s="906"/>
    </row>
    <row r="52" spans="2:9" s="913" customFormat="1" ht="15" customHeight="1" x14ac:dyDescent="0.4">
      <c r="B52" s="1029"/>
      <c r="C52" s="1029"/>
      <c r="D52" s="1028"/>
      <c r="E52" s="906"/>
      <c r="F52" s="906"/>
      <c r="G52" s="906"/>
      <c r="H52" s="1027"/>
      <c r="I52" s="912"/>
    </row>
    <row r="53" spans="2:9" s="913" customFormat="1" ht="15" customHeight="1" x14ac:dyDescent="0.4">
      <c r="B53" s="1029"/>
      <c r="C53" s="1029"/>
      <c r="D53" s="1028"/>
      <c r="E53" s="906"/>
      <c r="F53" s="906"/>
      <c r="G53" s="906"/>
      <c r="H53" s="1027"/>
      <c r="I53" s="912"/>
    </row>
    <row r="54" spans="2:9" s="907" customFormat="1" ht="15.75" customHeight="1" x14ac:dyDescent="0.2">
      <c r="B54" s="906"/>
      <c r="C54" s="906"/>
      <c r="D54" s="906"/>
      <c r="E54" s="906"/>
      <c r="F54" s="906"/>
      <c r="G54" s="906"/>
      <c r="H54" s="914"/>
      <c r="I54" s="906"/>
    </row>
    <row r="55" spans="2:9" s="907" customFormat="1" ht="15" customHeight="1" x14ac:dyDescent="0.4">
      <c r="B55" s="918"/>
      <c r="C55" s="918"/>
      <c r="D55" s="918"/>
      <c r="E55" s="918"/>
      <c r="F55" s="918"/>
      <c r="G55" s="918"/>
      <c r="H55" s="1026"/>
      <c r="I55" s="906"/>
    </row>
    <row r="56" spans="2:9" s="907" customFormat="1" ht="15" customHeight="1" x14ac:dyDescent="0.4">
      <c r="B56" s="918"/>
      <c r="C56" s="918"/>
      <c r="D56" s="918"/>
      <c r="E56" s="918"/>
      <c r="F56" s="918"/>
      <c r="G56" s="918"/>
      <c r="H56" s="1026"/>
      <c r="I56" s="906"/>
    </row>
    <row r="57" spans="2:9" s="907" customFormat="1" ht="15" x14ac:dyDescent="0.2">
      <c r="B57" s="919"/>
      <c r="C57" s="919"/>
      <c r="D57" s="919"/>
      <c r="E57" s="919"/>
      <c r="F57" s="919"/>
      <c r="G57" s="919"/>
      <c r="H57" s="919"/>
      <c r="I57" s="906"/>
    </row>
    <row r="58" spans="2:9" s="907" customFormat="1" ht="15" x14ac:dyDescent="0.2">
      <c r="B58" s="919"/>
      <c r="C58" s="919"/>
      <c r="D58" s="919"/>
      <c r="E58" s="919"/>
      <c r="F58" s="919"/>
      <c r="G58" s="919"/>
      <c r="H58" s="919"/>
      <c r="I58" s="906"/>
    </row>
    <row r="59" spans="2:9" s="907" customFormat="1" ht="15" x14ac:dyDescent="0.2">
      <c r="B59" s="1025"/>
      <c r="C59" s="1025"/>
      <c r="D59" s="1025"/>
      <c r="E59" s="1025"/>
      <c r="F59" s="1025"/>
      <c r="G59" s="1022"/>
      <c r="H59" s="1022"/>
      <c r="I59" s="906"/>
    </row>
    <row r="60" spans="2:9" s="907" customFormat="1" ht="15" x14ac:dyDescent="0.2">
      <c r="B60" s="1025"/>
      <c r="C60" s="1025"/>
      <c r="D60" s="1025"/>
      <c r="E60" s="1025"/>
      <c r="F60" s="1025"/>
      <c r="G60" s="1022"/>
      <c r="H60" s="1022"/>
      <c r="I60" s="906"/>
    </row>
    <row r="61" spans="2:9" s="907" customFormat="1" ht="15" x14ac:dyDescent="0.2">
      <c r="B61" s="1025"/>
      <c r="C61" s="1025"/>
      <c r="D61" s="1025"/>
      <c r="E61" s="1025"/>
      <c r="F61" s="1025"/>
      <c r="G61" s="1022"/>
      <c r="H61" s="1022"/>
      <c r="I61" s="906"/>
    </row>
    <row r="62" spans="2:9" s="907" customFormat="1" ht="15" x14ac:dyDescent="0.2">
      <c r="B62" s="1025"/>
      <c r="C62" s="1025"/>
      <c r="D62" s="1025"/>
      <c r="E62" s="1025"/>
      <c r="F62" s="1025"/>
      <c r="G62" s="1022"/>
      <c r="H62" s="1022"/>
      <c r="I62" s="906"/>
    </row>
    <row r="63" spans="2:9" s="907" customFormat="1" ht="15" x14ac:dyDescent="0.2">
      <c r="B63" s="1025"/>
      <c r="C63" s="1025"/>
      <c r="D63" s="1025"/>
      <c r="E63" s="1025"/>
      <c r="F63" s="1025"/>
      <c r="G63" s="1022"/>
      <c r="H63" s="1022"/>
      <c r="I63" s="906"/>
    </row>
    <row r="64" spans="2:9" s="907" customFormat="1" ht="15" x14ac:dyDescent="0.2">
      <c r="B64" s="1025"/>
      <c r="C64" s="1025"/>
      <c r="D64" s="1025"/>
      <c r="E64" s="1025"/>
      <c r="F64" s="1025"/>
      <c r="G64" s="1022"/>
      <c r="H64" s="1022"/>
      <c r="I64" s="906"/>
    </row>
    <row r="65" spans="2:9" s="907" customFormat="1" ht="15" x14ac:dyDescent="0.2">
      <c r="B65" s="1025"/>
      <c r="C65" s="1025"/>
      <c r="D65" s="1025"/>
      <c r="E65" s="1025"/>
      <c r="F65" s="1025"/>
      <c r="G65" s="1022"/>
      <c r="H65" s="1022"/>
      <c r="I65" s="906"/>
    </row>
    <row r="66" spans="2:9" s="907" customFormat="1" ht="15" x14ac:dyDescent="0.2">
      <c r="B66" s="1025"/>
      <c r="C66" s="1025"/>
      <c r="D66" s="1025"/>
      <c r="E66" s="1025"/>
      <c r="F66" s="1025"/>
      <c r="G66" s="1022"/>
      <c r="H66" s="1022"/>
      <c r="I66" s="906"/>
    </row>
    <row r="67" spans="2:9" s="907" customFormat="1" ht="15" x14ac:dyDescent="0.2">
      <c r="B67" s="1025"/>
      <c r="C67" s="1025"/>
      <c r="D67" s="1025"/>
      <c r="E67" s="1025"/>
      <c r="F67" s="1025"/>
      <c r="G67" s="1022"/>
      <c r="H67" s="1022"/>
      <c r="I67" s="906"/>
    </row>
    <row r="68" spans="2:9" s="907" customFormat="1" ht="15" x14ac:dyDescent="0.2">
      <c r="B68" s="1025"/>
      <c r="C68" s="1025"/>
      <c r="D68" s="1025"/>
      <c r="E68" s="1025"/>
      <c r="F68" s="1025"/>
      <c r="G68" s="1022"/>
      <c r="H68" s="1022"/>
      <c r="I68" s="906"/>
    </row>
    <row r="69" spans="2:9" s="907" customFormat="1" ht="15" x14ac:dyDescent="0.2">
      <c r="B69" s="1025"/>
      <c r="C69" s="1025"/>
      <c r="D69" s="1025"/>
      <c r="E69" s="1025"/>
      <c r="F69" s="1025"/>
      <c r="G69" s="1022"/>
      <c r="H69" s="1022"/>
      <c r="I69" s="906"/>
    </row>
    <row r="70" spans="2:9" s="907" customFormat="1" ht="15" x14ac:dyDescent="0.2">
      <c r="B70" s="1025"/>
      <c r="C70" s="1025"/>
      <c r="D70" s="1025"/>
      <c r="E70" s="1025"/>
      <c r="F70" s="1025"/>
      <c r="G70" s="1022"/>
      <c r="H70" s="1022"/>
      <c r="I70" s="906"/>
    </row>
    <row r="71" spans="2:9" s="907" customFormat="1" ht="15" x14ac:dyDescent="0.2">
      <c r="B71" s="1025"/>
      <c r="C71" s="1025"/>
      <c r="D71" s="1025"/>
      <c r="E71" s="1025"/>
      <c r="F71" s="1025"/>
      <c r="G71" s="1022"/>
      <c r="H71" s="1022"/>
      <c r="I71" s="906"/>
    </row>
    <row r="72" spans="2:9" s="907" customFormat="1" ht="15" x14ac:dyDescent="0.2">
      <c r="B72" s="1025"/>
      <c r="C72" s="1025"/>
      <c r="D72" s="1025"/>
      <c r="E72" s="1025"/>
      <c r="F72" s="1025"/>
      <c r="G72" s="1022"/>
      <c r="H72" s="1022"/>
      <c r="I72" s="906"/>
    </row>
    <row r="73" spans="2:9" s="907" customFormat="1" ht="15" x14ac:dyDescent="0.2">
      <c r="B73" s="1025"/>
      <c r="C73" s="1025"/>
      <c r="D73" s="1025"/>
      <c r="E73" s="1025"/>
      <c r="F73" s="1025"/>
      <c r="G73" s="1022"/>
      <c r="H73" s="1022"/>
      <c r="I73" s="906"/>
    </row>
    <row r="74" spans="2:9" s="907" customFormat="1" ht="15" x14ac:dyDescent="0.2">
      <c r="B74" s="1025"/>
      <c r="C74" s="1025"/>
      <c r="D74" s="1025"/>
      <c r="E74" s="1025"/>
      <c r="F74" s="1025"/>
      <c r="G74" s="1022"/>
      <c r="H74" s="1022"/>
      <c r="I74" s="906"/>
    </row>
    <row r="75" spans="2:9" s="907" customFormat="1" ht="15" x14ac:dyDescent="0.2">
      <c r="B75" s="1025"/>
      <c r="C75" s="1025"/>
      <c r="D75" s="1025"/>
      <c r="E75" s="1025"/>
      <c r="F75" s="1025"/>
      <c r="G75" s="1022"/>
      <c r="H75" s="1022"/>
      <c r="I75" s="906"/>
    </row>
    <row r="76" spans="2:9" s="907" customFormat="1" ht="15" x14ac:dyDescent="0.2">
      <c r="B76" s="1025"/>
      <c r="C76" s="1025"/>
      <c r="D76" s="1025"/>
      <c r="E76" s="1025"/>
      <c r="F76" s="1025"/>
      <c r="G76" s="1022"/>
      <c r="H76" s="1022"/>
      <c r="I76" s="906"/>
    </row>
    <row r="77" spans="2:9" s="907" customFormat="1" ht="15" x14ac:dyDescent="0.2">
      <c r="B77" s="1025"/>
      <c r="C77" s="1025"/>
      <c r="D77" s="1025"/>
      <c r="E77" s="1025"/>
      <c r="F77" s="1025"/>
      <c r="G77" s="1022"/>
      <c r="H77" s="1022"/>
      <c r="I77" s="906"/>
    </row>
    <row r="78" spans="2:9" s="907" customFormat="1" ht="15" x14ac:dyDescent="0.2">
      <c r="B78" s="1025"/>
      <c r="C78" s="1025"/>
      <c r="D78" s="1025"/>
      <c r="E78" s="1025"/>
      <c r="F78" s="1025"/>
      <c r="G78" s="1022"/>
      <c r="H78" s="1022"/>
      <c r="I78" s="906"/>
    </row>
    <row r="79" spans="2:9" s="907" customFormat="1" ht="15" x14ac:dyDescent="0.2">
      <c r="B79" s="1025"/>
      <c r="C79" s="1025"/>
      <c r="D79" s="1025"/>
      <c r="E79" s="1025"/>
      <c r="F79" s="1025"/>
      <c r="G79" s="1025"/>
      <c r="H79" s="1022"/>
      <c r="I79" s="906"/>
    </row>
    <row r="80" spans="2:9" s="907" customFormat="1" ht="15" x14ac:dyDescent="0.2">
      <c r="B80" s="1025"/>
      <c r="C80" s="1025"/>
      <c r="D80" s="1025"/>
      <c r="E80" s="1025"/>
      <c r="F80" s="1025"/>
      <c r="G80" s="1025"/>
      <c r="H80" s="1022"/>
      <c r="I80" s="906"/>
    </row>
    <row r="81" spans="2:9" s="907" customFormat="1" ht="15" x14ac:dyDescent="0.2">
      <c r="B81" s="1025"/>
      <c r="C81" s="1025"/>
      <c r="D81" s="1025"/>
      <c r="E81" s="1025"/>
      <c r="F81" s="1025"/>
      <c r="G81" s="1025"/>
      <c r="H81" s="1022"/>
      <c r="I81" s="906"/>
    </row>
    <row r="82" spans="2:9" s="907" customFormat="1" ht="15" x14ac:dyDescent="0.2">
      <c r="B82" s="1025"/>
      <c r="C82" s="1025"/>
      <c r="D82" s="1025"/>
      <c r="E82" s="1025"/>
      <c r="F82" s="1025"/>
      <c r="G82" s="1025"/>
      <c r="H82" s="1022"/>
      <c r="I82" s="906"/>
    </row>
    <row r="83" spans="2:9" s="907" customFormat="1" ht="15" x14ac:dyDescent="0.2">
      <c r="B83" s="1025"/>
      <c r="C83" s="1025"/>
      <c r="D83" s="1025"/>
      <c r="E83" s="1025"/>
      <c r="F83" s="1025"/>
      <c r="G83" s="1025"/>
      <c r="H83" s="1022"/>
      <c r="I83" s="906"/>
    </row>
    <row r="84" spans="2:9" s="907" customFormat="1" ht="15" x14ac:dyDescent="0.2">
      <c r="B84" s="1025"/>
      <c r="C84" s="1025"/>
      <c r="D84" s="1025"/>
      <c r="E84" s="1025"/>
      <c r="F84" s="1025"/>
      <c r="G84" s="1025"/>
      <c r="H84" s="1022"/>
      <c r="I84" s="906"/>
    </row>
    <row r="85" spans="2:9" s="907" customFormat="1" ht="15" x14ac:dyDescent="0.2">
      <c r="B85" s="1025"/>
      <c r="C85" s="1025"/>
      <c r="D85" s="1025"/>
      <c r="E85" s="1025"/>
      <c r="F85" s="1025"/>
      <c r="G85" s="1025"/>
      <c r="H85" s="1022"/>
      <c r="I85" s="906"/>
    </row>
    <row r="86" spans="2:9" s="907" customFormat="1" ht="15" x14ac:dyDescent="0.2">
      <c r="B86" s="1025"/>
      <c r="C86" s="1025"/>
      <c r="D86" s="1025"/>
      <c r="E86" s="1025"/>
      <c r="F86" s="1025"/>
      <c r="G86" s="1025"/>
      <c r="H86" s="1022"/>
      <c r="I86" s="906"/>
    </row>
    <row r="87" spans="2:9" s="907" customFormat="1" ht="15" x14ac:dyDescent="0.2">
      <c r="B87" s="1025"/>
      <c r="C87" s="1025"/>
      <c r="D87" s="1025"/>
      <c r="E87" s="1025"/>
      <c r="F87" s="1025"/>
      <c r="G87" s="1025"/>
      <c r="H87" s="1022"/>
      <c r="I87" s="906"/>
    </row>
    <row r="88" spans="2:9" s="907" customFormat="1" ht="15" x14ac:dyDescent="0.2">
      <c r="B88" s="1025"/>
      <c r="C88" s="1025"/>
      <c r="D88" s="1025"/>
      <c r="E88" s="1025"/>
      <c r="F88" s="1025"/>
      <c r="G88" s="1025"/>
      <c r="H88" s="1022"/>
      <c r="I88" s="906"/>
    </row>
    <row r="89" spans="2:9" s="907" customFormat="1" ht="15" x14ac:dyDescent="0.2">
      <c r="B89" s="1025"/>
      <c r="C89" s="1025"/>
      <c r="D89" s="1025"/>
      <c r="E89" s="1025"/>
      <c r="F89" s="1025"/>
      <c r="G89" s="1025"/>
      <c r="H89" s="1022"/>
      <c r="I89" s="906"/>
    </row>
    <row r="90" spans="2:9" s="907" customFormat="1" ht="15" x14ac:dyDescent="0.2">
      <c r="B90" s="1025"/>
      <c r="C90" s="1025"/>
      <c r="D90" s="1025"/>
      <c r="E90" s="1025"/>
      <c r="F90" s="1025"/>
      <c r="G90" s="1025"/>
      <c r="H90" s="1022"/>
      <c r="I90" s="906"/>
    </row>
    <row r="91" spans="2:9" s="907" customFormat="1" ht="15" x14ac:dyDescent="0.2">
      <c r="B91" s="1025"/>
      <c r="C91" s="1025"/>
      <c r="D91" s="1025"/>
      <c r="E91" s="1025"/>
      <c r="F91" s="1025"/>
      <c r="G91" s="1025"/>
      <c r="H91" s="1022"/>
      <c r="I91" s="906"/>
    </row>
    <row r="92" spans="2:9" s="907" customFormat="1" ht="15" x14ac:dyDescent="0.2">
      <c r="B92" s="1025"/>
      <c r="C92" s="1025"/>
      <c r="D92" s="1025"/>
      <c r="E92" s="1025"/>
      <c r="F92" s="1025"/>
      <c r="G92" s="1025"/>
      <c r="H92" s="1022"/>
      <c r="I92" s="906"/>
    </row>
    <row r="93" spans="2:9" s="907" customFormat="1" ht="15" x14ac:dyDescent="0.2">
      <c r="B93" s="1025"/>
      <c r="C93" s="1025"/>
      <c r="D93" s="1025"/>
      <c r="E93" s="1025"/>
      <c r="F93" s="1025"/>
      <c r="G93" s="1025"/>
      <c r="H93" s="1022"/>
      <c r="I93" s="906"/>
    </row>
    <row r="94" spans="2:9" s="907" customFormat="1" ht="15" x14ac:dyDescent="0.2">
      <c r="B94" s="1025"/>
      <c r="C94" s="1025"/>
      <c r="D94" s="1025"/>
      <c r="E94" s="1025"/>
      <c r="F94" s="1025"/>
      <c r="G94" s="1025"/>
      <c r="H94" s="1022"/>
      <c r="I94" s="906"/>
    </row>
    <row r="95" spans="2:9" s="907" customFormat="1" ht="15" x14ac:dyDescent="0.2">
      <c r="B95" s="1025"/>
      <c r="C95" s="1025"/>
      <c r="D95" s="1025"/>
      <c r="E95" s="1025"/>
      <c r="F95" s="1025"/>
      <c r="G95" s="1025"/>
      <c r="H95" s="1022"/>
      <c r="I95" s="906"/>
    </row>
    <row r="96" spans="2:9" s="907" customFormat="1" ht="15.75" x14ac:dyDescent="0.25">
      <c r="B96" s="1025"/>
      <c r="C96" s="1025"/>
      <c r="D96" s="1025"/>
      <c r="E96" s="1025"/>
      <c r="F96" s="1025"/>
      <c r="G96" s="1025"/>
      <c r="H96" s="1024"/>
      <c r="I96" s="906"/>
    </row>
    <row r="97" spans="2:9" s="907" customFormat="1" ht="15" x14ac:dyDescent="0.2">
      <c r="B97" s="1023"/>
      <c r="C97" s="1023"/>
      <c r="D97" s="1023"/>
      <c r="E97" s="1023"/>
      <c r="F97" s="1023"/>
      <c r="G97" s="1023"/>
      <c r="H97" s="1022"/>
      <c r="I97" s="922"/>
    </row>
    <row r="98" spans="2:9" s="907" customFormat="1" ht="15" x14ac:dyDescent="0.2">
      <c r="B98" s="922"/>
      <c r="C98" s="922"/>
      <c r="D98" s="922"/>
      <c r="E98" s="922"/>
      <c r="F98" s="922"/>
      <c r="G98" s="922"/>
      <c r="H98" s="914"/>
      <c r="I98" s="922"/>
    </row>
    <row r="99" spans="2:9" s="907" customFormat="1" ht="15" x14ac:dyDescent="0.2">
      <c r="B99" s="922"/>
      <c r="C99" s="922"/>
      <c r="D99" s="922"/>
      <c r="E99" s="922"/>
      <c r="F99" s="922"/>
      <c r="G99" s="922"/>
      <c r="H99" s="914"/>
      <c r="I99" s="922"/>
    </row>
    <row r="100" spans="2:9" s="907" customFormat="1" ht="15" x14ac:dyDescent="0.2">
      <c r="B100" s="922"/>
      <c r="C100" s="922"/>
      <c r="D100" s="922"/>
      <c r="E100" s="922"/>
      <c r="F100" s="922"/>
      <c r="G100" s="922"/>
      <c r="H100" s="914"/>
      <c r="I100" s="922"/>
    </row>
    <row r="101" spans="2:9" s="907" customFormat="1" ht="15" x14ac:dyDescent="0.2">
      <c r="B101" s="922"/>
      <c r="C101" s="922"/>
      <c r="D101" s="922"/>
      <c r="E101" s="922"/>
      <c r="F101" s="922"/>
      <c r="G101" s="922"/>
      <c r="H101" s="914"/>
      <c r="I101" s="922"/>
    </row>
    <row r="102" spans="2:9" s="907" customFormat="1" ht="15" x14ac:dyDescent="0.2">
      <c r="B102" s="922"/>
      <c r="C102" s="922"/>
      <c r="D102" s="922"/>
      <c r="E102" s="922"/>
      <c r="F102" s="922"/>
      <c r="G102" s="922"/>
      <c r="H102" s="914"/>
      <c r="I102" s="922"/>
    </row>
    <row r="103" spans="2:9" s="907" customFormat="1" ht="15" x14ac:dyDescent="0.2">
      <c r="B103" s="922"/>
      <c r="C103" s="922"/>
      <c r="D103" s="922"/>
      <c r="E103" s="922"/>
      <c r="F103" s="922"/>
      <c r="G103" s="922"/>
      <c r="H103" s="914"/>
      <c r="I103" s="922"/>
    </row>
    <row r="104" spans="2:9" s="907" customFormat="1" ht="15" x14ac:dyDescent="0.2">
      <c r="B104" s="922"/>
      <c r="C104" s="922"/>
      <c r="D104" s="922"/>
      <c r="E104" s="922"/>
      <c r="F104" s="922"/>
      <c r="G104" s="922"/>
      <c r="H104" s="914"/>
      <c r="I104" s="922"/>
    </row>
    <row r="105" spans="2:9" s="907" customFormat="1" ht="15" x14ac:dyDescent="0.2">
      <c r="B105" s="922"/>
      <c r="C105" s="922"/>
      <c r="D105" s="922"/>
      <c r="E105" s="922"/>
      <c r="F105" s="922"/>
      <c r="G105" s="922"/>
      <c r="H105" s="914"/>
      <c r="I105" s="922"/>
    </row>
    <row r="106" spans="2:9" s="907" customFormat="1" ht="15" x14ac:dyDescent="0.2">
      <c r="B106" s="922"/>
      <c r="C106" s="922"/>
      <c r="D106" s="922"/>
      <c r="E106" s="922"/>
      <c r="F106" s="922"/>
      <c r="G106" s="922"/>
      <c r="H106" s="914"/>
      <c r="I106" s="922"/>
    </row>
    <row r="107" spans="2:9" s="907" customFormat="1" ht="15" x14ac:dyDescent="0.2">
      <c r="B107" s="922"/>
      <c r="C107" s="922"/>
      <c r="D107" s="922"/>
      <c r="E107" s="922"/>
      <c r="F107" s="922"/>
      <c r="G107" s="922"/>
      <c r="H107" s="914"/>
      <c r="I107" s="922"/>
    </row>
    <row r="108" spans="2:9" s="907" customFormat="1" ht="15" x14ac:dyDescent="0.2">
      <c r="B108" s="922"/>
      <c r="C108" s="922"/>
      <c r="D108" s="922"/>
      <c r="E108" s="922"/>
      <c r="F108" s="922"/>
      <c r="G108" s="922"/>
      <c r="H108" s="914"/>
      <c r="I108" s="922"/>
    </row>
    <row r="109" spans="2:9" s="907" customFormat="1" ht="15" x14ac:dyDescent="0.2">
      <c r="B109" s="922"/>
      <c r="C109" s="922"/>
      <c r="D109" s="922"/>
      <c r="E109" s="922"/>
      <c r="F109" s="922"/>
      <c r="G109" s="922"/>
      <c r="H109" s="914"/>
      <c r="I109" s="922"/>
    </row>
    <row r="110" spans="2:9" s="907" customFormat="1" ht="15" x14ac:dyDescent="0.2">
      <c r="B110" s="922"/>
      <c r="C110" s="922"/>
      <c r="D110" s="922"/>
      <c r="E110" s="922"/>
      <c r="F110" s="922"/>
      <c r="G110" s="922"/>
      <c r="H110" s="914"/>
      <c r="I110" s="922"/>
    </row>
    <row r="111" spans="2:9" s="907" customFormat="1" ht="15" x14ac:dyDescent="0.2">
      <c r="B111" s="922"/>
      <c r="C111" s="922"/>
      <c r="D111" s="922"/>
      <c r="E111" s="922"/>
      <c r="F111" s="922"/>
      <c r="G111" s="922"/>
      <c r="H111" s="914"/>
      <c r="I111" s="922"/>
    </row>
    <row r="112" spans="2:9" s="907" customFormat="1" ht="15" x14ac:dyDescent="0.2">
      <c r="H112" s="1021"/>
    </row>
    <row r="113" spans="8:8" s="907" customFormat="1" ht="15" x14ac:dyDescent="0.2">
      <c r="H113" s="1021"/>
    </row>
    <row r="114" spans="8:8" s="907" customFormat="1" ht="15" x14ac:dyDescent="0.2">
      <c r="H114" s="1021"/>
    </row>
    <row r="115" spans="8:8" s="907" customFormat="1" ht="15" x14ac:dyDescent="0.2">
      <c r="H115" s="1021"/>
    </row>
    <row r="116" spans="8:8" s="907" customFormat="1" ht="15" x14ac:dyDescent="0.2">
      <c r="H116" s="1021"/>
    </row>
    <row r="117" spans="8:8" s="907" customFormat="1" ht="15" x14ac:dyDescent="0.2">
      <c r="H117" s="1021"/>
    </row>
    <row r="118" spans="8:8" s="907" customFormat="1" ht="15" x14ac:dyDescent="0.2">
      <c r="H118" s="1021"/>
    </row>
    <row r="119" spans="8:8" s="907" customFormat="1" ht="15" x14ac:dyDescent="0.2">
      <c r="H119" s="1021"/>
    </row>
    <row r="120" spans="8:8" s="907" customFormat="1" ht="15" x14ac:dyDescent="0.2">
      <c r="H120" s="1021"/>
    </row>
    <row r="121" spans="8:8" s="907" customFormat="1" ht="15" x14ac:dyDescent="0.2">
      <c r="H121" s="1021"/>
    </row>
    <row r="122" spans="8:8" s="907" customFormat="1" ht="15" x14ac:dyDescent="0.2">
      <c r="H122" s="1021"/>
    </row>
    <row r="123" spans="8:8" s="907" customFormat="1" ht="15" x14ac:dyDescent="0.2">
      <c r="H123" s="1021"/>
    </row>
    <row r="124" spans="8:8" s="907" customFormat="1" ht="15" x14ac:dyDescent="0.2">
      <c r="H124" s="1021"/>
    </row>
    <row r="125" spans="8:8" s="907" customFormat="1" ht="15" x14ac:dyDescent="0.2">
      <c r="H125" s="1021"/>
    </row>
    <row r="126" spans="8:8" s="907" customFormat="1" ht="15" x14ac:dyDescent="0.2">
      <c r="H126" s="1021"/>
    </row>
    <row r="127" spans="8:8" s="907" customFormat="1" ht="15" x14ac:dyDescent="0.2">
      <c r="H127" s="1021"/>
    </row>
    <row r="128" spans="8:8" s="907" customFormat="1" ht="15" x14ac:dyDescent="0.2">
      <c r="H128" s="1021"/>
    </row>
    <row r="129" spans="8:8" s="907" customFormat="1" ht="15" x14ac:dyDescent="0.2">
      <c r="H129" s="1021"/>
    </row>
    <row r="130" spans="8:8" s="907" customFormat="1" ht="15" x14ac:dyDescent="0.2">
      <c r="H130" s="1021"/>
    </row>
    <row r="131" spans="8:8" s="907" customFormat="1" ht="15" x14ac:dyDescent="0.2">
      <c r="H131" s="1021"/>
    </row>
    <row r="132" spans="8:8" s="907" customFormat="1" ht="15" x14ac:dyDescent="0.2">
      <c r="H132" s="1021"/>
    </row>
    <row r="133" spans="8:8" s="907" customFormat="1" ht="15" x14ac:dyDescent="0.2">
      <c r="H133" s="1021"/>
    </row>
    <row r="134" spans="8:8" s="907" customFormat="1" ht="15" x14ac:dyDescent="0.2">
      <c r="H134" s="1021"/>
    </row>
    <row r="135" spans="8:8" s="907" customFormat="1" ht="15" x14ac:dyDescent="0.2">
      <c r="H135" s="1021"/>
    </row>
    <row r="136" spans="8:8" s="907" customFormat="1" ht="15" x14ac:dyDescent="0.2">
      <c r="H136" s="1021"/>
    </row>
    <row r="137" spans="8:8" s="907" customFormat="1" ht="15" x14ac:dyDescent="0.2">
      <c r="H137" s="1021"/>
    </row>
    <row r="138" spans="8:8" s="907" customFormat="1" ht="15" x14ac:dyDescent="0.2">
      <c r="H138" s="1021"/>
    </row>
    <row r="139" spans="8:8" s="907" customFormat="1" ht="15" x14ac:dyDescent="0.2">
      <c r="H139" s="1021"/>
    </row>
    <row r="140" spans="8:8" s="907" customFormat="1" ht="15" x14ac:dyDescent="0.2">
      <c r="H140" s="1021"/>
    </row>
    <row r="141" spans="8:8" s="907" customFormat="1" ht="15" x14ac:dyDescent="0.2">
      <c r="H141" s="1021"/>
    </row>
    <row r="142" spans="8:8" s="907" customFormat="1" ht="15" x14ac:dyDescent="0.2">
      <c r="H142" s="1021"/>
    </row>
    <row r="143" spans="8:8" s="907" customFormat="1" ht="15" x14ac:dyDescent="0.2">
      <c r="H143" s="1021"/>
    </row>
    <row r="144" spans="8:8" s="907" customFormat="1" ht="15" x14ac:dyDescent="0.2">
      <c r="H144" s="1021"/>
    </row>
    <row r="145" spans="8:8" s="907" customFormat="1" ht="15" x14ac:dyDescent="0.2">
      <c r="H145" s="1021"/>
    </row>
    <row r="146" spans="8:8" s="907" customFormat="1" ht="15" x14ac:dyDescent="0.2">
      <c r="H146" s="1021"/>
    </row>
    <row r="147" spans="8:8" s="907" customFormat="1" ht="15" x14ac:dyDescent="0.2">
      <c r="H147" s="1021"/>
    </row>
    <row r="148" spans="8:8" s="907" customFormat="1" ht="15" x14ac:dyDescent="0.2">
      <c r="H148" s="1021"/>
    </row>
    <row r="149" spans="8:8" s="907" customFormat="1" ht="15" x14ac:dyDescent="0.2">
      <c r="H149" s="1021"/>
    </row>
    <row r="150" spans="8:8" s="907" customFormat="1" ht="15" x14ac:dyDescent="0.2">
      <c r="H150" s="1021"/>
    </row>
    <row r="151" spans="8:8" s="907" customFormat="1" ht="15" x14ac:dyDescent="0.2">
      <c r="H151" s="1021"/>
    </row>
    <row r="152" spans="8:8" s="907" customFormat="1" ht="15" x14ac:dyDescent="0.2">
      <c r="H152" s="1021"/>
    </row>
    <row r="153" spans="8:8" s="907" customFormat="1" ht="15" x14ac:dyDescent="0.2">
      <c r="H153" s="1021"/>
    </row>
    <row r="154" spans="8:8" s="907" customFormat="1" ht="15" x14ac:dyDescent="0.2">
      <c r="H154" s="1021"/>
    </row>
    <row r="155" spans="8:8" s="907" customFormat="1" ht="15" x14ac:dyDescent="0.2">
      <c r="H155" s="1021"/>
    </row>
    <row r="156" spans="8:8" s="907" customFormat="1" ht="15" x14ac:dyDescent="0.2">
      <c r="H156" s="1021"/>
    </row>
    <row r="157" spans="8:8" s="907" customFormat="1" ht="15" x14ac:dyDescent="0.2">
      <c r="H157" s="1021"/>
    </row>
    <row r="158" spans="8:8" s="907" customFormat="1" ht="15" x14ac:dyDescent="0.2">
      <c r="H158" s="1021"/>
    </row>
    <row r="159" spans="8:8" s="907" customFormat="1" ht="15" x14ac:dyDescent="0.2">
      <c r="H159" s="1021"/>
    </row>
    <row r="160" spans="8:8" s="907" customFormat="1" ht="15" x14ac:dyDescent="0.2">
      <c r="H160" s="1021"/>
    </row>
    <row r="161" spans="8:8" s="907" customFormat="1" ht="15" x14ac:dyDescent="0.2">
      <c r="H161" s="1021"/>
    </row>
    <row r="162" spans="8:8" s="907" customFormat="1" ht="15" x14ac:dyDescent="0.2">
      <c r="H162" s="1021"/>
    </row>
    <row r="163" spans="8:8" s="907" customFormat="1" ht="15" x14ac:dyDescent="0.2">
      <c r="H163" s="1021"/>
    </row>
    <row r="164" spans="8:8" s="907" customFormat="1" ht="15" x14ac:dyDescent="0.2">
      <c r="H164" s="1021"/>
    </row>
    <row r="165" spans="8:8" s="907" customFormat="1" ht="15" x14ac:dyDescent="0.2">
      <c r="H165" s="1021"/>
    </row>
    <row r="166" spans="8:8" s="907" customFormat="1" ht="15" x14ac:dyDescent="0.2">
      <c r="H166" s="1021"/>
    </row>
    <row r="167" spans="8:8" s="907" customFormat="1" ht="15" x14ac:dyDescent="0.2">
      <c r="H167" s="1021"/>
    </row>
    <row r="168" spans="8:8" s="907" customFormat="1" ht="15" x14ac:dyDescent="0.2">
      <c r="H168" s="1021"/>
    </row>
    <row r="169" spans="8:8" s="907" customFormat="1" ht="15" x14ac:dyDescent="0.2">
      <c r="H169" s="1021"/>
    </row>
    <row r="170" spans="8:8" s="907" customFormat="1" ht="15" x14ac:dyDescent="0.2">
      <c r="H170" s="1021"/>
    </row>
    <row r="171" spans="8:8" s="907" customFormat="1" ht="15" x14ac:dyDescent="0.2">
      <c r="H171" s="1021"/>
    </row>
    <row r="172" spans="8:8" s="907" customFormat="1" ht="15" x14ac:dyDescent="0.2">
      <c r="H172" s="1021"/>
    </row>
    <row r="173" spans="8:8" s="907" customFormat="1" ht="15" x14ac:dyDescent="0.2">
      <c r="H173" s="1021"/>
    </row>
    <row r="174" spans="8:8" s="907" customFormat="1" ht="15" x14ac:dyDescent="0.2">
      <c r="H174" s="1021"/>
    </row>
    <row r="175" spans="8:8" s="907" customFormat="1" ht="15" x14ac:dyDescent="0.2">
      <c r="H175" s="1021"/>
    </row>
    <row r="176" spans="8:8" s="907" customFormat="1" ht="15" x14ac:dyDescent="0.2">
      <c r="H176" s="1021"/>
    </row>
    <row r="177" spans="8:8" s="907" customFormat="1" ht="15" x14ac:dyDescent="0.2">
      <c r="H177" s="1021"/>
    </row>
    <row r="178" spans="8:8" s="907" customFormat="1" ht="15" x14ac:dyDescent="0.2">
      <c r="H178" s="1021"/>
    </row>
    <row r="179" spans="8:8" s="907" customFormat="1" ht="15" x14ac:dyDescent="0.2">
      <c r="H179" s="1021"/>
    </row>
    <row r="180" spans="8:8" s="907" customFormat="1" ht="15" x14ac:dyDescent="0.2">
      <c r="H180" s="1021"/>
    </row>
    <row r="181" spans="8:8" s="907" customFormat="1" ht="15" x14ac:dyDescent="0.2">
      <c r="H181" s="1021"/>
    </row>
    <row r="182" spans="8:8" s="907" customFormat="1" ht="15" x14ac:dyDescent="0.2">
      <c r="H182" s="1021"/>
    </row>
    <row r="183" spans="8:8" s="907" customFormat="1" ht="15" x14ac:dyDescent="0.2">
      <c r="H183" s="1021"/>
    </row>
    <row r="184" spans="8:8" s="907" customFormat="1" ht="15" x14ac:dyDescent="0.2">
      <c r="H184" s="1021"/>
    </row>
    <row r="185" spans="8:8" s="907" customFormat="1" ht="15" x14ac:dyDescent="0.2">
      <c r="H185" s="1021"/>
    </row>
    <row r="186" spans="8:8" s="907" customFormat="1" ht="15" x14ac:dyDescent="0.2">
      <c r="H186" s="1021"/>
    </row>
    <row r="187" spans="8:8" s="907" customFormat="1" ht="15" x14ac:dyDescent="0.2">
      <c r="H187" s="1021"/>
    </row>
    <row r="188" spans="8:8" s="907" customFormat="1" ht="15" x14ac:dyDescent="0.2">
      <c r="H188" s="1021"/>
    </row>
    <row r="189" spans="8:8" s="907" customFormat="1" ht="15" x14ac:dyDescent="0.2">
      <c r="H189" s="1021"/>
    </row>
    <row r="190" spans="8:8" s="907" customFormat="1" ht="15" x14ac:dyDescent="0.2">
      <c r="H190" s="1021"/>
    </row>
    <row r="191" spans="8:8" s="907" customFormat="1" ht="15" x14ac:dyDescent="0.2">
      <c r="H191" s="1021"/>
    </row>
    <row r="192" spans="8:8" s="907" customFormat="1" ht="15" x14ac:dyDescent="0.2">
      <c r="H192" s="1021"/>
    </row>
    <row r="193" spans="8:8" s="907" customFormat="1" ht="15" x14ac:dyDescent="0.2">
      <c r="H193" s="1021"/>
    </row>
    <row r="194" spans="8:8" s="907" customFormat="1" ht="15" x14ac:dyDescent="0.2">
      <c r="H194" s="1021"/>
    </row>
    <row r="195" spans="8:8" s="907" customFormat="1" ht="15" x14ac:dyDescent="0.2">
      <c r="H195" s="1021"/>
    </row>
    <row r="196" spans="8:8" s="907" customFormat="1" ht="15" x14ac:dyDescent="0.2">
      <c r="H196" s="1021"/>
    </row>
    <row r="197" spans="8:8" s="907" customFormat="1" ht="15" x14ac:dyDescent="0.2">
      <c r="H197" s="1021"/>
    </row>
    <row r="198" spans="8:8" s="907" customFormat="1" ht="15" x14ac:dyDescent="0.2">
      <c r="H198" s="1021"/>
    </row>
    <row r="199" spans="8:8" s="907" customFormat="1" ht="15" x14ac:dyDescent="0.2">
      <c r="H199" s="1021"/>
    </row>
    <row r="200" spans="8:8" s="907" customFormat="1" ht="15" x14ac:dyDescent="0.2">
      <c r="H200" s="1021"/>
    </row>
    <row r="201" spans="8:8" s="907" customFormat="1" ht="15" x14ac:dyDescent="0.2">
      <c r="H201" s="1021"/>
    </row>
    <row r="202" spans="8:8" s="907" customFormat="1" ht="15" x14ac:dyDescent="0.2">
      <c r="H202" s="1021"/>
    </row>
    <row r="203" spans="8:8" s="907" customFormat="1" ht="15" x14ac:dyDescent="0.2">
      <c r="H203" s="1021"/>
    </row>
    <row r="204" spans="8:8" s="907" customFormat="1" ht="15" x14ac:dyDescent="0.2">
      <c r="H204" s="1021"/>
    </row>
    <row r="205" spans="8:8" s="907" customFormat="1" ht="15" x14ac:dyDescent="0.2">
      <c r="H205" s="1021"/>
    </row>
    <row r="206" spans="8:8" s="907" customFormat="1" ht="15" x14ac:dyDescent="0.2">
      <c r="H206" s="1021"/>
    </row>
    <row r="207" spans="8:8" s="907" customFormat="1" ht="15" x14ac:dyDescent="0.2">
      <c r="H207" s="1021"/>
    </row>
    <row r="208" spans="8:8" s="907" customFormat="1" ht="15" x14ac:dyDescent="0.2">
      <c r="H208" s="1021"/>
    </row>
    <row r="209" spans="8:8" s="907" customFormat="1" ht="15" x14ac:dyDescent="0.2">
      <c r="H209" s="1021"/>
    </row>
    <row r="210" spans="8:8" s="907" customFormat="1" ht="15" x14ac:dyDescent="0.2">
      <c r="H210" s="1021"/>
    </row>
    <row r="211" spans="8:8" s="907" customFormat="1" ht="15" x14ac:dyDescent="0.2">
      <c r="H211" s="1021"/>
    </row>
    <row r="212" spans="8:8" s="907" customFormat="1" ht="15" x14ac:dyDescent="0.2">
      <c r="H212" s="1021"/>
    </row>
    <row r="213" spans="8:8" s="907" customFormat="1" ht="15" x14ac:dyDescent="0.2">
      <c r="H213" s="1021"/>
    </row>
    <row r="214" spans="8:8" s="907" customFormat="1" ht="15" x14ac:dyDescent="0.2">
      <c r="H214" s="1021"/>
    </row>
    <row r="215" spans="8:8" s="907" customFormat="1" ht="15" x14ac:dyDescent="0.2">
      <c r="H215" s="1021"/>
    </row>
    <row r="216" spans="8:8" s="907" customFormat="1" ht="15" x14ac:dyDescent="0.2">
      <c r="H216" s="1021"/>
    </row>
    <row r="217" spans="8:8" s="907" customFormat="1" ht="15" x14ac:dyDescent="0.2">
      <c r="H217" s="1021"/>
    </row>
    <row r="218" spans="8:8" s="907" customFormat="1" ht="15" x14ac:dyDescent="0.2">
      <c r="H218" s="1021"/>
    </row>
    <row r="219" spans="8:8" s="907" customFormat="1" ht="15" x14ac:dyDescent="0.2">
      <c r="H219" s="1021"/>
    </row>
    <row r="220" spans="8:8" s="907" customFormat="1" ht="15" x14ac:dyDescent="0.2">
      <c r="H220" s="1021"/>
    </row>
    <row r="221" spans="8:8" s="907" customFormat="1" ht="15" x14ac:dyDescent="0.2">
      <c r="H221" s="1021"/>
    </row>
    <row r="222" spans="8:8" s="907" customFormat="1" ht="15" x14ac:dyDescent="0.2">
      <c r="H222" s="1021"/>
    </row>
    <row r="223" spans="8:8" s="907" customFormat="1" ht="15" x14ac:dyDescent="0.2">
      <c r="H223" s="1021"/>
    </row>
    <row r="224" spans="8:8" s="907" customFormat="1" ht="15" x14ac:dyDescent="0.2">
      <c r="H224" s="1021"/>
    </row>
    <row r="225" spans="8:8" s="907" customFormat="1" ht="15" x14ac:dyDescent="0.2">
      <c r="H225" s="1021"/>
    </row>
    <row r="226" spans="8:8" s="907" customFormat="1" ht="15" x14ac:dyDescent="0.2">
      <c r="H226" s="1021"/>
    </row>
    <row r="227" spans="8:8" s="907" customFormat="1" ht="15" x14ac:dyDescent="0.2">
      <c r="H227" s="1021"/>
    </row>
    <row r="228" spans="8:8" s="907" customFormat="1" ht="15" x14ac:dyDescent="0.2">
      <c r="H228" s="1021"/>
    </row>
    <row r="229" spans="8:8" s="907" customFormat="1" ht="15" x14ac:dyDescent="0.2">
      <c r="H229" s="1021"/>
    </row>
    <row r="230" spans="8:8" s="907" customFormat="1" ht="15" x14ac:dyDescent="0.2">
      <c r="H230" s="1021"/>
    </row>
    <row r="231" spans="8:8" s="907" customFormat="1" ht="15" x14ac:dyDescent="0.2">
      <c r="H231" s="1021"/>
    </row>
    <row r="232" spans="8:8" s="907" customFormat="1" ht="15" x14ac:dyDescent="0.2">
      <c r="H232" s="1021"/>
    </row>
    <row r="233" spans="8:8" s="907" customFormat="1" ht="15" x14ac:dyDescent="0.2">
      <c r="H233" s="1021"/>
    </row>
    <row r="234" spans="8:8" s="907" customFormat="1" ht="15" x14ac:dyDescent="0.2">
      <c r="H234" s="1021"/>
    </row>
    <row r="235" spans="8:8" s="907" customFormat="1" ht="15" x14ac:dyDescent="0.2">
      <c r="H235" s="1021"/>
    </row>
    <row r="236" spans="8:8" s="907" customFormat="1" ht="15" x14ac:dyDescent="0.2">
      <c r="H236" s="1021"/>
    </row>
    <row r="237" spans="8:8" s="907" customFormat="1" ht="15" x14ac:dyDescent="0.2">
      <c r="H237" s="1021"/>
    </row>
    <row r="238" spans="8:8" s="907" customFormat="1" ht="15" x14ac:dyDescent="0.2">
      <c r="H238" s="1021"/>
    </row>
    <row r="239" spans="8:8" s="907" customFormat="1" ht="15" x14ac:dyDescent="0.2">
      <c r="H239" s="1021"/>
    </row>
    <row r="240" spans="8:8" s="907" customFormat="1" ht="15" x14ac:dyDescent="0.2">
      <c r="H240" s="1021"/>
    </row>
    <row r="241" spans="8:8" s="907" customFormat="1" ht="15" x14ac:dyDescent="0.2">
      <c r="H241" s="1021"/>
    </row>
    <row r="242" spans="8:8" s="907" customFormat="1" ht="15" x14ac:dyDescent="0.2">
      <c r="H242" s="1021"/>
    </row>
    <row r="243" spans="8:8" s="907" customFormat="1" ht="15" x14ac:dyDescent="0.2">
      <c r="H243" s="1021"/>
    </row>
    <row r="244" spans="8:8" s="907" customFormat="1" ht="15" x14ac:dyDescent="0.2">
      <c r="H244" s="1021"/>
    </row>
    <row r="245" spans="8:8" s="907" customFormat="1" ht="15" x14ac:dyDescent="0.2">
      <c r="H245" s="1021"/>
    </row>
    <row r="246" spans="8:8" s="907" customFormat="1" ht="15" x14ac:dyDescent="0.2">
      <c r="H246" s="1021"/>
    </row>
    <row r="247" spans="8:8" s="907" customFormat="1" ht="15" x14ac:dyDescent="0.2">
      <c r="H247" s="1021"/>
    </row>
    <row r="248" spans="8:8" s="907" customFormat="1" ht="15" x14ac:dyDescent="0.2">
      <c r="H248" s="1021"/>
    </row>
    <row r="249" spans="8:8" s="907" customFormat="1" ht="15" x14ac:dyDescent="0.2">
      <c r="H249" s="1021"/>
    </row>
    <row r="250" spans="8:8" s="907" customFormat="1" ht="15" x14ac:dyDescent="0.2">
      <c r="H250" s="1021"/>
    </row>
    <row r="251" spans="8:8" s="907" customFormat="1" ht="15" x14ac:dyDescent="0.2">
      <c r="H251" s="1021"/>
    </row>
    <row r="252" spans="8:8" s="907" customFormat="1" ht="15" x14ac:dyDescent="0.2">
      <c r="H252" s="1021"/>
    </row>
    <row r="253" spans="8:8" s="907" customFormat="1" ht="15" x14ac:dyDescent="0.2">
      <c r="H253" s="1021"/>
    </row>
    <row r="254" spans="8:8" s="907" customFormat="1" ht="15" x14ac:dyDescent="0.2">
      <c r="H254" s="1021"/>
    </row>
    <row r="255" spans="8:8" s="907" customFormat="1" ht="15" x14ac:dyDescent="0.2">
      <c r="H255" s="1021"/>
    </row>
    <row r="256" spans="8:8" s="907" customFormat="1" ht="15" x14ac:dyDescent="0.2">
      <c r="H256" s="1021"/>
    </row>
    <row r="257" spans="8:8" s="907" customFormat="1" ht="15" x14ac:dyDescent="0.2">
      <c r="H257" s="1021"/>
    </row>
    <row r="258" spans="8:8" s="907" customFormat="1" ht="15" x14ac:dyDescent="0.2">
      <c r="H258" s="1021"/>
    </row>
    <row r="259" spans="8:8" s="907" customFormat="1" ht="15" x14ac:dyDescent="0.2">
      <c r="H259" s="1021"/>
    </row>
    <row r="260" spans="8:8" s="907" customFormat="1" ht="15" x14ac:dyDescent="0.2">
      <c r="H260" s="1021"/>
    </row>
    <row r="261" spans="8:8" s="907" customFormat="1" ht="15" x14ac:dyDescent="0.2">
      <c r="H261" s="1021"/>
    </row>
    <row r="262" spans="8:8" s="907" customFormat="1" ht="15" x14ac:dyDescent="0.2">
      <c r="H262" s="1021"/>
    </row>
    <row r="263" spans="8:8" s="907" customFormat="1" ht="15" x14ac:dyDescent="0.2">
      <c r="H263" s="1021"/>
    </row>
    <row r="264" spans="8:8" s="907" customFormat="1" ht="15" x14ac:dyDescent="0.2">
      <c r="H264" s="1021"/>
    </row>
    <row r="265" spans="8:8" s="907" customFormat="1" ht="15" x14ac:dyDescent="0.2">
      <c r="H265" s="1021"/>
    </row>
    <row r="266" spans="8:8" s="907" customFormat="1" ht="15" x14ac:dyDescent="0.2">
      <c r="H266" s="1021"/>
    </row>
    <row r="267" spans="8:8" s="907" customFormat="1" ht="15" x14ac:dyDescent="0.2">
      <c r="H267" s="1021"/>
    </row>
    <row r="268" spans="8:8" s="907" customFormat="1" ht="15" x14ac:dyDescent="0.2">
      <c r="H268" s="1021"/>
    </row>
    <row r="269" spans="8:8" s="907" customFormat="1" ht="15" x14ac:dyDescent="0.2">
      <c r="H269" s="1021"/>
    </row>
    <row r="270" spans="8:8" s="907" customFormat="1" ht="15" x14ac:dyDescent="0.2">
      <c r="H270" s="1021"/>
    </row>
    <row r="271" spans="8:8" x14ac:dyDescent="0.2">
      <c r="H271" s="1020"/>
    </row>
    <row r="272" spans="8:8" x14ac:dyDescent="0.2">
      <c r="H272" s="1020"/>
    </row>
    <row r="273" spans="8:8" x14ac:dyDescent="0.2">
      <c r="H273" s="1020"/>
    </row>
    <row r="274" spans="8:8" x14ac:dyDescent="0.2">
      <c r="H274" s="1020"/>
    </row>
    <row r="275" spans="8:8" x14ac:dyDescent="0.2">
      <c r="H275" s="1020"/>
    </row>
    <row r="276" spans="8:8" x14ac:dyDescent="0.2">
      <c r="H276" s="1020"/>
    </row>
    <row r="277" spans="8:8" x14ac:dyDescent="0.2">
      <c r="H277" s="1020"/>
    </row>
    <row r="278" spans="8:8" x14ac:dyDescent="0.2">
      <c r="H278" s="1020"/>
    </row>
    <row r="279" spans="8:8" x14ac:dyDescent="0.2">
      <c r="H279" s="1020"/>
    </row>
    <row r="280" spans="8:8" x14ac:dyDescent="0.2">
      <c r="H280" s="1020"/>
    </row>
    <row r="281" spans="8:8" x14ac:dyDescent="0.2">
      <c r="H281" s="1020"/>
    </row>
    <row r="282" spans="8:8" x14ac:dyDescent="0.2">
      <c r="H282" s="1020"/>
    </row>
    <row r="283" spans="8:8" x14ac:dyDescent="0.2">
      <c r="H283" s="1020"/>
    </row>
    <row r="284" spans="8:8" x14ac:dyDescent="0.2">
      <c r="H284" s="1020"/>
    </row>
    <row r="285" spans="8:8" x14ac:dyDescent="0.2">
      <c r="H285" s="1020"/>
    </row>
    <row r="286" spans="8:8" x14ac:dyDescent="0.2">
      <c r="H286" s="1020"/>
    </row>
    <row r="287" spans="8:8" x14ac:dyDescent="0.2">
      <c r="H287" s="1020"/>
    </row>
    <row r="288" spans="8:8" x14ac:dyDescent="0.2">
      <c r="H288" s="1020"/>
    </row>
    <row r="289" spans="8:8" x14ac:dyDescent="0.2">
      <c r="H289" s="1020"/>
    </row>
    <row r="290" spans="8:8" x14ac:dyDescent="0.2">
      <c r="H290" s="1020"/>
    </row>
    <row r="291" spans="8:8" x14ac:dyDescent="0.2">
      <c r="H291" s="1020"/>
    </row>
    <row r="292" spans="8:8" x14ac:dyDescent="0.2">
      <c r="H292" s="1020"/>
    </row>
    <row r="293" spans="8:8" x14ac:dyDescent="0.2">
      <c r="H293" s="1020"/>
    </row>
    <row r="294" spans="8:8" x14ac:dyDescent="0.2">
      <c r="H294" s="1020"/>
    </row>
    <row r="295" spans="8:8" x14ac:dyDescent="0.2">
      <c r="H295" s="1020"/>
    </row>
    <row r="296" spans="8:8" x14ac:dyDescent="0.2">
      <c r="H296" s="1020"/>
    </row>
  </sheetData>
  <mergeCells count="8">
    <mergeCell ref="B7:H7"/>
    <mergeCell ref="D9:D10"/>
    <mergeCell ref="C9:C10"/>
    <mergeCell ref="B9:B10"/>
    <mergeCell ref="H9:H10"/>
    <mergeCell ref="E9:E10"/>
    <mergeCell ref="F9:F10"/>
    <mergeCell ref="G9:G10"/>
  </mergeCells>
  <pageMargins left="0.5" right="0.1" top="0.5" bottom="0.5" header="0" footer="0"/>
  <pageSetup fitToHeight="0" orientation="portrait" blackAndWhite="1" r:id="rId1"/>
  <headerFooter alignWithMargins="0">
    <oddHeader>&amp;L&amp;D</oddHeader>
  </headerFooter>
  <legacy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9" tint="-0.499984740745262"/>
  </sheetPr>
  <dimension ref="A1:K298"/>
  <sheetViews>
    <sheetView showZeros="0" view="pageBreakPreview" zoomScale="75" zoomScaleNormal="100" workbookViewId="0">
      <selection activeCell="E39" sqref="E39"/>
    </sheetView>
  </sheetViews>
  <sheetFormatPr defaultColWidth="8.85546875" defaultRowHeight="12.75" x14ac:dyDescent="0.2"/>
  <cols>
    <col min="1" max="1" width="1.7109375" style="924" customWidth="1"/>
    <col min="2" max="2" width="12.7109375" style="924" customWidth="1"/>
    <col min="3" max="3" width="1.7109375" style="924" customWidth="1"/>
    <col min="4" max="5" width="13.7109375" style="924" customWidth="1"/>
    <col min="6" max="6" width="7.28515625" style="924" customWidth="1"/>
    <col min="7" max="7" width="13.7109375" style="924" customWidth="1"/>
    <col min="8" max="8" width="9.28515625" style="924" customWidth="1"/>
    <col min="9" max="10" width="13.7109375" style="924" customWidth="1"/>
    <col min="11" max="11" width="1.7109375" style="924" customWidth="1"/>
    <col min="12" max="16384" width="8.85546875" style="924"/>
  </cols>
  <sheetData>
    <row r="1" spans="1:11" s="907" customFormat="1" ht="15" x14ac:dyDescent="0.2">
      <c r="A1" s="906"/>
      <c r="B1" s="906"/>
      <c r="C1" s="906"/>
      <c r="D1" s="906"/>
      <c r="E1" s="906"/>
      <c r="F1" s="906"/>
      <c r="G1" s="906"/>
      <c r="H1" s="906"/>
      <c r="I1" s="906"/>
      <c r="J1" s="906"/>
      <c r="K1" s="906"/>
    </row>
    <row r="2" spans="1:11" s="907" customFormat="1" ht="15.75" x14ac:dyDescent="0.25">
      <c r="A2" s="906"/>
      <c r="B2" s="908" t="s">
        <v>624</v>
      </c>
      <c r="C2" s="908"/>
      <c r="D2" s="908"/>
      <c r="E2" s="908"/>
      <c r="F2" s="908"/>
      <c r="G2" s="908"/>
      <c r="H2" s="1052"/>
      <c r="I2" s="910"/>
      <c r="J2" s="1043" t="s">
        <v>623</v>
      </c>
      <c r="K2" s="906"/>
    </row>
    <row r="3" spans="1:11" s="907" customFormat="1" ht="15.75" x14ac:dyDescent="0.25">
      <c r="A3" s="906"/>
      <c r="B3" s="908" t="s">
        <v>569</v>
      </c>
      <c r="C3" s="908"/>
      <c r="D3" s="908"/>
      <c r="E3" s="908"/>
      <c r="F3" s="908"/>
      <c r="G3" s="908"/>
      <c r="H3" s="908"/>
      <c r="I3" s="908"/>
      <c r="J3" s="1043"/>
      <c r="K3" s="906"/>
    </row>
    <row r="4" spans="1:11" s="907" customFormat="1" ht="15.75" x14ac:dyDescent="0.25">
      <c r="A4" s="906"/>
      <c r="B4" s="908" t="s">
        <v>622</v>
      </c>
      <c r="C4" s="908"/>
      <c r="D4" s="908"/>
      <c r="E4" s="908"/>
      <c r="F4" s="908"/>
      <c r="G4" s="908"/>
      <c r="H4" s="1052"/>
      <c r="I4" s="1051"/>
      <c r="J4" s="1043" t="s">
        <v>621</v>
      </c>
      <c r="K4" s="906"/>
    </row>
    <row r="5" spans="1:11" s="907" customFormat="1" ht="15" x14ac:dyDescent="0.2">
      <c r="A5" s="906"/>
      <c r="B5" s="906"/>
      <c r="C5" s="906"/>
      <c r="D5" s="906"/>
      <c r="E5" s="906"/>
      <c r="F5" s="906"/>
      <c r="G5" s="906"/>
      <c r="H5" s="906"/>
      <c r="I5" s="906"/>
      <c r="J5" s="906"/>
      <c r="K5" s="906"/>
    </row>
    <row r="6" spans="1:11" s="913" customFormat="1" ht="30" x14ac:dyDescent="0.4">
      <c r="A6" s="912"/>
      <c r="B6" s="918" t="s">
        <v>620</v>
      </c>
      <c r="C6" s="918"/>
      <c r="D6" s="918"/>
      <c r="E6" s="918"/>
      <c r="F6" s="918"/>
      <c r="G6" s="918"/>
      <c r="H6" s="918"/>
      <c r="I6" s="918"/>
      <c r="J6" s="918"/>
      <c r="K6" s="912"/>
    </row>
    <row r="7" spans="1:11" s="913" customFormat="1" ht="30" x14ac:dyDescent="0.4">
      <c r="A7" s="912"/>
      <c r="B7" s="918" t="s">
        <v>619</v>
      </c>
      <c r="C7" s="918"/>
      <c r="D7" s="918"/>
      <c r="E7" s="918"/>
      <c r="F7" s="918"/>
      <c r="G7" s="918"/>
      <c r="H7" s="918"/>
      <c r="I7" s="918"/>
      <c r="J7" s="918"/>
      <c r="K7" s="912"/>
    </row>
    <row r="8" spans="1:11" s="907" customFormat="1" ht="15" x14ac:dyDescent="0.2">
      <c r="A8" s="906"/>
      <c r="B8" s="906"/>
      <c r="C8" s="906"/>
      <c r="D8" s="906"/>
      <c r="E8" s="906"/>
      <c r="F8" s="906"/>
      <c r="G8" s="906"/>
      <c r="H8" s="906"/>
      <c r="I8" s="906"/>
      <c r="J8" s="906"/>
      <c r="K8" s="906"/>
    </row>
    <row r="9" spans="1:11" s="907" customFormat="1" ht="15" x14ac:dyDescent="0.2">
      <c r="A9" s="906"/>
      <c r="B9" s="906"/>
      <c r="C9" s="906"/>
      <c r="D9" s="906"/>
      <c r="E9" s="906"/>
      <c r="F9" s="906"/>
      <c r="G9" s="906"/>
      <c r="H9" s="906"/>
      <c r="I9" s="906"/>
      <c r="J9" s="906"/>
      <c r="K9" s="906"/>
    </row>
    <row r="10" spans="1:11" s="907" customFormat="1" ht="15" x14ac:dyDescent="0.2">
      <c r="A10" s="906"/>
      <c r="B10" s="906"/>
      <c r="C10" s="906"/>
      <c r="D10" s="906"/>
      <c r="E10" s="906"/>
      <c r="F10" s="906"/>
      <c r="G10" s="906"/>
      <c r="H10" s="906"/>
      <c r="I10" s="906"/>
      <c r="J10" s="906"/>
      <c r="K10" s="906"/>
    </row>
    <row r="11" spans="1:11" s="907" customFormat="1" ht="16.5" thickBot="1" x14ac:dyDescent="0.3">
      <c r="A11" s="906"/>
      <c r="B11" s="921"/>
      <c r="C11" s="906"/>
      <c r="D11" s="1050">
        <f>109+912+336+127+16945+3436+3192+1112+558+240+1760+480+140+63+564+180</f>
        <v>30154</v>
      </c>
      <c r="E11" s="1045" t="s">
        <v>617</v>
      </c>
      <c r="F11" s="1045" t="s">
        <v>496</v>
      </c>
      <c r="G11" s="1045">
        <v>0.106</v>
      </c>
      <c r="H11" s="1024" t="s">
        <v>409</v>
      </c>
      <c r="I11" s="1046">
        <f>D11*G11</f>
        <v>3196.3240000000001</v>
      </c>
      <c r="J11" s="909" t="s">
        <v>232</v>
      </c>
      <c r="K11" s="906"/>
    </row>
    <row r="12" spans="1:11" s="907" customFormat="1" ht="15" x14ac:dyDescent="0.2">
      <c r="A12" s="906"/>
      <c r="B12" s="906"/>
      <c r="C12" s="906"/>
      <c r="D12" s="1049"/>
      <c r="E12" s="906"/>
      <c r="F12" s="906"/>
      <c r="G12" s="906"/>
      <c r="H12" s="920"/>
      <c r="I12" s="906"/>
      <c r="K12" s="906"/>
    </row>
    <row r="13" spans="1:11" s="907" customFormat="1" ht="16.5" thickBot="1" x14ac:dyDescent="0.3">
      <c r="A13" s="906"/>
      <c r="B13" s="906"/>
      <c r="C13" s="906"/>
      <c r="D13" s="906"/>
      <c r="E13" s="906"/>
      <c r="F13" s="906"/>
      <c r="H13" s="1045" t="s">
        <v>298</v>
      </c>
      <c r="I13" s="1044">
        <f>ROUNDUP(I11/10,0)*10</f>
        <v>3200</v>
      </c>
      <c r="J13" s="909" t="s">
        <v>232</v>
      </c>
      <c r="K13" s="906"/>
    </row>
    <row r="14" spans="1:11" s="907" customFormat="1" ht="15" x14ac:dyDescent="0.2">
      <c r="A14" s="906"/>
      <c r="B14" s="906"/>
      <c r="C14" s="906"/>
      <c r="D14" s="906"/>
      <c r="E14" s="906"/>
      <c r="F14" s="906"/>
      <c r="G14" s="906"/>
      <c r="H14" s="906"/>
      <c r="I14" s="906"/>
      <c r="J14" s="906"/>
      <c r="K14" s="906"/>
    </row>
    <row r="15" spans="1:11" s="907" customFormat="1" ht="15" x14ac:dyDescent="0.2">
      <c r="A15" s="906"/>
      <c r="B15" s="906"/>
      <c r="C15" s="906"/>
      <c r="D15" s="906"/>
      <c r="E15" s="906"/>
      <c r="F15" s="906"/>
      <c r="G15" s="906"/>
      <c r="H15" s="906"/>
      <c r="I15" s="906"/>
      <c r="J15" s="906"/>
      <c r="K15" s="906"/>
    </row>
    <row r="16" spans="1:11" s="907" customFormat="1" ht="15" x14ac:dyDescent="0.2">
      <c r="A16" s="906"/>
      <c r="B16" s="906"/>
      <c r="C16" s="906"/>
      <c r="D16" s="906"/>
      <c r="E16" s="906"/>
      <c r="F16" s="906"/>
      <c r="G16" s="906"/>
      <c r="H16" s="906"/>
      <c r="I16" s="906"/>
      <c r="J16" s="906"/>
      <c r="K16" s="906"/>
    </row>
    <row r="17" spans="1:11" s="913" customFormat="1" ht="15" customHeight="1" x14ac:dyDescent="0.4">
      <c r="A17" s="912"/>
      <c r="B17" s="918"/>
      <c r="C17" s="918"/>
      <c r="D17" s="918"/>
      <c r="E17" s="918"/>
      <c r="F17" s="918"/>
      <c r="G17" s="918"/>
      <c r="H17" s="918"/>
      <c r="J17" s="918"/>
      <c r="K17" s="912"/>
    </row>
    <row r="18" spans="1:11" s="907" customFormat="1" ht="15" x14ac:dyDescent="0.2">
      <c r="A18" s="906"/>
      <c r="B18" s="906"/>
      <c r="C18" s="906"/>
      <c r="D18" s="906"/>
      <c r="E18" s="906"/>
      <c r="F18" s="906"/>
      <c r="G18" s="906"/>
      <c r="H18" s="906"/>
      <c r="I18" s="906"/>
      <c r="J18" s="906"/>
      <c r="K18" s="906"/>
    </row>
    <row r="19" spans="1:11" s="907" customFormat="1" ht="15" customHeight="1" x14ac:dyDescent="0.4">
      <c r="A19" s="906"/>
      <c r="B19" s="1622"/>
      <c r="C19" s="1615"/>
      <c r="D19" s="1615"/>
      <c r="E19" s="1615"/>
      <c r="F19" s="1615"/>
      <c r="G19" s="1615"/>
      <c r="H19" s="1615"/>
      <c r="I19" s="1615"/>
      <c r="J19" s="1615"/>
      <c r="K19" s="906"/>
    </row>
    <row r="20" spans="1:11" s="907" customFormat="1" ht="15.75" x14ac:dyDescent="0.25">
      <c r="A20" s="906"/>
      <c r="B20" s="906"/>
      <c r="C20" s="906"/>
      <c r="D20" s="906"/>
      <c r="E20" s="906"/>
      <c r="F20" s="906"/>
      <c r="G20" s="906"/>
      <c r="H20" s="906"/>
      <c r="I20" s="910"/>
      <c r="J20" s="906"/>
      <c r="K20" s="906"/>
    </row>
    <row r="21" spans="1:11" s="907" customFormat="1" ht="15" x14ac:dyDescent="0.2">
      <c r="A21" s="906"/>
      <c r="B21" s="920"/>
      <c r="C21" s="906"/>
      <c r="D21" s="906"/>
      <c r="E21" s="906"/>
      <c r="F21" s="906"/>
      <c r="G21" s="906"/>
      <c r="H21" s="1048"/>
      <c r="J21" s="906"/>
      <c r="K21" s="906"/>
    </row>
    <row r="22" spans="1:11" s="907" customFormat="1" ht="30" x14ac:dyDescent="0.4">
      <c r="A22" s="906"/>
      <c r="B22" s="1622" t="s">
        <v>618</v>
      </c>
      <c r="C22" s="1615"/>
      <c r="D22" s="1615"/>
      <c r="E22" s="1615"/>
      <c r="F22" s="1615"/>
      <c r="G22" s="1615"/>
      <c r="H22" s="1615"/>
      <c r="I22" s="1615"/>
      <c r="J22" s="1615"/>
      <c r="K22" s="906"/>
    </row>
    <row r="23" spans="1:11" s="907" customFormat="1" ht="15" x14ac:dyDescent="0.2">
      <c r="A23" s="906"/>
      <c r="B23" s="906"/>
      <c r="C23" s="906"/>
      <c r="D23" s="906"/>
      <c r="E23" s="906"/>
      <c r="F23" s="906"/>
      <c r="G23" s="920"/>
      <c r="H23" s="920"/>
      <c r="I23" s="906"/>
      <c r="J23" s="906"/>
      <c r="K23" s="906"/>
    </row>
    <row r="24" spans="1:11" s="907" customFormat="1" ht="15" x14ac:dyDescent="0.2">
      <c r="A24" s="906"/>
      <c r="B24" s="906"/>
      <c r="C24" s="906"/>
      <c r="D24" s="906"/>
      <c r="E24" s="906"/>
      <c r="F24" s="906"/>
      <c r="G24" s="906"/>
      <c r="H24" s="906"/>
      <c r="I24" s="906"/>
      <c r="J24" s="906"/>
      <c r="K24" s="906"/>
    </row>
    <row r="25" spans="1:11" s="907" customFormat="1" ht="15" x14ac:dyDescent="0.2">
      <c r="A25" s="906"/>
      <c r="B25" s="906"/>
      <c r="C25" s="906"/>
      <c r="D25" s="906"/>
      <c r="E25" s="906"/>
      <c r="F25" s="906"/>
      <c r="G25" s="906"/>
      <c r="H25" s="906"/>
      <c r="I25" s="906"/>
      <c r="J25" s="906"/>
      <c r="K25" s="906"/>
    </row>
    <row r="26" spans="1:11" s="907" customFormat="1" ht="16.5" thickBot="1" x14ac:dyDescent="0.3">
      <c r="A26" s="906"/>
      <c r="B26" s="906"/>
      <c r="C26" s="906"/>
      <c r="D26" s="1047">
        <f>D11</f>
        <v>30154</v>
      </c>
      <c r="E26" s="1045" t="s">
        <v>617</v>
      </c>
      <c r="F26" s="1045" t="s">
        <v>496</v>
      </c>
      <c r="G26" s="1045" t="s">
        <v>616</v>
      </c>
      <c r="H26" s="1024" t="s">
        <v>409</v>
      </c>
      <c r="I26" s="1046">
        <f>(D26*6)/18</f>
        <v>10051.333333333334</v>
      </c>
      <c r="J26" s="909" t="s">
        <v>25</v>
      </c>
      <c r="K26" s="906"/>
    </row>
    <row r="27" spans="1:11" s="907" customFormat="1" ht="15" x14ac:dyDescent="0.2">
      <c r="A27" s="906"/>
      <c r="B27" s="906"/>
      <c r="C27" s="906"/>
      <c r="D27" s="906"/>
      <c r="E27" s="906"/>
      <c r="F27" s="906"/>
      <c r="G27" s="906"/>
      <c r="H27" s="906"/>
      <c r="I27" s="906"/>
      <c r="J27" s="906"/>
      <c r="K27" s="906"/>
    </row>
    <row r="28" spans="1:11" s="907" customFormat="1" ht="16.5" thickBot="1" x14ac:dyDescent="0.3">
      <c r="A28" s="906"/>
      <c r="B28" s="906"/>
      <c r="C28" s="906"/>
      <c r="D28" s="906"/>
      <c r="E28" s="906"/>
      <c r="F28" s="906"/>
      <c r="G28" s="906"/>
      <c r="H28" s="1045" t="s">
        <v>298</v>
      </c>
      <c r="I28" s="1044">
        <f>ROUNDUP(I26/10,0)*10</f>
        <v>10060</v>
      </c>
      <c r="J28" s="909" t="s">
        <v>25</v>
      </c>
      <c r="K28" s="906"/>
    </row>
    <row r="29" spans="1:11" s="907" customFormat="1" ht="15" x14ac:dyDescent="0.2">
      <c r="A29" s="906"/>
      <c r="B29" s="906"/>
      <c r="C29" s="906"/>
      <c r="D29" s="906"/>
      <c r="E29" s="906"/>
      <c r="F29" s="906"/>
      <c r="G29" s="906"/>
      <c r="H29" s="906"/>
      <c r="I29" s="906"/>
      <c r="J29" s="906"/>
      <c r="K29" s="906"/>
    </row>
    <row r="30" spans="1:11" s="907" customFormat="1" ht="15" x14ac:dyDescent="0.2">
      <c r="A30" s="906"/>
      <c r="B30" s="906"/>
      <c r="C30" s="906"/>
      <c r="D30" s="906"/>
      <c r="E30" s="906"/>
      <c r="F30" s="906"/>
      <c r="G30" s="906"/>
      <c r="H30" s="906"/>
      <c r="I30" s="906"/>
      <c r="J30" s="906"/>
      <c r="K30" s="906"/>
    </row>
    <row r="31" spans="1:11" s="907" customFormat="1" ht="15" x14ac:dyDescent="0.2">
      <c r="A31" s="906"/>
      <c r="B31" s="906"/>
      <c r="C31" s="906"/>
      <c r="D31" s="906"/>
      <c r="E31" s="906"/>
      <c r="F31" s="906"/>
      <c r="G31" s="906"/>
      <c r="H31" s="906"/>
      <c r="I31" s="906"/>
      <c r="J31" s="906"/>
      <c r="K31" s="906"/>
    </row>
    <row r="32" spans="1:11" s="907" customFormat="1" ht="15" x14ac:dyDescent="0.2">
      <c r="A32" s="906"/>
      <c r="B32" s="906"/>
      <c r="C32" s="906"/>
      <c r="D32" s="906"/>
      <c r="E32" s="906"/>
      <c r="F32" s="906"/>
      <c r="G32" s="906"/>
      <c r="H32" s="906"/>
      <c r="I32" s="906"/>
      <c r="J32" s="906"/>
      <c r="K32" s="906"/>
    </row>
    <row r="33" spans="1:11" s="907" customFormat="1" ht="15" x14ac:dyDescent="0.2">
      <c r="A33" s="906"/>
      <c r="B33" s="906"/>
      <c r="C33" s="906"/>
      <c r="D33" s="906"/>
      <c r="E33" s="906"/>
      <c r="F33" s="906"/>
      <c r="G33" s="906"/>
      <c r="H33" s="906"/>
      <c r="I33" s="906"/>
      <c r="J33" s="906"/>
      <c r="K33" s="906"/>
    </row>
    <row r="34" spans="1:11" s="907" customFormat="1" ht="15" x14ac:dyDescent="0.2">
      <c r="A34" s="906"/>
      <c r="B34" s="906"/>
      <c r="C34" s="906"/>
      <c r="D34" s="906"/>
      <c r="E34" s="906"/>
      <c r="F34" s="906"/>
      <c r="G34" s="906"/>
      <c r="H34" s="906"/>
      <c r="I34" s="906"/>
      <c r="J34" s="906"/>
      <c r="K34" s="906"/>
    </row>
    <row r="35" spans="1:11" s="907" customFormat="1" ht="15" x14ac:dyDescent="0.2">
      <c r="A35" s="906"/>
      <c r="B35" s="906"/>
      <c r="C35" s="906"/>
      <c r="D35" s="906"/>
      <c r="E35" s="906"/>
      <c r="F35" s="906"/>
      <c r="G35" s="906"/>
      <c r="H35" s="906"/>
      <c r="I35" s="906"/>
      <c r="J35" s="906"/>
      <c r="K35" s="906"/>
    </row>
    <row r="36" spans="1:11" s="907" customFormat="1" ht="15" x14ac:dyDescent="0.2">
      <c r="A36" s="906"/>
      <c r="B36" s="906"/>
      <c r="C36" s="906"/>
      <c r="D36" s="906"/>
      <c r="E36" s="906"/>
      <c r="F36" s="906"/>
      <c r="G36" s="906"/>
      <c r="H36" s="906"/>
      <c r="I36" s="906"/>
      <c r="J36" s="906"/>
      <c r="K36" s="906"/>
    </row>
    <row r="37" spans="1:11" s="907" customFormat="1" ht="15" x14ac:dyDescent="0.2">
      <c r="A37" s="906"/>
      <c r="B37" s="906"/>
      <c r="C37" s="906"/>
      <c r="D37" s="906"/>
      <c r="E37" s="906"/>
      <c r="F37" s="906"/>
      <c r="G37" s="906"/>
      <c r="H37" s="906"/>
      <c r="I37" s="906"/>
      <c r="J37" s="906"/>
      <c r="K37" s="906"/>
    </row>
    <row r="38" spans="1:11" s="907" customFormat="1" ht="15" x14ac:dyDescent="0.2">
      <c r="A38" s="906"/>
      <c r="B38" s="906"/>
      <c r="C38" s="906"/>
      <c r="D38" s="906"/>
      <c r="E38" s="906"/>
      <c r="F38" s="906"/>
      <c r="G38" s="906"/>
      <c r="H38" s="906"/>
      <c r="I38" s="906"/>
      <c r="J38" s="906"/>
      <c r="K38" s="906"/>
    </row>
    <row r="39" spans="1:11" s="907" customFormat="1" ht="15" x14ac:dyDescent="0.2">
      <c r="A39" s="906"/>
      <c r="B39" s="906"/>
      <c r="C39" s="906"/>
      <c r="D39" s="906"/>
      <c r="E39" s="906"/>
      <c r="F39" s="906"/>
      <c r="G39" s="906"/>
      <c r="H39" s="906"/>
      <c r="I39" s="906"/>
      <c r="J39" s="906"/>
      <c r="K39" s="906"/>
    </row>
    <row r="40" spans="1:11" s="907" customFormat="1" ht="15" x14ac:dyDescent="0.2">
      <c r="A40" s="906"/>
      <c r="B40" s="906"/>
      <c r="C40" s="906"/>
      <c r="D40" s="906"/>
      <c r="E40" s="906"/>
      <c r="F40" s="906"/>
      <c r="G40" s="906"/>
      <c r="H40" s="906"/>
      <c r="I40" s="906"/>
      <c r="J40" s="906"/>
      <c r="K40" s="906"/>
    </row>
    <row r="41" spans="1:11" s="907" customFormat="1" ht="15" x14ac:dyDescent="0.2">
      <c r="A41" s="906"/>
      <c r="B41" s="906"/>
      <c r="C41" s="906"/>
      <c r="D41" s="906"/>
      <c r="E41" s="906"/>
      <c r="F41" s="906"/>
      <c r="G41" s="906"/>
      <c r="H41" s="906"/>
      <c r="I41" s="906"/>
      <c r="J41" s="906"/>
      <c r="K41" s="906"/>
    </row>
    <row r="42" spans="1:11" s="907" customFormat="1" ht="15" x14ac:dyDescent="0.2">
      <c r="A42" s="906"/>
      <c r="B42" s="906"/>
      <c r="C42" s="906"/>
      <c r="D42" s="906"/>
      <c r="E42" s="906"/>
      <c r="F42" s="906"/>
      <c r="G42" s="906"/>
      <c r="H42" s="906"/>
      <c r="I42" s="906"/>
      <c r="J42" s="906"/>
      <c r="K42" s="906"/>
    </row>
    <row r="43" spans="1:11" s="907" customFormat="1" ht="15" x14ac:dyDescent="0.2">
      <c r="A43" s="906"/>
      <c r="B43" s="906"/>
      <c r="C43" s="906"/>
      <c r="D43" s="906"/>
      <c r="E43" s="906"/>
      <c r="F43" s="906"/>
      <c r="G43" s="906"/>
      <c r="H43" s="906"/>
      <c r="I43" s="906"/>
      <c r="J43" s="906"/>
      <c r="K43" s="906"/>
    </row>
    <row r="44" spans="1:11" s="907" customFormat="1" ht="15" x14ac:dyDescent="0.2">
      <c r="A44" s="906"/>
      <c r="B44" s="906"/>
      <c r="C44" s="906"/>
      <c r="D44" s="906"/>
      <c r="E44" s="906"/>
      <c r="F44" s="906"/>
      <c r="G44" s="906"/>
      <c r="H44" s="906"/>
      <c r="I44" s="906"/>
      <c r="J44" s="906"/>
      <c r="K44" s="906"/>
    </row>
    <row r="45" spans="1:11" s="907" customFormat="1" ht="15" x14ac:dyDescent="0.2">
      <c r="A45" s="906"/>
      <c r="B45" s="906"/>
      <c r="C45" s="906"/>
      <c r="D45" s="906"/>
      <c r="E45" s="906"/>
      <c r="F45" s="906"/>
      <c r="G45" s="906"/>
      <c r="H45" s="906"/>
      <c r="I45" s="906"/>
      <c r="J45" s="906"/>
      <c r="K45" s="906"/>
    </row>
    <row r="46" spans="1:11" s="907" customFormat="1" ht="15" x14ac:dyDescent="0.2">
      <c r="A46" s="906"/>
      <c r="B46" s="906"/>
      <c r="C46" s="906"/>
      <c r="D46" s="906"/>
      <c r="E46" s="906"/>
      <c r="F46" s="906"/>
      <c r="G46" s="906"/>
      <c r="H46" s="906"/>
      <c r="I46" s="906"/>
      <c r="J46" s="906"/>
      <c r="K46" s="906"/>
    </row>
    <row r="47" spans="1:11" s="907" customFormat="1" ht="15" x14ac:dyDescent="0.2"/>
    <row r="48" spans="1:11" s="907" customFormat="1" ht="15" x14ac:dyDescent="0.2"/>
    <row r="49" s="907" customFormat="1" ht="15" x14ac:dyDescent="0.2"/>
    <row r="50" s="907" customFormat="1" ht="15" x14ac:dyDescent="0.2"/>
    <row r="51" s="907" customFormat="1" ht="15" x14ac:dyDescent="0.2"/>
    <row r="52" s="907" customFormat="1" ht="15" x14ac:dyDescent="0.2"/>
    <row r="53" s="907" customFormat="1" ht="15" x14ac:dyDescent="0.2"/>
    <row r="54" s="907" customFormat="1" ht="15" x14ac:dyDescent="0.2"/>
    <row r="55" s="907" customFormat="1" ht="15" x14ac:dyDescent="0.2"/>
    <row r="56" s="907" customFormat="1" ht="15" x14ac:dyDescent="0.2"/>
    <row r="57" s="907" customFormat="1" ht="15" x14ac:dyDescent="0.2"/>
    <row r="58" s="907" customFormat="1" ht="15" x14ac:dyDescent="0.2"/>
    <row r="59" s="907" customFormat="1" ht="15" x14ac:dyDescent="0.2"/>
    <row r="60" s="907" customFormat="1" ht="15" x14ac:dyDescent="0.2"/>
    <row r="61" s="907" customFormat="1" ht="15" x14ac:dyDescent="0.2"/>
    <row r="62" s="907" customFormat="1" ht="15" x14ac:dyDescent="0.2"/>
    <row r="63" s="907" customFormat="1" ht="15" x14ac:dyDescent="0.2"/>
    <row r="64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</sheetData>
  <mergeCells count="2">
    <mergeCell ref="B19:J19"/>
    <mergeCell ref="B22:J22"/>
  </mergeCells>
  <pageMargins left="0.25" right="0.1" top="0.5" bottom="0.5" header="0" footer="0"/>
  <pageSetup orientation="portrait" blackAndWhite="1" r:id="rId1"/>
  <headerFooter alignWithMargins="0">
    <oddHeader>&amp;L&amp;D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theme="9" tint="-0.499984740745262"/>
    <pageSetUpPr fitToPage="1"/>
  </sheetPr>
  <dimension ref="A1:O365"/>
  <sheetViews>
    <sheetView showZeros="0" view="pageBreakPreview" topLeftCell="B19" zoomScaleNormal="100" zoomScaleSheetLayoutView="100" workbookViewId="0">
      <selection activeCell="E40" sqref="E40"/>
    </sheetView>
  </sheetViews>
  <sheetFormatPr defaultColWidth="8.85546875" defaultRowHeight="12.75" x14ac:dyDescent="0.2"/>
  <cols>
    <col min="1" max="1" width="6.5703125" style="924" customWidth="1"/>
    <col min="2" max="2" width="7.85546875" style="924" customWidth="1"/>
    <col min="3" max="3" width="22.7109375" style="924" customWidth="1"/>
    <col min="4" max="5" width="12.7109375" style="924" customWidth="1"/>
    <col min="6" max="6" width="18.140625" style="924" customWidth="1"/>
    <col min="7" max="7" width="10.7109375" style="924" customWidth="1"/>
    <col min="8" max="8" width="1.7109375" style="924" customWidth="1"/>
    <col min="9" max="10" width="8.85546875" style="924"/>
    <col min="11" max="11" width="9.42578125" style="924" customWidth="1"/>
    <col min="12" max="12" width="11" style="924" customWidth="1"/>
    <col min="13" max="16384" width="8.85546875" style="924"/>
  </cols>
  <sheetData>
    <row r="1" spans="1:15" s="907" customFormat="1" ht="15.75" x14ac:dyDescent="0.25">
      <c r="A1" s="922"/>
      <c r="B1" s="1068" t="str">
        <f>'PLAIN RIP RAP, CLASS B'!B1</f>
        <v>PROJECT NO.: R-5705B</v>
      </c>
      <c r="C1" s="1068"/>
      <c r="D1" s="1068"/>
      <c r="E1" s="1068"/>
      <c r="F1" s="1625" t="s">
        <v>659</v>
      </c>
      <c r="G1" s="1534"/>
      <c r="H1" s="922"/>
    </row>
    <row r="2" spans="1:15" s="907" customFormat="1" ht="15.75" x14ac:dyDescent="0.25">
      <c r="A2" s="922"/>
      <c r="B2" s="1068" t="s">
        <v>658</v>
      </c>
      <c r="C2" s="1068"/>
      <c r="D2" s="1068"/>
      <c r="E2" s="1068"/>
      <c r="F2" s="1068"/>
      <c r="G2" s="1068"/>
      <c r="H2" s="922"/>
    </row>
    <row r="3" spans="1:15" s="907" customFormat="1" ht="15.75" x14ac:dyDescent="0.25">
      <c r="A3" s="922"/>
      <c r="B3" s="1068" t="s">
        <v>882</v>
      </c>
      <c r="C3" s="1068"/>
      <c r="D3" s="1068"/>
      <c r="E3" s="1068"/>
      <c r="F3" s="1625" t="s">
        <v>657</v>
      </c>
      <c r="G3" s="1534"/>
      <c r="H3" s="922"/>
    </row>
    <row r="4" spans="1:15" s="907" customFormat="1" ht="15" x14ac:dyDescent="0.2">
      <c r="A4" s="922"/>
      <c r="B4" s="922"/>
      <c r="C4" s="922"/>
      <c r="D4" s="922"/>
      <c r="E4" s="922"/>
      <c r="F4" s="922"/>
      <c r="G4" s="922"/>
      <c r="H4" s="922"/>
    </row>
    <row r="5" spans="1:15" s="913" customFormat="1" ht="30" x14ac:dyDescent="0.4">
      <c r="A5" s="1067"/>
      <c r="B5" s="1623" t="s">
        <v>656</v>
      </c>
      <c r="C5" s="1534"/>
      <c r="D5" s="1534"/>
      <c r="E5" s="1534"/>
      <c r="F5" s="1534"/>
      <c r="G5" s="1534"/>
      <c r="H5" s="1067"/>
    </row>
    <row r="6" spans="1:15" s="907" customFormat="1" ht="15.75" x14ac:dyDescent="0.25">
      <c r="A6" s="922"/>
      <c r="B6" s="1624" t="s">
        <v>655</v>
      </c>
      <c r="C6" s="1624"/>
      <c r="D6" s="1624"/>
      <c r="E6" s="1624"/>
      <c r="F6" s="1624"/>
      <c r="G6" s="1624"/>
      <c r="H6" s="922"/>
    </row>
    <row r="7" spans="1:15" s="907" customFormat="1" ht="15.75" x14ac:dyDescent="0.25">
      <c r="A7" s="1066"/>
      <c r="B7" s="1065"/>
      <c r="C7" s="1065"/>
      <c r="D7" s="1065"/>
      <c r="E7" s="1065"/>
      <c r="F7" s="1065"/>
      <c r="G7" s="1065"/>
      <c r="H7" s="922"/>
    </row>
    <row r="8" spans="1:15" s="1058" customFormat="1" ht="14.25" x14ac:dyDescent="0.2">
      <c r="A8" s="1064"/>
      <c r="B8" s="1053" t="s">
        <v>274</v>
      </c>
      <c r="C8" s="1053" t="s">
        <v>366</v>
      </c>
      <c r="D8" s="1053" t="s">
        <v>367</v>
      </c>
      <c r="E8" s="1053" t="s">
        <v>654</v>
      </c>
      <c r="F8" s="1053" t="s">
        <v>653</v>
      </c>
      <c r="G8" s="1053" t="s">
        <v>232</v>
      </c>
      <c r="H8" s="1062"/>
      <c r="I8" s="1058" t="s">
        <v>652</v>
      </c>
      <c r="J8" s="1063" t="s">
        <v>373</v>
      </c>
      <c r="K8" s="1063" t="s">
        <v>651</v>
      </c>
      <c r="L8" s="1063" t="s">
        <v>650</v>
      </c>
      <c r="O8" s="1058" t="s">
        <v>649</v>
      </c>
    </row>
    <row r="9" spans="1:15" s="1058" customFormat="1" ht="14.25" x14ac:dyDescent="0.2">
      <c r="A9" s="1061"/>
      <c r="B9" s="1221" t="s">
        <v>203</v>
      </c>
      <c r="C9" s="1223">
        <v>24750</v>
      </c>
      <c r="D9" s="1221" t="s">
        <v>205</v>
      </c>
      <c r="E9" s="1221" t="s">
        <v>295</v>
      </c>
      <c r="F9" s="1221">
        <v>24</v>
      </c>
      <c r="G9" s="1222">
        <v>5</v>
      </c>
      <c r="H9" s="1062"/>
      <c r="J9" s="1063" t="s">
        <v>648</v>
      </c>
      <c r="K9" s="1063" t="s">
        <v>232</v>
      </c>
      <c r="L9" s="1063" t="s">
        <v>232</v>
      </c>
      <c r="O9" s="1058">
        <v>12</v>
      </c>
    </row>
    <row r="10" spans="1:15" s="1058" customFormat="1" ht="14.25" x14ac:dyDescent="0.2">
      <c r="A10" s="1061"/>
      <c r="B10" s="1233" t="s">
        <v>203</v>
      </c>
      <c r="C10" s="1234" t="s">
        <v>753</v>
      </c>
      <c r="D10" s="1233" t="s">
        <v>205</v>
      </c>
      <c r="E10" s="1233" t="s">
        <v>295</v>
      </c>
      <c r="F10" s="1233" t="s">
        <v>625</v>
      </c>
      <c r="G10" s="1235">
        <v>11</v>
      </c>
      <c r="H10" s="1062"/>
      <c r="J10" s="1063"/>
      <c r="K10" s="1063"/>
      <c r="L10" s="1063"/>
    </row>
    <row r="11" spans="1:15" s="1058" customFormat="1" ht="15" x14ac:dyDescent="0.2">
      <c r="A11" s="1061"/>
      <c r="B11" s="1221" t="s">
        <v>203</v>
      </c>
      <c r="C11" s="1223">
        <v>25325</v>
      </c>
      <c r="D11" s="1221" t="s">
        <v>205</v>
      </c>
      <c r="E11" s="1221" t="s">
        <v>295</v>
      </c>
      <c r="F11" s="1221">
        <v>66</v>
      </c>
      <c r="G11" s="1222">
        <f>IF(E11="Y",LOOKUP(F11,$J$11:$J$25,$K$11:$K$25),LOOKUP(F11,$J$11:$J$25,$L$11:$L$25))</f>
        <v>48</v>
      </c>
      <c r="H11" s="1062"/>
      <c r="J11" s="1060">
        <v>12</v>
      </c>
      <c r="K11" s="1059">
        <v>2</v>
      </c>
      <c r="L11" s="1059">
        <v>1</v>
      </c>
      <c r="O11" s="1058">
        <v>17</v>
      </c>
    </row>
    <row r="12" spans="1:15" s="907" customFormat="1" ht="15" x14ac:dyDescent="0.2">
      <c r="A12" s="1061"/>
      <c r="B12" s="1221" t="s">
        <v>203</v>
      </c>
      <c r="C12" s="1223" t="s">
        <v>647</v>
      </c>
      <c r="D12" s="1221" t="s">
        <v>206</v>
      </c>
      <c r="E12" s="1221" t="s">
        <v>295</v>
      </c>
      <c r="F12" s="1221" t="s">
        <v>625</v>
      </c>
      <c r="G12" s="1222">
        <v>86</v>
      </c>
      <c r="H12" s="922"/>
      <c r="I12" s="907">
        <v>20</v>
      </c>
      <c r="J12" s="1060">
        <v>15</v>
      </c>
      <c r="K12" s="1059">
        <v>3</v>
      </c>
      <c r="L12" s="1059">
        <v>2</v>
      </c>
      <c r="O12" s="907" t="s">
        <v>643</v>
      </c>
    </row>
    <row r="13" spans="1:15" s="907" customFormat="1" ht="15" x14ac:dyDescent="0.2">
      <c r="A13" s="1061"/>
      <c r="B13" s="1221" t="s">
        <v>203</v>
      </c>
      <c r="C13" s="1223" t="s">
        <v>646</v>
      </c>
      <c r="D13" s="1221" t="s">
        <v>206</v>
      </c>
      <c r="E13" s="1221" t="s">
        <v>295</v>
      </c>
      <c r="F13" s="1221" t="s">
        <v>625</v>
      </c>
      <c r="G13" s="1222">
        <v>350</v>
      </c>
      <c r="H13" s="922"/>
      <c r="J13" s="1060">
        <v>18</v>
      </c>
      <c r="K13" s="1059">
        <v>4</v>
      </c>
      <c r="L13" s="1059">
        <v>2</v>
      </c>
      <c r="O13" s="907">
        <v>12</v>
      </c>
    </row>
    <row r="14" spans="1:15" s="907" customFormat="1" ht="15" x14ac:dyDescent="0.2">
      <c r="A14" s="1061"/>
      <c r="B14" s="1221" t="s">
        <v>203</v>
      </c>
      <c r="C14" s="1223">
        <v>27445</v>
      </c>
      <c r="D14" s="1221" t="s">
        <v>205</v>
      </c>
      <c r="E14" s="1221" t="s">
        <v>295</v>
      </c>
      <c r="F14" s="1221">
        <v>48</v>
      </c>
      <c r="G14" s="1222">
        <f>IF(E14="Y",LOOKUP(F14,$J$11:$J$25,$K$11:$K$25),LOOKUP(F14,$J$11:$J$25,$L$11:$L$25))</f>
        <v>26</v>
      </c>
      <c r="H14" s="922"/>
      <c r="J14" s="1060">
        <v>24</v>
      </c>
      <c r="K14" s="1059">
        <v>7</v>
      </c>
      <c r="L14" s="1059">
        <v>4</v>
      </c>
      <c r="O14" s="907">
        <v>17</v>
      </c>
    </row>
    <row r="15" spans="1:15" s="907" customFormat="1" ht="15" x14ac:dyDescent="0.2">
      <c r="A15" s="1061"/>
      <c r="B15" s="1221" t="s">
        <v>203</v>
      </c>
      <c r="C15" s="1236" t="s">
        <v>645</v>
      </c>
      <c r="D15" s="1237" t="s">
        <v>206</v>
      </c>
      <c r="E15" s="1221"/>
      <c r="F15" s="1221"/>
      <c r="G15" s="1222">
        <v>80</v>
      </c>
      <c r="H15" s="922"/>
      <c r="J15" s="1060">
        <v>30</v>
      </c>
      <c r="K15" s="1059">
        <v>11</v>
      </c>
      <c r="L15" s="1059">
        <v>7</v>
      </c>
      <c r="O15" s="907" t="s">
        <v>643</v>
      </c>
    </row>
    <row r="16" spans="1:15" s="907" customFormat="1" ht="15" x14ac:dyDescent="0.2">
      <c r="A16" s="1061"/>
      <c r="B16" s="1221" t="s">
        <v>203</v>
      </c>
      <c r="C16" s="1223" t="s">
        <v>644</v>
      </c>
      <c r="D16" s="1221" t="s">
        <v>206</v>
      </c>
      <c r="E16" s="1221" t="s">
        <v>295</v>
      </c>
      <c r="F16" s="1221">
        <v>48</v>
      </c>
      <c r="G16" s="1222">
        <f>IF(E16="Y",LOOKUP(F16,$J$11:$J$25,$K$11:$K$25),LOOKUP(F16,$J$11:$J$25,$L$11:$L$25))</f>
        <v>26</v>
      </c>
      <c r="H16" s="922"/>
      <c r="I16" s="907">
        <v>12</v>
      </c>
      <c r="J16" s="1060">
        <v>36</v>
      </c>
      <c r="K16" s="1059">
        <v>15</v>
      </c>
      <c r="L16" s="1059">
        <v>10</v>
      </c>
      <c r="O16" s="907" t="s">
        <v>643</v>
      </c>
    </row>
    <row r="17" spans="1:15" s="907" customFormat="1" ht="15" x14ac:dyDescent="0.2">
      <c r="A17" s="1056"/>
      <c r="B17" s="1221" t="s">
        <v>203</v>
      </c>
      <c r="C17" s="1223" t="s">
        <v>785</v>
      </c>
      <c r="D17" s="1221" t="s">
        <v>205</v>
      </c>
      <c r="E17" s="1221" t="s">
        <v>295</v>
      </c>
      <c r="F17" s="1221">
        <v>48</v>
      </c>
      <c r="G17" s="1222">
        <v>26</v>
      </c>
      <c r="H17" s="922"/>
      <c r="J17" s="1060"/>
      <c r="K17" s="1059"/>
      <c r="L17" s="1059"/>
    </row>
    <row r="18" spans="1:15" s="1161" customFormat="1" ht="15" x14ac:dyDescent="0.2">
      <c r="A18" s="1159"/>
      <c r="B18" s="1221" t="s">
        <v>203</v>
      </c>
      <c r="C18" s="1223" t="s">
        <v>754</v>
      </c>
      <c r="D18" s="1221" t="s">
        <v>206</v>
      </c>
      <c r="E18" s="1221" t="s">
        <v>295</v>
      </c>
      <c r="F18" s="1221">
        <v>48</v>
      </c>
      <c r="G18" s="1222">
        <v>142.5</v>
      </c>
      <c r="H18" s="1160"/>
      <c r="J18" s="1162"/>
      <c r="K18" s="1163"/>
      <c r="L18" s="1163"/>
    </row>
    <row r="19" spans="1:15" s="1161" customFormat="1" ht="15" x14ac:dyDescent="0.2">
      <c r="A19" s="1159"/>
      <c r="B19" s="1221" t="s">
        <v>203</v>
      </c>
      <c r="C19" s="1223" t="s">
        <v>784</v>
      </c>
      <c r="D19" s="1221" t="s">
        <v>205</v>
      </c>
      <c r="E19" s="1221" t="s">
        <v>295</v>
      </c>
      <c r="F19" s="1221">
        <v>48</v>
      </c>
      <c r="G19" s="1222">
        <v>26</v>
      </c>
      <c r="H19" s="1160"/>
      <c r="J19" s="1162"/>
      <c r="K19" s="1163"/>
      <c r="L19" s="1163"/>
    </row>
    <row r="20" spans="1:15" s="907" customFormat="1" ht="15" x14ac:dyDescent="0.2">
      <c r="A20" s="1056"/>
      <c r="B20" s="1221" t="s">
        <v>203</v>
      </c>
      <c r="C20" s="1223">
        <v>29948</v>
      </c>
      <c r="D20" s="1221" t="s">
        <v>205</v>
      </c>
      <c r="E20" s="1221" t="s">
        <v>295</v>
      </c>
      <c r="F20" s="1221">
        <v>48</v>
      </c>
      <c r="G20" s="1222">
        <v>26</v>
      </c>
      <c r="H20" s="922"/>
      <c r="I20" s="907">
        <v>8</v>
      </c>
      <c r="J20" s="1060">
        <v>42</v>
      </c>
      <c r="K20" s="1059">
        <v>20</v>
      </c>
      <c r="L20" s="1059">
        <v>13</v>
      </c>
      <c r="O20" s="907">
        <v>22</v>
      </c>
    </row>
    <row r="21" spans="1:15" s="907" customFormat="1" ht="15" x14ac:dyDescent="0.2">
      <c r="A21" s="1056"/>
      <c r="B21" s="1221" t="s">
        <v>203</v>
      </c>
      <c r="C21" s="1223" t="s">
        <v>642</v>
      </c>
      <c r="D21" s="1221" t="s">
        <v>206</v>
      </c>
      <c r="E21" s="1221" t="s">
        <v>295</v>
      </c>
      <c r="F21" s="1221" t="s">
        <v>625</v>
      </c>
      <c r="G21" s="1222">
        <v>64</v>
      </c>
      <c r="H21" s="922"/>
      <c r="I21" s="907">
        <v>8</v>
      </c>
      <c r="J21" s="1060">
        <v>48</v>
      </c>
      <c r="K21" s="1059">
        <v>26</v>
      </c>
      <c r="L21" s="1059">
        <v>17</v>
      </c>
      <c r="O21" s="907">
        <v>22</v>
      </c>
    </row>
    <row r="22" spans="1:15" s="907" customFormat="1" ht="15" x14ac:dyDescent="0.2">
      <c r="A22" s="1056"/>
      <c r="B22" s="1221" t="s">
        <v>203</v>
      </c>
      <c r="C22" s="1223" t="s">
        <v>641</v>
      </c>
      <c r="D22" s="1221" t="s">
        <v>205</v>
      </c>
      <c r="E22" s="1221" t="s">
        <v>626</v>
      </c>
      <c r="F22" s="1221" t="s">
        <v>625</v>
      </c>
      <c r="G22" s="1222">
        <f>((4.5*1.5*108)*105)/2000</f>
        <v>38.272500000000001</v>
      </c>
      <c r="H22" s="922"/>
      <c r="J22" s="1060">
        <v>54</v>
      </c>
      <c r="K22" s="1059">
        <v>33</v>
      </c>
      <c r="L22" s="1059">
        <v>21</v>
      </c>
      <c r="O22" s="907">
        <v>17</v>
      </c>
    </row>
    <row r="23" spans="1:15" s="907" customFormat="1" ht="15" x14ac:dyDescent="0.2">
      <c r="A23" s="1056"/>
      <c r="B23" s="1221" t="s">
        <v>203</v>
      </c>
      <c r="C23" s="1223" t="s">
        <v>640</v>
      </c>
      <c r="D23" s="1221" t="s">
        <v>206</v>
      </c>
      <c r="E23" s="1221" t="s">
        <v>626</v>
      </c>
      <c r="F23" s="1221" t="s">
        <v>625</v>
      </c>
      <c r="G23" s="1222">
        <f>((4.5*1.5*117)*105)/2000</f>
        <v>41.461874999999999</v>
      </c>
      <c r="H23" s="922"/>
      <c r="I23" s="907">
        <v>8</v>
      </c>
      <c r="J23" s="1060">
        <v>60</v>
      </c>
      <c r="K23" s="1059">
        <v>40</v>
      </c>
      <c r="L23" s="1059">
        <v>26</v>
      </c>
      <c r="O23" s="907">
        <v>39</v>
      </c>
    </row>
    <row r="24" spans="1:15" s="907" customFormat="1" ht="15" x14ac:dyDescent="0.2">
      <c r="A24" s="1056"/>
      <c r="B24" s="1221" t="s">
        <v>203</v>
      </c>
      <c r="C24" s="1223" t="s">
        <v>639</v>
      </c>
      <c r="D24" s="1221" t="s">
        <v>206</v>
      </c>
      <c r="E24" s="1221" t="s">
        <v>295</v>
      </c>
      <c r="F24" s="1221" t="s">
        <v>625</v>
      </c>
      <c r="G24" s="1222">
        <v>550</v>
      </c>
      <c r="H24" s="922"/>
      <c r="I24" s="907">
        <v>8</v>
      </c>
      <c r="J24" s="1060">
        <v>66</v>
      </c>
      <c r="K24" s="1059">
        <v>48</v>
      </c>
      <c r="L24" s="1059">
        <v>32</v>
      </c>
      <c r="O24" s="907">
        <v>22</v>
      </c>
    </row>
    <row r="25" spans="1:15" s="907" customFormat="1" ht="15" x14ac:dyDescent="0.2">
      <c r="A25" s="1056"/>
      <c r="B25" s="1221" t="s">
        <v>203</v>
      </c>
      <c r="C25" s="1223" t="s">
        <v>803</v>
      </c>
      <c r="D25" s="1221" t="s">
        <v>205</v>
      </c>
      <c r="E25" s="1221" t="s">
        <v>295</v>
      </c>
      <c r="F25" s="1221" t="s">
        <v>625</v>
      </c>
      <c r="G25" s="1222">
        <v>500</v>
      </c>
      <c r="H25" s="922"/>
      <c r="I25" s="907">
        <v>8</v>
      </c>
      <c r="J25" s="1060">
        <v>72</v>
      </c>
      <c r="K25" s="1059">
        <v>57</v>
      </c>
      <c r="L25" s="1059">
        <v>38</v>
      </c>
    </row>
    <row r="26" spans="1:15" s="907" customFormat="1" ht="15" x14ac:dyDescent="0.2">
      <c r="A26" s="1056"/>
      <c r="B26" s="1221" t="s">
        <v>203</v>
      </c>
      <c r="C26" s="1223" t="s">
        <v>782</v>
      </c>
      <c r="D26" s="1221" t="s">
        <v>205</v>
      </c>
      <c r="E26" s="1221" t="s">
        <v>751</v>
      </c>
      <c r="F26" s="1221">
        <v>15</v>
      </c>
      <c r="G26" s="1222">
        <v>9</v>
      </c>
      <c r="H26" s="922"/>
      <c r="J26" s="1070"/>
      <c r="K26" s="922"/>
      <c r="L26" s="922"/>
    </row>
    <row r="27" spans="1:15" s="907" customFormat="1" ht="15" x14ac:dyDescent="0.2">
      <c r="A27" s="1056"/>
      <c r="B27" s="1221" t="s">
        <v>203</v>
      </c>
      <c r="C27" s="1223" t="s">
        <v>638</v>
      </c>
      <c r="D27" s="1221" t="s">
        <v>205</v>
      </c>
      <c r="E27" s="1221" t="s">
        <v>295</v>
      </c>
      <c r="F27" s="1221"/>
      <c r="G27" s="1222">
        <v>13</v>
      </c>
      <c r="H27" s="922"/>
      <c r="I27" s="907">
        <v>8</v>
      </c>
    </row>
    <row r="28" spans="1:15" s="907" customFormat="1" ht="15" x14ac:dyDescent="0.2">
      <c r="A28" s="1056"/>
      <c r="B28" s="1221" t="s">
        <v>203</v>
      </c>
      <c r="C28" s="1223">
        <v>32671</v>
      </c>
      <c r="D28" s="1221" t="s">
        <v>205</v>
      </c>
      <c r="E28" s="1221" t="s">
        <v>295</v>
      </c>
      <c r="F28" s="1221">
        <v>48</v>
      </c>
      <c r="G28" s="1222">
        <f>IF(E28="Y",LOOKUP(F28,$J$11:$J$25,$K$11:$K$25),LOOKUP(F28,$J$11:$J$25,$L$11:$L$25))</f>
        <v>26</v>
      </c>
      <c r="H28" s="922"/>
    </row>
    <row r="29" spans="1:15" s="907" customFormat="1" ht="15" x14ac:dyDescent="0.2">
      <c r="A29" s="1056"/>
      <c r="B29" s="1221" t="s">
        <v>203</v>
      </c>
      <c r="C29" s="1223" t="s">
        <v>637</v>
      </c>
      <c r="D29" s="1221" t="s">
        <v>205</v>
      </c>
      <c r="E29" s="1221" t="s">
        <v>295</v>
      </c>
      <c r="F29" s="1221" t="s">
        <v>625</v>
      </c>
      <c r="G29" s="1222">
        <v>29</v>
      </c>
      <c r="H29" s="922"/>
      <c r="I29" s="907">
        <v>8</v>
      </c>
    </row>
    <row r="30" spans="1:15" s="907" customFormat="1" ht="15" x14ac:dyDescent="0.2">
      <c r="A30" s="1056"/>
      <c r="B30" s="1221" t="s">
        <v>203</v>
      </c>
      <c r="C30" s="1223">
        <v>33835</v>
      </c>
      <c r="D30" s="1221" t="s">
        <v>205</v>
      </c>
      <c r="E30" s="1221" t="s">
        <v>626</v>
      </c>
      <c r="F30" s="1221">
        <v>36</v>
      </c>
      <c r="G30" s="1222">
        <v>15</v>
      </c>
      <c r="H30" s="922"/>
    </row>
    <row r="31" spans="1:15" s="907" customFormat="1" ht="15" x14ac:dyDescent="0.2">
      <c r="A31" s="1056"/>
      <c r="B31" s="1221" t="s">
        <v>203</v>
      </c>
      <c r="C31" s="1223" t="s">
        <v>786</v>
      </c>
      <c r="D31" s="1221" t="s">
        <v>206</v>
      </c>
      <c r="E31" s="1221" t="s">
        <v>295</v>
      </c>
      <c r="F31" s="1221" t="s">
        <v>625</v>
      </c>
      <c r="G31" s="1222">
        <v>535</v>
      </c>
      <c r="H31" s="922"/>
      <c r="I31" s="907">
        <v>8</v>
      </c>
      <c r="J31" s="907">
        <v>732</v>
      </c>
    </row>
    <row r="32" spans="1:15" s="907" customFormat="1" ht="15" x14ac:dyDescent="0.2">
      <c r="A32" s="1056"/>
      <c r="B32" s="1221" t="s">
        <v>203</v>
      </c>
      <c r="C32" s="1236">
        <v>34549</v>
      </c>
      <c r="D32" s="1237" t="s">
        <v>205</v>
      </c>
      <c r="E32" s="1221" t="s">
        <v>626</v>
      </c>
      <c r="F32" s="1221">
        <v>15</v>
      </c>
      <c r="G32" s="1222">
        <v>1</v>
      </c>
      <c r="H32" s="922"/>
      <c r="O32" s="1058"/>
    </row>
    <row r="33" spans="1:9" s="907" customFormat="1" ht="15" x14ac:dyDescent="0.2">
      <c r="A33" s="1056"/>
      <c r="B33" s="1221" t="s">
        <v>203</v>
      </c>
      <c r="C33" s="1223">
        <v>34595</v>
      </c>
      <c r="D33" s="1221" t="s">
        <v>205</v>
      </c>
      <c r="E33" s="1221" t="s">
        <v>295</v>
      </c>
      <c r="F33" s="1221">
        <v>60</v>
      </c>
      <c r="G33" s="1222">
        <f>IF(E33="Y",LOOKUP(F33,$J$11:$J$25,$K$11:$K$25),LOOKUP(F33,$J$11:$J$25,$L$11:$L$25))</f>
        <v>40</v>
      </c>
      <c r="H33" s="922"/>
    </row>
    <row r="34" spans="1:9" s="907" customFormat="1" ht="15" x14ac:dyDescent="0.2">
      <c r="A34" s="1056"/>
      <c r="B34" s="1221" t="s">
        <v>203</v>
      </c>
      <c r="C34" s="1221" t="s">
        <v>635</v>
      </c>
      <c r="D34" s="1221" t="s">
        <v>205</v>
      </c>
      <c r="E34" s="1221" t="s">
        <v>295</v>
      </c>
      <c r="F34" s="1221" t="s">
        <v>625</v>
      </c>
      <c r="G34" s="1222">
        <v>126</v>
      </c>
      <c r="H34" s="922"/>
      <c r="I34" s="907">
        <v>8</v>
      </c>
    </row>
    <row r="35" spans="1:9" s="907" customFormat="1" ht="15" x14ac:dyDescent="0.2">
      <c r="A35" s="1056"/>
      <c r="B35" s="1221" t="s">
        <v>203</v>
      </c>
      <c r="C35" s="1221" t="s">
        <v>636</v>
      </c>
      <c r="D35" s="1221" t="s">
        <v>206</v>
      </c>
      <c r="E35" s="1221" t="s">
        <v>295</v>
      </c>
      <c r="F35" s="1221" t="s">
        <v>625</v>
      </c>
      <c r="G35" s="1222">
        <v>960</v>
      </c>
      <c r="H35" s="922"/>
    </row>
    <row r="36" spans="1:9" s="907" customFormat="1" ht="15" x14ac:dyDescent="0.2">
      <c r="A36" s="1056"/>
      <c r="B36" s="1221" t="s">
        <v>203</v>
      </c>
      <c r="C36" s="1221" t="s">
        <v>634</v>
      </c>
      <c r="D36" s="1221" t="s">
        <v>205</v>
      </c>
      <c r="E36" s="1221" t="s">
        <v>295</v>
      </c>
      <c r="F36" s="1221">
        <v>48</v>
      </c>
      <c r="G36" s="1222">
        <f>IF(E36="Y",LOOKUP(F36,$J$11:$J$25,$K$11:$K$25),LOOKUP(F36,$J$11:$J$25,$L$11:$L$25))</f>
        <v>26</v>
      </c>
      <c r="H36" s="922"/>
    </row>
    <row r="37" spans="1:9" s="907" customFormat="1" ht="15" x14ac:dyDescent="0.2">
      <c r="A37" s="1056"/>
      <c r="B37" s="1221" t="s">
        <v>203</v>
      </c>
      <c r="C37" s="1221" t="s">
        <v>633</v>
      </c>
      <c r="D37" s="1221" t="s">
        <v>205</v>
      </c>
      <c r="E37" s="1221" t="s">
        <v>295</v>
      </c>
      <c r="F37" s="1221">
        <v>60</v>
      </c>
      <c r="G37" s="1222">
        <f>IF(E37="Y",LOOKUP(F37,$J$11:$J$25,$K$11:$K$25),LOOKUP(F37,$J$11:$J$25,$L$11:$L$25))</f>
        <v>40</v>
      </c>
      <c r="H37" s="922"/>
    </row>
    <row r="38" spans="1:9" s="907" customFormat="1" ht="15" x14ac:dyDescent="0.2">
      <c r="A38" s="1056"/>
      <c r="B38" s="1221" t="s">
        <v>203</v>
      </c>
      <c r="C38" s="1221" t="s">
        <v>792</v>
      </c>
      <c r="D38" s="1221" t="s">
        <v>205</v>
      </c>
      <c r="E38" s="1221" t="s">
        <v>295</v>
      </c>
      <c r="F38" s="1221" t="s">
        <v>625</v>
      </c>
      <c r="G38" s="1222">
        <v>250</v>
      </c>
      <c r="H38" s="922"/>
    </row>
    <row r="39" spans="1:9" s="907" customFormat="1" ht="15" x14ac:dyDescent="0.2">
      <c r="A39" s="1056"/>
      <c r="B39" s="1221" t="s">
        <v>203</v>
      </c>
      <c r="C39" s="1221" t="s">
        <v>632</v>
      </c>
      <c r="D39" s="1221" t="s">
        <v>206</v>
      </c>
      <c r="E39" s="1221" t="s">
        <v>626</v>
      </c>
      <c r="F39" s="1221">
        <v>48</v>
      </c>
      <c r="G39" s="1222">
        <f>IF(E39="Y",LOOKUP(F39,$J$11:$J$25,$K$11:$K$25),LOOKUP(F39,$J$11:$J$25,$L$11:$L$25))</f>
        <v>17</v>
      </c>
      <c r="H39" s="922"/>
    </row>
    <row r="40" spans="1:9" s="907" customFormat="1" ht="15" x14ac:dyDescent="0.2">
      <c r="A40" s="1056"/>
      <c r="B40" s="1221" t="s">
        <v>225</v>
      </c>
      <c r="C40" s="1221" t="s">
        <v>631</v>
      </c>
      <c r="D40" s="1221" t="s">
        <v>205</v>
      </c>
      <c r="E40" s="1221" t="s">
        <v>295</v>
      </c>
      <c r="F40" s="1221">
        <v>15</v>
      </c>
      <c r="G40" s="1222">
        <f>IF(E40="Y",LOOKUP(F40,$J$11:$J$25,$K$11:$K$25),LOOKUP(F40,$J$11:$J$25,$L$11:$L$25))</f>
        <v>3</v>
      </c>
      <c r="H40" s="922"/>
    </row>
    <row r="41" spans="1:9" s="907" customFormat="1" ht="15" x14ac:dyDescent="0.2">
      <c r="A41" s="1056"/>
      <c r="B41" s="1221" t="s">
        <v>225</v>
      </c>
      <c r="C41" s="1221" t="s">
        <v>630</v>
      </c>
      <c r="D41" s="1221" t="s">
        <v>206</v>
      </c>
      <c r="E41" s="1221" t="s">
        <v>295</v>
      </c>
      <c r="F41" s="1221">
        <v>42</v>
      </c>
      <c r="G41" s="1222">
        <f>IF(E41="Y",LOOKUP(F41,$J$11:$J$25,$K$11:$K$25),LOOKUP(F41,$J$11:$J$25,$L$11:$L$25))</f>
        <v>20</v>
      </c>
      <c r="H41" s="922"/>
    </row>
    <row r="42" spans="1:9" s="907" customFormat="1" ht="15" x14ac:dyDescent="0.2">
      <c r="A42" s="1056"/>
      <c r="B42" s="1221" t="s">
        <v>225</v>
      </c>
      <c r="C42" s="1221" t="s">
        <v>629</v>
      </c>
      <c r="D42" s="1221" t="s">
        <v>205</v>
      </c>
      <c r="E42" s="1221" t="s">
        <v>295</v>
      </c>
      <c r="F42" s="1221">
        <v>30</v>
      </c>
      <c r="G42" s="1222">
        <f>IF(E42="Y",LOOKUP(F42,$J$11:$J$25,$K$11:$K$25),LOOKUP(F42,$J$11:$J$25,$L$11:$L$25))</f>
        <v>11</v>
      </c>
      <c r="H42" s="922"/>
    </row>
    <row r="43" spans="1:9" s="907" customFormat="1" ht="15" x14ac:dyDescent="0.2">
      <c r="A43" s="1056"/>
      <c r="B43" s="1221" t="s">
        <v>203</v>
      </c>
      <c r="C43" s="1221" t="s">
        <v>628</v>
      </c>
      <c r="D43" s="1221" t="s">
        <v>205</v>
      </c>
      <c r="E43" s="1221" t="s">
        <v>295</v>
      </c>
      <c r="F43" s="1221" t="s">
        <v>625</v>
      </c>
      <c r="G43" s="1222">
        <v>95</v>
      </c>
      <c r="H43" s="922"/>
      <c r="I43" s="907">
        <v>12</v>
      </c>
    </row>
    <row r="44" spans="1:9" s="907" customFormat="1" ht="15" x14ac:dyDescent="0.2">
      <c r="A44" s="1056"/>
      <c r="B44" s="1221" t="s">
        <v>217</v>
      </c>
      <c r="C44" s="1221" t="s">
        <v>627</v>
      </c>
      <c r="D44" s="1221" t="s">
        <v>206</v>
      </c>
      <c r="E44" s="1221" t="s">
        <v>626</v>
      </c>
      <c r="F44" s="1221" t="s">
        <v>625</v>
      </c>
      <c r="G44" s="1222">
        <v>10</v>
      </c>
      <c r="H44" s="922"/>
      <c r="I44" s="907">
        <v>8</v>
      </c>
    </row>
    <row r="45" spans="1:9" s="907" customFormat="1" ht="15" x14ac:dyDescent="0.2">
      <c r="A45" s="1056"/>
      <c r="B45" s="1221" t="s">
        <v>217</v>
      </c>
      <c r="C45" s="1221" t="s">
        <v>682</v>
      </c>
      <c r="D45" s="1221" t="s">
        <v>206</v>
      </c>
      <c r="E45" s="1221" t="s">
        <v>295</v>
      </c>
      <c r="F45" s="1221">
        <v>60</v>
      </c>
      <c r="G45" s="1222">
        <f>IF(E45="Y",LOOKUP(F45,$J$11:$J$25,$K$11:$K$25),LOOKUP(F45,$J$11:$J$25,$L$11:$L$25))</f>
        <v>40</v>
      </c>
      <c r="H45" s="922"/>
    </row>
    <row r="46" spans="1:9" s="907" customFormat="1" ht="15" x14ac:dyDescent="0.2">
      <c r="A46" s="1056"/>
      <c r="B46" s="1221" t="s">
        <v>704</v>
      </c>
      <c r="C46" s="1221" t="s">
        <v>789</v>
      </c>
      <c r="D46" s="1221" t="s">
        <v>205</v>
      </c>
      <c r="E46" s="1221" t="s">
        <v>295</v>
      </c>
      <c r="F46" s="1221">
        <v>54</v>
      </c>
      <c r="G46" s="1222">
        <v>33</v>
      </c>
      <c r="H46" s="922"/>
    </row>
    <row r="47" spans="1:9" s="907" customFormat="1" ht="15" x14ac:dyDescent="0.2">
      <c r="A47" s="1056"/>
      <c r="B47" s="1221" t="s">
        <v>220</v>
      </c>
      <c r="C47" s="1221" t="s">
        <v>793</v>
      </c>
      <c r="D47" s="1221" t="s">
        <v>205</v>
      </c>
      <c r="E47" s="1221" t="s">
        <v>295</v>
      </c>
      <c r="F47" s="1221">
        <v>18</v>
      </c>
      <c r="G47" s="1222">
        <v>4</v>
      </c>
      <c r="H47" s="922"/>
    </row>
    <row r="48" spans="1:9" s="907" customFormat="1" ht="15" x14ac:dyDescent="0.2">
      <c r="A48" s="922"/>
      <c r="B48" s="922"/>
      <c r="C48" s="922"/>
      <c r="D48" s="922"/>
      <c r="E48" s="922"/>
      <c r="F48" s="1054" t="s">
        <v>376</v>
      </c>
      <c r="G48" s="1055">
        <f>SUM(G9:G47)</f>
        <v>4349.234375</v>
      </c>
      <c r="H48" s="922"/>
    </row>
    <row r="49" spans="2:7" s="907" customFormat="1" ht="15" x14ac:dyDescent="0.2">
      <c r="F49" s="1053" t="s">
        <v>298</v>
      </c>
      <c r="G49" s="1053">
        <f>ROUNDUP(G48/5,0)*5</f>
        <v>4350</v>
      </c>
    </row>
    <row r="50" spans="2:7" s="907" customFormat="1" ht="15" x14ac:dyDescent="0.2"/>
    <row r="51" spans="2:7" s="907" customFormat="1" ht="15" x14ac:dyDescent="0.2"/>
    <row r="52" spans="2:7" s="907" customFormat="1" ht="15" x14ac:dyDescent="0.2"/>
    <row r="53" spans="2:7" s="907" customFormat="1" ht="15" x14ac:dyDescent="0.2"/>
    <row r="54" spans="2:7" s="907" customFormat="1" ht="15" x14ac:dyDescent="0.2"/>
    <row r="55" spans="2:7" s="907" customFormat="1" ht="15" x14ac:dyDescent="0.2"/>
    <row r="56" spans="2:7" s="907" customFormat="1" ht="15" x14ac:dyDescent="0.2">
      <c r="B56" s="907">
        <v>1</v>
      </c>
    </row>
    <row r="57" spans="2:7" s="907" customFormat="1" ht="15" x14ac:dyDescent="0.2"/>
    <row r="58" spans="2:7" s="907" customFormat="1" ht="15" x14ac:dyDescent="0.2"/>
    <row r="59" spans="2:7" s="907" customFormat="1" ht="15" x14ac:dyDescent="0.2"/>
    <row r="60" spans="2:7" s="907" customFormat="1" ht="15" x14ac:dyDescent="0.2"/>
    <row r="61" spans="2:7" s="907" customFormat="1" ht="15" x14ac:dyDescent="0.2"/>
    <row r="62" spans="2:7" s="907" customFormat="1" ht="15" x14ac:dyDescent="0.2"/>
    <row r="63" spans="2:7" s="907" customFormat="1" ht="15" x14ac:dyDescent="0.2"/>
    <row r="64" spans="2:7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  <row r="299" s="907" customFormat="1" ht="15" x14ac:dyDescent="0.2"/>
    <row r="300" s="907" customFormat="1" ht="15" x14ac:dyDescent="0.2"/>
    <row r="301" s="907" customFormat="1" ht="15" x14ac:dyDescent="0.2"/>
    <row r="302" s="907" customFormat="1" ht="15" x14ac:dyDescent="0.2"/>
    <row r="303" s="907" customFormat="1" ht="15" x14ac:dyDescent="0.2"/>
    <row r="304" s="907" customFormat="1" ht="15" x14ac:dyDescent="0.2"/>
    <row r="305" s="907" customFormat="1" ht="15" x14ac:dyDescent="0.2"/>
    <row r="306" s="907" customFormat="1" ht="15" x14ac:dyDescent="0.2"/>
    <row r="307" s="907" customFormat="1" ht="15" x14ac:dyDescent="0.2"/>
    <row r="308" s="907" customFormat="1" ht="15" x14ac:dyDescent="0.2"/>
    <row r="309" s="907" customFormat="1" ht="15" x14ac:dyDescent="0.2"/>
    <row r="310" s="907" customFormat="1" ht="15" x14ac:dyDescent="0.2"/>
    <row r="311" s="907" customFormat="1" ht="15" x14ac:dyDescent="0.2"/>
    <row r="312" s="907" customFormat="1" ht="15" x14ac:dyDescent="0.2"/>
    <row r="313" s="907" customFormat="1" ht="15" x14ac:dyDescent="0.2"/>
    <row r="314" s="907" customFormat="1" ht="15" x14ac:dyDescent="0.2"/>
    <row r="315" s="907" customFormat="1" ht="15" x14ac:dyDescent="0.2"/>
    <row r="316" s="907" customFormat="1" ht="15" x14ac:dyDescent="0.2"/>
    <row r="317" s="907" customFormat="1" ht="15" x14ac:dyDescent="0.2"/>
    <row r="318" s="907" customFormat="1" ht="15" x14ac:dyDescent="0.2"/>
    <row r="319" s="907" customFormat="1" ht="15" x14ac:dyDescent="0.2"/>
    <row r="320" s="907" customFormat="1" ht="15" x14ac:dyDescent="0.2"/>
    <row r="321" s="907" customFormat="1" ht="15" x14ac:dyDescent="0.2"/>
    <row r="322" s="907" customFormat="1" ht="15" x14ac:dyDescent="0.2"/>
    <row r="323" s="907" customFormat="1" ht="15" x14ac:dyDescent="0.2"/>
    <row r="324" s="907" customFormat="1" ht="15" x14ac:dyDescent="0.2"/>
    <row r="325" s="907" customFormat="1" ht="15" x14ac:dyDescent="0.2"/>
    <row r="326" s="907" customFormat="1" ht="15" x14ac:dyDescent="0.2"/>
    <row r="327" s="907" customFormat="1" ht="15" x14ac:dyDescent="0.2"/>
    <row r="328" s="907" customFormat="1" ht="15" x14ac:dyDescent="0.2"/>
    <row r="329" s="907" customFormat="1" ht="15" x14ac:dyDescent="0.2"/>
    <row r="330" s="907" customFormat="1" ht="15" x14ac:dyDescent="0.2"/>
    <row r="331" s="907" customFormat="1" ht="15" x14ac:dyDescent="0.2"/>
    <row r="332" s="907" customFormat="1" ht="15" x14ac:dyDescent="0.2"/>
    <row r="333" s="907" customFormat="1" ht="15" x14ac:dyDescent="0.2"/>
    <row r="334" s="907" customFormat="1" ht="15" x14ac:dyDescent="0.2"/>
    <row r="335" s="907" customFormat="1" ht="15" x14ac:dyDescent="0.2"/>
    <row r="336" s="907" customFormat="1" ht="15" x14ac:dyDescent="0.2"/>
    <row r="337" s="907" customFormat="1" ht="15" x14ac:dyDescent="0.2"/>
    <row r="338" s="907" customFormat="1" ht="15" x14ac:dyDescent="0.2"/>
    <row r="339" s="907" customFormat="1" ht="15" x14ac:dyDescent="0.2"/>
    <row r="340" s="907" customFormat="1" ht="15" x14ac:dyDescent="0.2"/>
    <row r="341" s="907" customFormat="1" ht="15" x14ac:dyDescent="0.2"/>
    <row r="342" s="907" customFormat="1" ht="15" x14ac:dyDescent="0.2"/>
    <row r="343" s="907" customFormat="1" ht="15" x14ac:dyDescent="0.2"/>
    <row r="344" s="907" customFormat="1" ht="15" x14ac:dyDescent="0.2"/>
    <row r="345" s="907" customFormat="1" ht="15" x14ac:dyDescent="0.2"/>
    <row r="346" s="907" customFormat="1" ht="15" x14ac:dyDescent="0.2"/>
    <row r="347" s="907" customFormat="1" ht="15" x14ac:dyDescent="0.2"/>
    <row r="348" s="907" customFormat="1" ht="15" x14ac:dyDescent="0.2"/>
    <row r="349" s="907" customFormat="1" ht="15" x14ac:dyDescent="0.2"/>
    <row r="350" s="907" customFormat="1" ht="15" x14ac:dyDescent="0.2"/>
    <row r="351" s="907" customFormat="1" ht="15" x14ac:dyDescent="0.2"/>
    <row r="352" s="907" customFormat="1" ht="15" x14ac:dyDescent="0.2"/>
    <row r="353" s="907" customFormat="1" ht="15" x14ac:dyDescent="0.2"/>
    <row r="354" s="907" customFormat="1" ht="15" x14ac:dyDescent="0.2"/>
    <row r="355" s="907" customFormat="1" ht="15" x14ac:dyDescent="0.2"/>
    <row r="356" s="907" customFormat="1" ht="15" x14ac:dyDescent="0.2"/>
    <row r="357" s="907" customFormat="1" ht="15" x14ac:dyDescent="0.2"/>
    <row r="358" s="907" customFormat="1" ht="15" x14ac:dyDescent="0.2"/>
    <row r="359" s="907" customFormat="1" ht="15" x14ac:dyDescent="0.2"/>
    <row r="360" s="907" customFormat="1" ht="15" x14ac:dyDescent="0.2"/>
    <row r="361" s="907" customFormat="1" ht="15" x14ac:dyDescent="0.2"/>
    <row r="362" s="907" customFormat="1" ht="15" x14ac:dyDescent="0.2"/>
    <row r="363" s="907" customFormat="1" ht="15" x14ac:dyDescent="0.2"/>
    <row r="364" s="907" customFormat="1" ht="15" x14ac:dyDescent="0.2"/>
    <row r="365" s="907" customFormat="1" ht="15" x14ac:dyDescent="0.2"/>
  </sheetData>
  <mergeCells count="4">
    <mergeCell ref="B5:G5"/>
    <mergeCell ref="B6:G6"/>
    <mergeCell ref="F1:G1"/>
    <mergeCell ref="F3:G3"/>
  </mergeCells>
  <pageMargins left="0.5" right="0.1" top="0.5" bottom="0.5" header="0" footer="0"/>
  <pageSetup scale="96" orientation="portrait" r:id="rId1"/>
  <headerFooter alignWithMargins="0">
    <oddHeader>&amp;L&amp;D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theme="9" tint="-0.499984740745262"/>
  </sheetPr>
  <dimension ref="A1:O357"/>
  <sheetViews>
    <sheetView showZeros="0" view="pageBreakPreview" topLeftCell="B16" zoomScaleNormal="100" zoomScaleSheetLayoutView="100" workbookViewId="0">
      <selection activeCell="E40" sqref="E40"/>
    </sheetView>
  </sheetViews>
  <sheetFormatPr defaultColWidth="8.85546875" defaultRowHeight="12.75" x14ac:dyDescent="0.2"/>
  <cols>
    <col min="1" max="1" width="6.5703125" style="924" customWidth="1"/>
    <col min="2" max="2" width="7.85546875" style="924" customWidth="1"/>
    <col min="3" max="3" width="22.7109375" style="924" customWidth="1"/>
    <col min="4" max="5" width="12.7109375" style="924" customWidth="1"/>
    <col min="6" max="6" width="18.140625" style="924" customWidth="1"/>
    <col min="7" max="7" width="10.7109375" style="924" customWidth="1"/>
    <col min="8" max="8" width="1.7109375" style="924" customWidth="1"/>
    <col min="9" max="10" width="8.85546875" style="924"/>
    <col min="11" max="11" width="9.42578125" style="924" customWidth="1"/>
    <col min="12" max="12" width="11" style="924" customWidth="1"/>
    <col min="13" max="16384" width="8.85546875" style="924"/>
  </cols>
  <sheetData>
    <row r="1" spans="1:15" s="907" customFormat="1" ht="15.75" x14ac:dyDescent="0.25">
      <c r="A1" s="922"/>
      <c r="B1" s="1068" t="str">
        <f>'PLAIN RIP RAP, CLASS B'!B1</f>
        <v>PROJECT NO.: R-5705B</v>
      </c>
      <c r="C1" s="1068"/>
      <c r="D1" s="1068"/>
      <c r="E1" s="1068"/>
      <c r="F1" s="1625" t="s">
        <v>659</v>
      </c>
      <c r="G1" s="1534"/>
      <c r="H1" s="922"/>
    </row>
    <row r="2" spans="1:15" s="907" customFormat="1" ht="15.75" x14ac:dyDescent="0.25">
      <c r="A2" s="922"/>
      <c r="B2" s="1068" t="s">
        <v>658</v>
      </c>
      <c r="C2" s="1068"/>
      <c r="D2" s="1068"/>
      <c r="E2" s="1068"/>
      <c r="F2" s="1068"/>
      <c r="G2" s="1068"/>
      <c r="H2" s="922"/>
    </row>
    <row r="3" spans="1:15" s="907" customFormat="1" ht="15.75" x14ac:dyDescent="0.25">
      <c r="A3" s="922"/>
      <c r="B3" s="1068" t="s">
        <v>882</v>
      </c>
      <c r="C3" s="1068"/>
      <c r="D3" s="1068"/>
      <c r="E3" s="1068"/>
      <c r="F3" s="1625" t="s">
        <v>657</v>
      </c>
      <c r="G3" s="1534"/>
      <c r="H3" s="922"/>
    </row>
    <row r="4" spans="1:15" s="907" customFormat="1" ht="15" x14ac:dyDescent="0.2">
      <c r="A4" s="922"/>
      <c r="B4" s="922"/>
      <c r="C4" s="922"/>
      <c r="D4" s="922"/>
      <c r="E4" s="922"/>
      <c r="F4" s="922"/>
      <c r="G4" s="922"/>
      <c r="H4" s="922"/>
    </row>
    <row r="5" spans="1:15" s="913" customFormat="1" ht="30" x14ac:dyDescent="0.4">
      <c r="A5" s="1067"/>
      <c r="B5" s="1623" t="s">
        <v>661</v>
      </c>
      <c r="C5" s="1534"/>
      <c r="D5" s="1534"/>
      <c r="E5" s="1534"/>
      <c r="F5" s="1534"/>
      <c r="G5" s="1534"/>
      <c r="H5" s="1067"/>
    </row>
    <row r="6" spans="1:15" s="907" customFormat="1" ht="15.75" x14ac:dyDescent="0.25">
      <c r="A6" s="922"/>
      <c r="B6" s="1624" t="s">
        <v>655</v>
      </c>
      <c r="C6" s="1624"/>
      <c r="D6" s="1624"/>
      <c r="E6" s="1624"/>
      <c r="F6" s="1624"/>
      <c r="G6" s="1624"/>
      <c r="H6" s="922"/>
    </row>
    <row r="7" spans="1:15" s="907" customFormat="1" ht="15.75" x14ac:dyDescent="0.25">
      <c r="A7" s="1066"/>
      <c r="B7" s="1065"/>
      <c r="C7" s="1065"/>
      <c r="D7" s="1065"/>
      <c r="E7" s="1065"/>
      <c r="F7" s="1065"/>
      <c r="G7" s="1065"/>
      <c r="H7" s="922"/>
    </row>
    <row r="8" spans="1:15" s="1058" customFormat="1" ht="14.25" x14ac:dyDescent="0.2">
      <c r="A8" s="1064"/>
      <c r="B8" s="1053" t="s">
        <v>274</v>
      </c>
      <c r="C8" s="1053" t="s">
        <v>366</v>
      </c>
      <c r="D8" s="1053" t="s">
        <v>367</v>
      </c>
      <c r="E8" s="1053" t="s">
        <v>654</v>
      </c>
      <c r="F8" s="1053" t="s">
        <v>653</v>
      </c>
      <c r="G8" s="1073" t="s">
        <v>232</v>
      </c>
      <c r="H8" s="1062"/>
      <c r="J8" s="1063" t="s">
        <v>373</v>
      </c>
      <c r="K8" s="1063" t="s">
        <v>651</v>
      </c>
      <c r="L8" s="1063" t="s">
        <v>650</v>
      </c>
      <c r="O8" s="1058" t="s">
        <v>660</v>
      </c>
    </row>
    <row r="9" spans="1:15" s="1058" customFormat="1" ht="14.25" x14ac:dyDescent="0.2">
      <c r="A9" s="1064"/>
      <c r="B9" s="1221" t="s">
        <v>203</v>
      </c>
      <c r="C9" s="1221" t="s">
        <v>750</v>
      </c>
      <c r="D9" s="1221" t="s">
        <v>205</v>
      </c>
      <c r="E9" s="1221" t="s">
        <v>751</v>
      </c>
      <c r="F9" s="1221">
        <v>24</v>
      </c>
      <c r="G9" s="1221">
        <v>5</v>
      </c>
      <c r="H9" s="1062"/>
      <c r="J9" s="1063"/>
      <c r="K9" s="1063"/>
      <c r="L9" s="1063"/>
    </row>
    <row r="10" spans="1:15" s="1058" customFormat="1" ht="14.25" x14ac:dyDescent="0.2">
      <c r="A10" s="1061"/>
      <c r="B10" s="1221" t="s">
        <v>203</v>
      </c>
      <c r="C10" s="1223">
        <v>25178</v>
      </c>
      <c r="D10" s="1221" t="s">
        <v>206</v>
      </c>
      <c r="E10" s="1221"/>
      <c r="F10" s="1221" t="s">
        <v>625</v>
      </c>
      <c r="G10" s="1222">
        <v>5</v>
      </c>
      <c r="H10" s="1062"/>
      <c r="J10" s="1063" t="s">
        <v>648</v>
      </c>
      <c r="K10" s="1063" t="s">
        <v>232</v>
      </c>
      <c r="L10" s="1063" t="s">
        <v>232</v>
      </c>
      <c r="O10" s="1058">
        <v>7</v>
      </c>
    </row>
    <row r="11" spans="1:15" s="1058" customFormat="1" ht="15" x14ac:dyDescent="0.2">
      <c r="A11" s="1061"/>
      <c r="B11" s="1221" t="s">
        <v>203</v>
      </c>
      <c r="C11" s="1223">
        <v>25565</v>
      </c>
      <c r="D11" s="1221" t="s">
        <v>205</v>
      </c>
      <c r="E11" s="1221" t="s">
        <v>295</v>
      </c>
      <c r="F11" s="1221">
        <v>15</v>
      </c>
      <c r="G11" s="1222">
        <f>IF(E11="Y",LOOKUP(F11,$J$11:$J$17,$K$11:$K$17),LOOKUP(F11,$J$11:$J$17,$L$11:$L$17))</f>
        <v>2</v>
      </c>
      <c r="H11" s="922"/>
      <c r="J11" s="1060">
        <v>12</v>
      </c>
      <c r="K11" s="1059">
        <v>2</v>
      </c>
      <c r="L11" s="1059">
        <v>1</v>
      </c>
      <c r="O11" s="1058">
        <v>7</v>
      </c>
    </row>
    <row r="12" spans="1:15" s="907" customFormat="1" ht="15" x14ac:dyDescent="0.2">
      <c r="A12" s="1061"/>
      <c r="B12" s="1221" t="s">
        <v>203</v>
      </c>
      <c r="C12" s="1223">
        <v>26000</v>
      </c>
      <c r="D12" s="1221" t="s">
        <v>205</v>
      </c>
      <c r="E12" s="1221" t="s">
        <v>295</v>
      </c>
      <c r="F12" s="1221">
        <v>15</v>
      </c>
      <c r="G12" s="1222">
        <f>IF(E12="Y",LOOKUP(F12,$J$11:$J$17,$K$11:$K$17),LOOKUP(F12,$J$11:$J$17,$L$11:$L$17))</f>
        <v>2</v>
      </c>
      <c r="H12" s="922"/>
      <c r="J12" s="1060">
        <v>15</v>
      </c>
      <c r="K12" s="1059">
        <v>2</v>
      </c>
      <c r="L12" s="1059">
        <v>1</v>
      </c>
      <c r="O12" s="907">
        <v>7</v>
      </c>
    </row>
    <row r="13" spans="1:15" s="907" customFormat="1" ht="15" x14ac:dyDescent="0.2">
      <c r="A13" s="1061"/>
      <c r="B13" s="1221" t="s">
        <v>203</v>
      </c>
      <c r="C13" s="1223">
        <v>26450</v>
      </c>
      <c r="D13" s="1221" t="s">
        <v>205</v>
      </c>
      <c r="E13" s="1221" t="s">
        <v>626</v>
      </c>
      <c r="F13" s="1221">
        <v>15</v>
      </c>
      <c r="G13" s="1222">
        <v>5</v>
      </c>
      <c r="H13" s="922"/>
      <c r="J13" s="1060">
        <v>18</v>
      </c>
      <c r="K13" s="1059">
        <v>3</v>
      </c>
      <c r="L13" s="1059">
        <v>2</v>
      </c>
      <c r="O13" s="907">
        <v>10</v>
      </c>
    </row>
    <row r="14" spans="1:15" s="907" customFormat="1" ht="15" x14ac:dyDescent="0.2">
      <c r="A14" s="1061"/>
      <c r="B14" s="1221" t="s">
        <v>203</v>
      </c>
      <c r="C14" s="1223">
        <v>27305</v>
      </c>
      <c r="D14" s="1221" t="s">
        <v>205</v>
      </c>
      <c r="E14" s="1221" t="s">
        <v>295</v>
      </c>
      <c r="F14" s="1221">
        <v>15</v>
      </c>
      <c r="G14" s="1222">
        <f>IF(E14="Y",LOOKUP(F14,$J$11:$J$17,$K$11:$K$17),LOOKUP(F14,$J$11:$J$17,$L$11:$L$17))</f>
        <v>2</v>
      </c>
      <c r="H14" s="922"/>
      <c r="J14" s="1060">
        <v>24</v>
      </c>
      <c r="K14" s="1059">
        <v>5</v>
      </c>
      <c r="L14" s="1059">
        <v>3</v>
      </c>
      <c r="O14" s="907">
        <v>26</v>
      </c>
    </row>
    <row r="15" spans="1:15" s="907" customFormat="1" ht="15" x14ac:dyDescent="0.2">
      <c r="A15" s="1061"/>
      <c r="B15" s="1221" t="s">
        <v>203</v>
      </c>
      <c r="C15" s="1223">
        <v>28200</v>
      </c>
      <c r="D15" s="1221" t="s">
        <v>205</v>
      </c>
      <c r="E15" s="1221" t="s">
        <v>295</v>
      </c>
      <c r="F15" s="1221">
        <v>15</v>
      </c>
      <c r="G15" s="1222">
        <f>IF(E15="Y",LOOKUP(F15,$J$11:$J$17,$K$11:$K$17),LOOKUP(F15,$J$11:$J$17,$L$11:$L$17))</f>
        <v>2</v>
      </c>
      <c r="H15" s="922"/>
      <c r="J15" s="1060">
        <v>30</v>
      </c>
      <c r="K15" s="1059">
        <v>8</v>
      </c>
      <c r="L15" s="1059">
        <v>5</v>
      </c>
      <c r="O15" s="907">
        <v>7</v>
      </c>
    </row>
    <row r="16" spans="1:15" s="907" customFormat="1" ht="15" x14ac:dyDescent="0.2">
      <c r="A16" s="1061"/>
      <c r="B16" s="1221" t="s">
        <v>203</v>
      </c>
      <c r="C16" s="1223">
        <v>28710</v>
      </c>
      <c r="D16" s="1221" t="s">
        <v>205</v>
      </c>
      <c r="E16" s="1221" t="s">
        <v>626</v>
      </c>
      <c r="F16" s="1221" t="s">
        <v>625</v>
      </c>
      <c r="G16" s="1222">
        <v>5</v>
      </c>
      <c r="H16" s="922"/>
      <c r="J16" s="1060">
        <v>36</v>
      </c>
      <c r="K16" s="1059">
        <v>11</v>
      </c>
      <c r="L16" s="1059">
        <v>7</v>
      </c>
      <c r="O16" s="907">
        <v>39</v>
      </c>
    </row>
    <row r="17" spans="1:15" s="907" customFormat="1" ht="15" x14ac:dyDescent="0.2">
      <c r="A17" s="1056"/>
      <c r="B17" s="1221" t="s">
        <v>203</v>
      </c>
      <c r="C17" s="1223">
        <v>29400</v>
      </c>
      <c r="D17" s="1221" t="s">
        <v>205</v>
      </c>
      <c r="E17" s="1221" t="s">
        <v>626</v>
      </c>
      <c r="F17" s="1221">
        <v>15</v>
      </c>
      <c r="G17" s="1222">
        <f t="shared" ref="G17:G25" si="0">IF(E17="Y",LOOKUP(F17,$J$11:$J$17,$K$11:$K$17),LOOKUP(F17,$J$11:$J$17,$L$11:$L$17))</f>
        <v>1</v>
      </c>
      <c r="H17" s="922"/>
      <c r="J17" s="1060">
        <v>42</v>
      </c>
      <c r="K17" s="1059">
        <v>15</v>
      </c>
      <c r="L17" s="1059">
        <v>10</v>
      </c>
      <c r="O17" s="907">
        <v>14</v>
      </c>
    </row>
    <row r="18" spans="1:15" s="907" customFormat="1" ht="15" x14ac:dyDescent="0.2">
      <c r="A18" s="1056"/>
      <c r="B18" s="1221" t="s">
        <v>203</v>
      </c>
      <c r="C18" s="1223">
        <v>30100</v>
      </c>
      <c r="D18" s="1221" t="s">
        <v>206</v>
      </c>
      <c r="E18" s="1221" t="s">
        <v>295</v>
      </c>
      <c r="F18" s="1221">
        <v>15</v>
      </c>
      <c r="G18" s="1222">
        <f t="shared" si="0"/>
        <v>2</v>
      </c>
      <c r="H18" s="922"/>
      <c r="J18" s="1072"/>
      <c r="K18" s="1071"/>
      <c r="L18" s="1071"/>
      <c r="O18" s="907">
        <v>58</v>
      </c>
    </row>
    <row r="19" spans="1:15" s="907" customFormat="1" ht="15" x14ac:dyDescent="0.2">
      <c r="A19" s="1056"/>
      <c r="B19" s="1221" t="s">
        <v>217</v>
      </c>
      <c r="C19" s="1223">
        <v>2314</v>
      </c>
      <c r="D19" s="1221" t="s">
        <v>206</v>
      </c>
      <c r="E19" s="1221" t="s">
        <v>626</v>
      </c>
      <c r="F19" s="1221">
        <v>24</v>
      </c>
      <c r="G19" s="1222">
        <f t="shared" si="0"/>
        <v>3</v>
      </c>
      <c r="H19" s="922"/>
      <c r="O19" s="907">
        <v>7</v>
      </c>
    </row>
    <row r="20" spans="1:15" s="907" customFormat="1" ht="15" x14ac:dyDescent="0.2">
      <c r="A20" s="1056"/>
      <c r="B20" s="1221" t="s">
        <v>226</v>
      </c>
      <c r="C20" s="1223" t="s">
        <v>759</v>
      </c>
      <c r="D20" s="1221" t="s">
        <v>206</v>
      </c>
      <c r="E20" s="1221" t="s">
        <v>626</v>
      </c>
      <c r="F20" s="1221">
        <v>24</v>
      </c>
      <c r="G20" s="1222">
        <f t="shared" ref="G20" si="1">IF(E20="Y",LOOKUP(F20,$J$11:$J$17,$K$11:$K$17),LOOKUP(F20,$J$11:$J$17,$L$11:$L$17))</f>
        <v>3</v>
      </c>
      <c r="H20" s="922"/>
    </row>
    <row r="21" spans="1:15" s="907" customFormat="1" ht="15" x14ac:dyDescent="0.2">
      <c r="A21" s="1056"/>
      <c r="B21" s="1221" t="s">
        <v>203</v>
      </c>
      <c r="C21" s="1223">
        <v>30400</v>
      </c>
      <c r="D21" s="1221" t="s">
        <v>206</v>
      </c>
      <c r="E21" s="1221" t="s">
        <v>295</v>
      </c>
      <c r="F21" s="1221">
        <v>15</v>
      </c>
      <c r="G21" s="1222">
        <f t="shared" si="0"/>
        <v>2</v>
      </c>
      <c r="H21" s="922"/>
      <c r="O21" s="907">
        <v>5</v>
      </c>
    </row>
    <row r="22" spans="1:15" s="907" customFormat="1" ht="15" x14ac:dyDescent="0.2">
      <c r="A22" s="1056"/>
      <c r="B22" s="1221" t="s">
        <v>203</v>
      </c>
      <c r="C22" s="1223">
        <v>30800</v>
      </c>
      <c r="D22" s="1221" t="s">
        <v>206</v>
      </c>
      <c r="E22" s="1221" t="s">
        <v>295</v>
      </c>
      <c r="F22" s="1221">
        <v>15</v>
      </c>
      <c r="G22" s="1222">
        <f t="shared" si="0"/>
        <v>2</v>
      </c>
      <c r="H22" s="922"/>
      <c r="O22" s="907">
        <v>5</v>
      </c>
    </row>
    <row r="23" spans="1:15" s="907" customFormat="1" ht="15" x14ac:dyDescent="0.2">
      <c r="A23" s="1056"/>
      <c r="B23" s="1221" t="s">
        <v>203</v>
      </c>
      <c r="C23" s="1223">
        <v>31256</v>
      </c>
      <c r="D23" s="1221" t="s">
        <v>206</v>
      </c>
      <c r="E23" s="1221" t="s">
        <v>295</v>
      </c>
      <c r="F23" s="1221">
        <v>18</v>
      </c>
      <c r="G23" s="1222">
        <f t="shared" si="0"/>
        <v>3</v>
      </c>
      <c r="H23" s="922"/>
      <c r="O23" s="907">
        <v>10</v>
      </c>
    </row>
    <row r="24" spans="1:15" s="907" customFormat="1" ht="15" x14ac:dyDescent="0.2">
      <c r="A24" s="1056"/>
      <c r="B24" s="1221" t="s">
        <v>203</v>
      </c>
      <c r="C24" s="1223">
        <v>31261</v>
      </c>
      <c r="D24" s="1221" t="s">
        <v>205</v>
      </c>
      <c r="E24" s="1221" t="s">
        <v>295</v>
      </c>
      <c r="F24" s="1221">
        <v>18</v>
      </c>
      <c r="G24" s="1222">
        <f t="shared" ref="G24" si="2">IF(E24="Y",LOOKUP(F24,$J$11:$J$17,$K$11:$K$17),LOOKUP(F24,$J$11:$J$17,$L$11:$L$17))</f>
        <v>3</v>
      </c>
      <c r="H24" s="922"/>
    </row>
    <row r="25" spans="1:15" s="907" customFormat="1" ht="15" x14ac:dyDescent="0.2">
      <c r="A25" s="1056"/>
      <c r="B25" s="1221" t="s">
        <v>203</v>
      </c>
      <c r="C25" s="1223">
        <v>32694</v>
      </c>
      <c r="D25" s="1221" t="s">
        <v>205</v>
      </c>
      <c r="E25" s="1221" t="s">
        <v>295</v>
      </c>
      <c r="F25" s="1221">
        <v>15</v>
      </c>
      <c r="G25" s="1222">
        <f t="shared" si="0"/>
        <v>2</v>
      </c>
      <c r="H25" s="922"/>
      <c r="O25" s="907">
        <v>7</v>
      </c>
    </row>
    <row r="26" spans="1:15" s="907" customFormat="1" ht="15" x14ac:dyDescent="0.2">
      <c r="A26" s="1056"/>
      <c r="B26" s="1221" t="s">
        <v>203</v>
      </c>
      <c r="C26" s="1223" t="s">
        <v>783</v>
      </c>
      <c r="D26" s="1221" t="s">
        <v>205</v>
      </c>
      <c r="E26" s="1221" t="s">
        <v>626</v>
      </c>
      <c r="F26" s="1221">
        <v>15</v>
      </c>
      <c r="G26" s="1222">
        <v>1</v>
      </c>
      <c r="H26" s="922"/>
    </row>
    <row r="27" spans="1:15" s="907" customFormat="1" ht="15" x14ac:dyDescent="0.2">
      <c r="A27" s="1056"/>
      <c r="B27" s="1221" t="s">
        <v>203</v>
      </c>
      <c r="C27" s="1223">
        <v>34882</v>
      </c>
      <c r="D27" s="1221" t="s">
        <v>205</v>
      </c>
      <c r="E27" s="1221" t="s">
        <v>626</v>
      </c>
      <c r="F27" s="1221" t="s">
        <v>625</v>
      </c>
      <c r="G27" s="1222">
        <v>5</v>
      </c>
      <c r="H27" s="922"/>
      <c r="J27" s="1070"/>
      <c r="K27" s="922"/>
      <c r="L27" s="922"/>
      <c r="O27" s="907">
        <v>7</v>
      </c>
    </row>
    <row r="28" spans="1:15" s="907" customFormat="1" ht="15" x14ac:dyDescent="0.2">
      <c r="A28" s="1056"/>
      <c r="B28" s="1221" t="s">
        <v>203</v>
      </c>
      <c r="C28" s="1223">
        <v>36372</v>
      </c>
      <c r="D28" s="1221" t="s">
        <v>205</v>
      </c>
      <c r="E28" s="1221" t="s">
        <v>295</v>
      </c>
      <c r="F28" s="1221">
        <v>24</v>
      </c>
      <c r="G28" s="1222">
        <f t="shared" ref="G28:G39" si="3">IF(E28="Y",LOOKUP(F28,$J$11:$J$17,$K$11:$K$17),LOOKUP(F28,$J$11:$J$17,$L$11:$L$17))</f>
        <v>5</v>
      </c>
      <c r="H28" s="922"/>
      <c r="O28" s="907">
        <v>7</v>
      </c>
    </row>
    <row r="29" spans="1:15" s="907" customFormat="1" ht="15" x14ac:dyDescent="0.2">
      <c r="A29" s="1056"/>
      <c r="B29" s="1221" t="s">
        <v>203</v>
      </c>
      <c r="C29" s="1223">
        <v>37127</v>
      </c>
      <c r="D29" s="1221" t="s">
        <v>205</v>
      </c>
      <c r="E29" s="1221" t="s">
        <v>295</v>
      </c>
      <c r="F29" s="1221">
        <v>15</v>
      </c>
      <c r="G29" s="1222">
        <f t="shared" si="3"/>
        <v>2</v>
      </c>
      <c r="H29" s="922"/>
      <c r="O29" s="907">
        <v>11</v>
      </c>
    </row>
    <row r="30" spans="1:15" s="907" customFormat="1" ht="15" x14ac:dyDescent="0.2">
      <c r="A30" s="1056"/>
      <c r="B30" s="1221" t="s">
        <v>203</v>
      </c>
      <c r="C30" s="1223">
        <v>38149</v>
      </c>
      <c r="D30" s="1221" t="s">
        <v>206</v>
      </c>
      <c r="E30" s="1221" t="s">
        <v>295</v>
      </c>
      <c r="F30" s="1221">
        <v>18</v>
      </c>
      <c r="G30" s="1222">
        <f t="shared" si="3"/>
        <v>3</v>
      </c>
      <c r="H30" s="922"/>
      <c r="J30" s="1070"/>
      <c r="K30" s="922"/>
      <c r="L30" s="922"/>
      <c r="O30" s="907">
        <v>5</v>
      </c>
    </row>
    <row r="31" spans="1:15" s="907" customFormat="1" ht="15" x14ac:dyDescent="0.2">
      <c r="A31" s="1056"/>
      <c r="B31" s="1221" t="s">
        <v>203</v>
      </c>
      <c r="C31" s="1223" t="s">
        <v>794</v>
      </c>
      <c r="D31" s="1221" t="s">
        <v>205</v>
      </c>
      <c r="E31" s="1221" t="s">
        <v>626</v>
      </c>
      <c r="F31" s="1221">
        <v>24</v>
      </c>
      <c r="G31" s="1222">
        <v>3</v>
      </c>
      <c r="H31" s="922"/>
      <c r="J31" s="1070"/>
      <c r="K31" s="922"/>
      <c r="L31" s="922"/>
    </row>
    <row r="32" spans="1:15" s="907" customFormat="1" ht="15" x14ac:dyDescent="0.2">
      <c r="A32" s="1056"/>
      <c r="B32" s="1221" t="s">
        <v>217</v>
      </c>
      <c r="C32" s="1223">
        <v>1292</v>
      </c>
      <c r="D32" s="1221" t="s">
        <v>206</v>
      </c>
      <c r="E32" s="1221" t="s">
        <v>295</v>
      </c>
      <c r="F32" s="1221">
        <v>15</v>
      </c>
      <c r="G32" s="1222">
        <f t="shared" si="3"/>
        <v>2</v>
      </c>
      <c r="H32" s="922"/>
      <c r="O32" s="907">
        <v>11</v>
      </c>
    </row>
    <row r="33" spans="1:15" s="907" customFormat="1" ht="15" x14ac:dyDescent="0.2">
      <c r="A33" s="1056"/>
      <c r="B33" s="1221" t="s">
        <v>203</v>
      </c>
      <c r="C33" s="1223">
        <v>47950</v>
      </c>
      <c r="D33" s="1221" t="s">
        <v>205</v>
      </c>
      <c r="E33" s="1221" t="s">
        <v>295</v>
      </c>
      <c r="F33" s="1221">
        <v>15</v>
      </c>
      <c r="G33" s="1222">
        <f t="shared" si="3"/>
        <v>2</v>
      </c>
      <c r="H33" s="922"/>
      <c r="O33" s="907">
        <v>5</v>
      </c>
    </row>
    <row r="34" spans="1:15" s="907" customFormat="1" ht="15" x14ac:dyDescent="0.2">
      <c r="A34" s="1056"/>
      <c r="B34" s="1221" t="s">
        <v>203</v>
      </c>
      <c r="C34" s="1223">
        <v>48448</v>
      </c>
      <c r="D34" s="1221" t="s">
        <v>205</v>
      </c>
      <c r="E34" s="1221" t="s">
        <v>295</v>
      </c>
      <c r="F34" s="1221">
        <v>18</v>
      </c>
      <c r="G34" s="1222">
        <f t="shared" si="3"/>
        <v>3</v>
      </c>
      <c r="H34" s="922"/>
      <c r="O34" s="907">
        <v>5</v>
      </c>
    </row>
    <row r="35" spans="1:15" s="907" customFormat="1" ht="15" x14ac:dyDescent="0.2">
      <c r="A35" s="1056"/>
      <c r="B35" s="1221" t="s">
        <v>203</v>
      </c>
      <c r="C35" s="1223">
        <v>48680</v>
      </c>
      <c r="D35" s="1221" t="s">
        <v>205</v>
      </c>
      <c r="E35" s="1221" t="s">
        <v>295</v>
      </c>
      <c r="F35" s="1221">
        <v>24</v>
      </c>
      <c r="G35" s="1222">
        <f t="shared" si="3"/>
        <v>5</v>
      </c>
      <c r="H35" s="922"/>
      <c r="O35" s="907">
        <v>7</v>
      </c>
    </row>
    <row r="36" spans="1:15" s="907" customFormat="1" ht="15" x14ac:dyDescent="0.2">
      <c r="A36" s="1056"/>
      <c r="B36" s="1221" t="s">
        <v>220</v>
      </c>
      <c r="C36" s="1223">
        <v>1524</v>
      </c>
      <c r="D36" s="1221" t="s">
        <v>205</v>
      </c>
      <c r="E36" s="1221" t="s">
        <v>295</v>
      </c>
      <c r="F36" s="1221">
        <v>15</v>
      </c>
      <c r="G36" s="1222">
        <f t="shared" si="3"/>
        <v>2</v>
      </c>
      <c r="H36" s="922"/>
      <c r="O36" s="907">
        <v>7</v>
      </c>
    </row>
    <row r="37" spans="1:15" s="907" customFormat="1" ht="15" x14ac:dyDescent="0.2">
      <c r="A37" s="1056"/>
      <c r="B37" s="1221" t="s">
        <v>220</v>
      </c>
      <c r="C37" s="1223">
        <v>1649</v>
      </c>
      <c r="D37" s="1221" t="s">
        <v>206</v>
      </c>
      <c r="E37" s="1221" t="s">
        <v>295</v>
      </c>
      <c r="F37" s="1221">
        <v>15</v>
      </c>
      <c r="G37" s="1222">
        <f t="shared" si="3"/>
        <v>2</v>
      </c>
      <c r="H37" s="922"/>
      <c r="J37" s="1072"/>
      <c r="K37" s="1071"/>
      <c r="L37" s="1071"/>
      <c r="O37" s="907">
        <v>14</v>
      </c>
    </row>
    <row r="38" spans="1:15" s="907" customFormat="1" ht="15" x14ac:dyDescent="0.2">
      <c r="A38" s="1056"/>
      <c r="B38" s="1221" t="s">
        <v>704</v>
      </c>
      <c r="C38" s="1223" t="s">
        <v>790</v>
      </c>
      <c r="D38" s="1221" t="s">
        <v>206</v>
      </c>
      <c r="E38" s="1221" t="s">
        <v>626</v>
      </c>
      <c r="F38" s="1221">
        <v>15</v>
      </c>
      <c r="G38" s="1222">
        <f t="shared" si="3"/>
        <v>1</v>
      </c>
      <c r="H38" s="922"/>
      <c r="O38" s="907">
        <v>5</v>
      </c>
    </row>
    <row r="39" spans="1:15" s="907" customFormat="1" ht="15" x14ac:dyDescent="0.2">
      <c r="A39" s="1056"/>
      <c r="B39" s="1221" t="s">
        <v>704</v>
      </c>
      <c r="C39" s="1223" t="s">
        <v>791</v>
      </c>
      <c r="D39" s="1221" t="s">
        <v>206</v>
      </c>
      <c r="E39" s="1221" t="s">
        <v>626</v>
      </c>
      <c r="F39" s="1221">
        <v>15</v>
      </c>
      <c r="G39" s="1222">
        <f t="shared" si="3"/>
        <v>1</v>
      </c>
      <c r="H39" s="922"/>
      <c r="O39" s="907">
        <v>5</v>
      </c>
    </row>
    <row r="40" spans="1:15" s="907" customFormat="1" ht="15" x14ac:dyDescent="0.2">
      <c r="A40" s="922"/>
      <c r="B40" s="922"/>
      <c r="C40" s="922"/>
      <c r="D40" s="922"/>
      <c r="E40" s="922"/>
      <c r="F40" s="1054" t="s">
        <v>376</v>
      </c>
      <c r="G40" s="1055">
        <f>SUM(G10:G39)</f>
        <v>81</v>
      </c>
      <c r="H40" s="922"/>
    </row>
    <row r="41" spans="1:15" s="907" customFormat="1" ht="15.75" x14ac:dyDescent="0.25">
      <c r="F41" s="1053" t="s">
        <v>298</v>
      </c>
      <c r="G41" s="1069">
        <f>ROUNDUP(G40/5,0)*5</f>
        <v>85</v>
      </c>
    </row>
    <row r="42" spans="1:15" s="907" customFormat="1" ht="15" x14ac:dyDescent="0.2"/>
    <row r="43" spans="1:15" s="907" customFormat="1" ht="15" x14ac:dyDescent="0.2"/>
    <row r="44" spans="1:15" s="907" customFormat="1" ht="15" x14ac:dyDescent="0.2"/>
    <row r="45" spans="1:15" s="907" customFormat="1" ht="15" x14ac:dyDescent="0.2"/>
    <row r="46" spans="1:15" s="907" customFormat="1" ht="15" x14ac:dyDescent="0.2"/>
    <row r="47" spans="1:15" s="907" customFormat="1" ht="15" x14ac:dyDescent="0.2"/>
    <row r="48" spans="1:15" s="907" customFormat="1" ht="15" x14ac:dyDescent="0.2">
      <c r="B48" s="907">
        <v>1</v>
      </c>
    </row>
    <row r="49" s="907" customFormat="1" ht="15" x14ac:dyDescent="0.2"/>
    <row r="50" s="907" customFormat="1" ht="15" x14ac:dyDescent="0.2"/>
    <row r="51" s="907" customFormat="1" ht="15" x14ac:dyDescent="0.2"/>
    <row r="52" s="907" customFormat="1" ht="15" x14ac:dyDescent="0.2"/>
    <row r="53" s="907" customFormat="1" ht="15" x14ac:dyDescent="0.2"/>
    <row r="54" s="907" customFormat="1" ht="15" x14ac:dyDescent="0.2"/>
    <row r="55" s="907" customFormat="1" ht="15" x14ac:dyDescent="0.2"/>
    <row r="56" s="907" customFormat="1" ht="15" x14ac:dyDescent="0.2"/>
    <row r="57" s="907" customFormat="1" ht="15" x14ac:dyDescent="0.2"/>
    <row r="58" s="907" customFormat="1" ht="15" x14ac:dyDescent="0.2"/>
    <row r="59" s="907" customFormat="1" ht="15" x14ac:dyDescent="0.2"/>
    <row r="60" s="907" customFormat="1" ht="15" x14ac:dyDescent="0.2"/>
    <row r="61" s="907" customFormat="1" ht="15" x14ac:dyDescent="0.2"/>
    <row r="62" s="907" customFormat="1" ht="15" x14ac:dyDescent="0.2"/>
    <row r="63" s="907" customFormat="1" ht="15" x14ac:dyDescent="0.2"/>
    <row r="64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  <row r="299" s="907" customFormat="1" ht="15" x14ac:dyDescent="0.2"/>
    <row r="300" s="907" customFormat="1" ht="15" x14ac:dyDescent="0.2"/>
    <row r="301" s="907" customFormat="1" ht="15" x14ac:dyDescent="0.2"/>
    <row r="302" s="907" customFormat="1" ht="15" x14ac:dyDescent="0.2"/>
    <row r="303" s="907" customFormat="1" ht="15" x14ac:dyDescent="0.2"/>
    <row r="304" s="907" customFormat="1" ht="15" x14ac:dyDescent="0.2"/>
    <row r="305" s="907" customFormat="1" ht="15" x14ac:dyDescent="0.2"/>
    <row r="306" s="907" customFormat="1" ht="15" x14ac:dyDescent="0.2"/>
    <row r="307" s="907" customFormat="1" ht="15" x14ac:dyDescent="0.2"/>
    <row r="308" s="907" customFormat="1" ht="15" x14ac:dyDescent="0.2"/>
    <row r="309" s="907" customFormat="1" ht="15" x14ac:dyDescent="0.2"/>
    <row r="310" s="907" customFormat="1" ht="15" x14ac:dyDescent="0.2"/>
    <row r="311" s="907" customFormat="1" ht="15" x14ac:dyDescent="0.2"/>
    <row r="312" s="907" customFormat="1" ht="15" x14ac:dyDescent="0.2"/>
    <row r="313" s="907" customFormat="1" ht="15" x14ac:dyDescent="0.2"/>
    <row r="314" s="907" customFormat="1" ht="15" x14ac:dyDescent="0.2"/>
    <row r="315" s="907" customFormat="1" ht="15" x14ac:dyDescent="0.2"/>
    <row r="316" s="907" customFormat="1" ht="15" x14ac:dyDescent="0.2"/>
    <row r="317" s="907" customFormat="1" ht="15" x14ac:dyDescent="0.2"/>
    <row r="318" s="907" customFormat="1" ht="15" x14ac:dyDescent="0.2"/>
    <row r="319" s="907" customFormat="1" ht="15" x14ac:dyDescent="0.2"/>
    <row r="320" s="907" customFormat="1" ht="15" x14ac:dyDescent="0.2"/>
    <row r="321" s="907" customFormat="1" ht="15" x14ac:dyDescent="0.2"/>
    <row r="322" s="907" customFormat="1" ht="15" x14ac:dyDescent="0.2"/>
    <row r="323" s="907" customFormat="1" ht="15" x14ac:dyDescent="0.2"/>
    <row r="324" s="907" customFormat="1" ht="15" x14ac:dyDescent="0.2"/>
    <row r="325" s="907" customFormat="1" ht="15" x14ac:dyDescent="0.2"/>
    <row r="326" s="907" customFormat="1" ht="15" x14ac:dyDescent="0.2"/>
    <row r="327" s="907" customFormat="1" ht="15" x14ac:dyDescent="0.2"/>
    <row r="328" s="907" customFormat="1" ht="15" x14ac:dyDescent="0.2"/>
    <row r="329" s="907" customFormat="1" ht="15" x14ac:dyDescent="0.2"/>
    <row r="330" s="907" customFormat="1" ht="15" x14ac:dyDescent="0.2"/>
    <row r="331" s="907" customFormat="1" ht="15" x14ac:dyDescent="0.2"/>
    <row r="332" s="907" customFormat="1" ht="15" x14ac:dyDescent="0.2"/>
    <row r="333" s="907" customFormat="1" ht="15" x14ac:dyDescent="0.2"/>
    <row r="334" s="907" customFormat="1" ht="15" x14ac:dyDescent="0.2"/>
    <row r="335" s="907" customFormat="1" ht="15" x14ac:dyDescent="0.2"/>
    <row r="336" s="907" customFormat="1" ht="15" x14ac:dyDescent="0.2"/>
    <row r="337" s="907" customFormat="1" ht="15" x14ac:dyDescent="0.2"/>
    <row r="338" s="907" customFormat="1" ht="15" x14ac:dyDescent="0.2"/>
    <row r="339" s="907" customFormat="1" ht="15" x14ac:dyDescent="0.2"/>
    <row r="340" s="907" customFormat="1" ht="15" x14ac:dyDescent="0.2"/>
    <row r="341" s="907" customFormat="1" ht="15" x14ac:dyDescent="0.2"/>
    <row r="342" s="907" customFormat="1" ht="15" x14ac:dyDescent="0.2"/>
    <row r="343" s="907" customFormat="1" ht="15" x14ac:dyDescent="0.2"/>
    <row r="344" s="907" customFormat="1" ht="15" x14ac:dyDescent="0.2"/>
    <row r="345" s="907" customFormat="1" ht="15" x14ac:dyDescent="0.2"/>
    <row r="346" s="907" customFormat="1" ht="15" x14ac:dyDescent="0.2"/>
    <row r="347" s="907" customFormat="1" ht="15" x14ac:dyDescent="0.2"/>
    <row r="348" s="907" customFormat="1" ht="15" x14ac:dyDescent="0.2"/>
    <row r="349" s="907" customFormat="1" ht="15" x14ac:dyDescent="0.2"/>
    <row r="350" s="907" customFormat="1" ht="15" x14ac:dyDescent="0.2"/>
    <row r="351" s="907" customFormat="1" ht="15" x14ac:dyDescent="0.2"/>
    <row r="352" s="907" customFormat="1" ht="15" x14ac:dyDescent="0.2"/>
    <row r="353" s="907" customFormat="1" ht="15" x14ac:dyDescent="0.2"/>
    <row r="354" s="907" customFormat="1" ht="15" x14ac:dyDescent="0.2"/>
    <row r="355" s="907" customFormat="1" ht="15" x14ac:dyDescent="0.2"/>
    <row r="356" s="907" customFormat="1" ht="15" x14ac:dyDescent="0.2"/>
    <row r="357" s="907" customFormat="1" ht="15" x14ac:dyDescent="0.2"/>
  </sheetData>
  <mergeCells count="4">
    <mergeCell ref="B5:G5"/>
    <mergeCell ref="B6:G6"/>
    <mergeCell ref="F1:G1"/>
    <mergeCell ref="F3:G3"/>
  </mergeCells>
  <pageMargins left="0.5" right="0.1" top="0.5" bottom="0.5" header="0" footer="0"/>
  <pageSetup scale="99" orientation="portrait" r:id="rId1"/>
  <headerFooter alignWithMargins="0">
    <oddHeader>&amp;L&amp;D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theme="9" tint="-0.499984740745262"/>
  </sheetPr>
  <dimension ref="A1:L358"/>
  <sheetViews>
    <sheetView showZeros="0" view="pageBreakPreview" zoomScale="85" zoomScaleNormal="100" zoomScaleSheetLayoutView="85" workbookViewId="0">
      <selection activeCell="I32" sqref="I32"/>
    </sheetView>
  </sheetViews>
  <sheetFormatPr defaultColWidth="8.85546875" defaultRowHeight="12.75" x14ac:dyDescent="0.2"/>
  <cols>
    <col min="1" max="1" width="2.140625" style="924" customWidth="1"/>
    <col min="2" max="2" width="7.85546875" style="924" customWidth="1"/>
    <col min="3" max="3" width="22.7109375" style="924" customWidth="1"/>
    <col min="4" max="4" width="12.7109375" style="924" customWidth="1"/>
    <col min="5" max="5" width="14.85546875" style="924" bestFit="1" customWidth="1"/>
    <col min="6" max="6" width="18.140625" style="924" customWidth="1"/>
    <col min="7" max="7" width="10.7109375" style="924" customWidth="1"/>
    <col min="8" max="8" width="1.7109375" style="924" customWidth="1"/>
    <col min="9" max="10" width="8.85546875" style="924"/>
    <col min="11" max="11" width="9.42578125" style="924" customWidth="1"/>
    <col min="12" max="12" width="11" style="924" customWidth="1"/>
    <col min="13" max="16384" width="8.85546875" style="924"/>
  </cols>
  <sheetData>
    <row r="1" spans="1:12" s="907" customFormat="1" ht="15.75" x14ac:dyDescent="0.25">
      <c r="A1" s="922"/>
      <c r="B1" s="1068" t="s">
        <v>321</v>
      </c>
      <c r="C1" s="1068"/>
      <c r="D1" s="1068"/>
      <c r="E1" s="1068"/>
      <c r="G1" s="1079" t="s">
        <v>659</v>
      </c>
      <c r="H1" s="922"/>
    </row>
    <row r="2" spans="1:12" s="907" customFormat="1" ht="15.75" x14ac:dyDescent="0.25">
      <c r="A2" s="922"/>
      <c r="B2" s="1068" t="s">
        <v>658</v>
      </c>
      <c r="C2" s="1068"/>
      <c r="D2" s="1068"/>
      <c r="E2" s="1068"/>
      <c r="F2" s="1068"/>
      <c r="G2" s="1068"/>
      <c r="H2" s="922"/>
    </row>
    <row r="3" spans="1:12" s="907" customFormat="1" ht="15.75" x14ac:dyDescent="0.25">
      <c r="A3" s="922"/>
      <c r="B3" s="1068" t="s">
        <v>882</v>
      </c>
      <c r="C3" s="1068"/>
      <c r="D3" s="1068"/>
      <c r="E3" s="1068"/>
      <c r="G3" s="1079" t="s">
        <v>657</v>
      </c>
      <c r="H3" s="922"/>
    </row>
    <row r="4" spans="1:12" s="907" customFormat="1" ht="15" x14ac:dyDescent="0.2">
      <c r="A4" s="922"/>
      <c r="B4" s="922"/>
      <c r="C4" s="922"/>
      <c r="D4" s="922"/>
      <c r="E4" s="922"/>
      <c r="F4" s="922"/>
      <c r="G4" s="922"/>
      <c r="H4" s="922"/>
    </row>
    <row r="5" spans="1:12" s="913" customFormat="1" ht="30" x14ac:dyDescent="0.4">
      <c r="A5" s="1067"/>
      <c r="B5" s="1623" t="s">
        <v>661</v>
      </c>
      <c r="C5" s="1534"/>
      <c r="D5" s="1534"/>
      <c r="E5" s="1534"/>
      <c r="F5" s="1534"/>
      <c r="G5" s="1534"/>
      <c r="H5" s="1067"/>
    </row>
    <row r="6" spans="1:12" s="907" customFormat="1" ht="15.75" x14ac:dyDescent="0.25">
      <c r="A6" s="922"/>
      <c r="B6" s="1624"/>
      <c r="C6" s="1624"/>
      <c r="D6" s="1624"/>
      <c r="E6" s="1624"/>
      <c r="F6" s="1624"/>
      <c r="G6" s="1624"/>
      <c r="H6" s="922"/>
    </row>
    <row r="7" spans="1:12" s="907" customFormat="1" ht="15.75" x14ac:dyDescent="0.25">
      <c r="A7" s="1066"/>
      <c r="B7" s="1626"/>
      <c r="C7" s="1626"/>
      <c r="D7" s="1626"/>
      <c r="E7" s="1626"/>
      <c r="F7" s="1626"/>
      <c r="G7" s="1626"/>
      <c r="H7" s="922"/>
    </row>
    <row r="8" spans="1:12" s="1058" customFormat="1" ht="14.25" x14ac:dyDescent="0.2">
      <c r="A8" s="1064"/>
      <c r="B8" s="1627" t="s">
        <v>274</v>
      </c>
      <c r="C8" s="1627" t="s">
        <v>327</v>
      </c>
      <c r="D8" s="1627" t="s">
        <v>367</v>
      </c>
      <c r="E8" s="1627" t="s">
        <v>277</v>
      </c>
      <c r="F8" s="1627" t="s">
        <v>671</v>
      </c>
      <c r="G8" s="1627" t="s">
        <v>232</v>
      </c>
      <c r="H8" s="1062"/>
      <c r="I8" s="1058" t="s">
        <v>670</v>
      </c>
      <c r="J8" s="1078"/>
      <c r="K8" s="1078"/>
      <c r="L8" s="1078"/>
    </row>
    <row r="9" spans="1:12" s="1058" customFormat="1" ht="15" x14ac:dyDescent="0.2">
      <c r="A9" s="1077"/>
      <c r="B9" s="1538"/>
      <c r="C9" s="1538"/>
      <c r="D9" s="1538"/>
      <c r="E9" s="1538"/>
      <c r="F9" s="1538"/>
      <c r="G9" s="1628"/>
      <c r="H9" s="1062"/>
      <c r="J9" s="1078"/>
      <c r="K9" s="1078"/>
      <c r="L9" s="1078"/>
    </row>
    <row r="10" spans="1:12" s="1058" customFormat="1" ht="15" x14ac:dyDescent="0.2">
      <c r="A10" s="1077"/>
      <c r="B10" s="1221" t="s">
        <v>203</v>
      </c>
      <c r="C10" s="1221" t="s">
        <v>752</v>
      </c>
      <c r="D10" s="1221" t="s">
        <v>206</v>
      </c>
      <c r="E10" s="1221">
        <v>12</v>
      </c>
      <c r="F10" s="1221"/>
      <c r="G10" s="1222">
        <f>((I10*1*E10)*100)/2000</f>
        <v>3.6</v>
      </c>
      <c r="H10" s="1062"/>
      <c r="I10" s="1058">
        <v>6</v>
      </c>
      <c r="J10" s="1070"/>
      <c r="K10" s="922"/>
      <c r="L10" s="922"/>
    </row>
    <row r="11" spans="1:12" s="907" customFormat="1" ht="15" x14ac:dyDescent="0.2">
      <c r="A11" s="1077"/>
      <c r="B11" s="1221" t="s">
        <v>203</v>
      </c>
      <c r="C11" s="1223" t="s">
        <v>797</v>
      </c>
      <c r="D11" s="1221" t="s">
        <v>205</v>
      </c>
      <c r="E11" s="1221">
        <v>134.6</v>
      </c>
      <c r="F11" s="1221"/>
      <c r="G11" s="1222">
        <f>((I11*1*E11)*100)/2000</f>
        <v>57.878</v>
      </c>
      <c r="H11" s="922"/>
      <c r="I11" s="907">
        <v>8.6</v>
      </c>
      <c r="J11" s="1070"/>
      <c r="K11" s="922"/>
      <c r="L11" s="922"/>
    </row>
    <row r="12" spans="1:12" s="907" customFormat="1" ht="15" x14ac:dyDescent="0.2">
      <c r="A12" s="1077"/>
      <c r="B12" s="1221" t="s">
        <v>203</v>
      </c>
      <c r="C12" s="1223" t="s">
        <v>755</v>
      </c>
      <c r="D12" s="1221" t="s">
        <v>206</v>
      </c>
      <c r="E12" s="1221">
        <v>217</v>
      </c>
      <c r="F12" s="1221"/>
      <c r="G12" s="1222">
        <v>93</v>
      </c>
      <c r="H12" s="922"/>
      <c r="I12" s="907">
        <v>8.6</v>
      </c>
      <c r="J12" s="1070"/>
      <c r="K12" s="922">
        <v>218</v>
      </c>
      <c r="L12" s="922"/>
    </row>
    <row r="13" spans="1:12" s="907" customFormat="1" ht="15" x14ac:dyDescent="0.2">
      <c r="A13" s="1077"/>
      <c r="B13" s="1221" t="s">
        <v>203</v>
      </c>
      <c r="C13" s="1223" t="s">
        <v>756</v>
      </c>
      <c r="D13" s="1221" t="s">
        <v>206</v>
      </c>
      <c r="E13" s="1221">
        <v>295</v>
      </c>
      <c r="F13" s="1221"/>
      <c r="G13" s="1222">
        <v>128</v>
      </c>
      <c r="H13" s="922"/>
      <c r="I13" s="907">
        <v>8.6</v>
      </c>
      <c r="J13" s="1070"/>
      <c r="K13" s="922">
        <v>308</v>
      </c>
      <c r="L13" s="922"/>
    </row>
    <row r="14" spans="1:12" s="907" customFormat="1" ht="15" x14ac:dyDescent="0.2">
      <c r="A14" s="1077"/>
      <c r="B14" s="1221" t="s">
        <v>203</v>
      </c>
      <c r="C14" s="1223" t="s">
        <v>667</v>
      </c>
      <c r="D14" s="1221" t="s">
        <v>205</v>
      </c>
      <c r="E14" s="1221">
        <v>29</v>
      </c>
      <c r="F14" s="1221"/>
      <c r="G14" s="1222">
        <v>9</v>
      </c>
      <c r="H14" s="922"/>
      <c r="I14" s="907">
        <v>6</v>
      </c>
      <c r="J14" s="1070"/>
      <c r="K14" s="922"/>
      <c r="L14" s="922"/>
    </row>
    <row r="15" spans="1:12" s="907" customFormat="1" ht="15" x14ac:dyDescent="0.2">
      <c r="A15" s="1077"/>
      <c r="B15" s="1221" t="s">
        <v>203</v>
      </c>
      <c r="C15" s="1223" t="s">
        <v>757</v>
      </c>
      <c r="D15" s="1221" t="s">
        <v>205</v>
      </c>
      <c r="E15" s="1221">
        <v>13</v>
      </c>
      <c r="F15" s="1221"/>
      <c r="G15" s="1222">
        <v>5</v>
      </c>
      <c r="H15" s="922"/>
      <c r="I15" s="907">
        <v>6</v>
      </c>
      <c r="J15" s="1070"/>
      <c r="K15" s="922"/>
      <c r="L15" s="922"/>
    </row>
    <row r="16" spans="1:12" s="907" customFormat="1" ht="15" x14ac:dyDescent="0.2">
      <c r="A16" s="1077"/>
      <c r="B16" s="1221" t="s">
        <v>203</v>
      </c>
      <c r="C16" s="1223" t="s">
        <v>758</v>
      </c>
      <c r="D16" s="1221" t="s">
        <v>206</v>
      </c>
      <c r="E16" s="1221">
        <v>584</v>
      </c>
      <c r="F16" s="1221"/>
      <c r="G16" s="1222">
        <f>((I16*1*E16)*100)/2000</f>
        <v>251.11999999999998</v>
      </c>
      <c r="H16" s="922"/>
      <c r="I16" s="907">
        <v>8.6</v>
      </c>
      <c r="J16" s="1070"/>
      <c r="K16" s="922"/>
      <c r="L16" s="922"/>
    </row>
    <row r="17" spans="1:12" s="907" customFormat="1" ht="15" x14ac:dyDescent="0.2">
      <c r="A17" s="1076"/>
      <c r="B17" s="1221" t="s">
        <v>203</v>
      </c>
      <c r="C17" s="1223" t="s">
        <v>665</v>
      </c>
      <c r="D17" s="1221" t="s">
        <v>205</v>
      </c>
      <c r="E17" s="1221">
        <v>344</v>
      </c>
      <c r="F17" s="1221"/>
      <c r="G17" s="1222">
        <f>((I17*1*E17)*100)/2000</f>
        <v>147.91999999999999</v>
      </c>
      <c r="H17" s="922"/>
      <c r="I17" s="907">
        <v>8.6</v>
      </c>
      <c r="J17" s="1070"/>
      <c r="K17" s="922"/>
      <c r="L17" s="922"/>
    </row>
    <row r="18" spans="1:12" s="907" customFormat="1" ht="15" x14ac:dyDescent="0.2">
      <c r="A18" s="1076"/>
      <c r="B18" s="1221" t="s">
        <v>203</v>
      </c>
      <c r="C18" s="1223" t="s">
        <v>664</v>
      </c>
      <c r="D18" s="1221" t="s">
        <v>205</v>
      </c>
      <c r="E18" s="1221">
        <v>169</v>
      </c>
      <c r="F18" s="1221"/>
      <c r="G18" s="1222">
        <f>((I18*1*E18)*100)/2000</f>
        <v>72.67</v>
      </c>
      <c r="H18" s="922"/>
      <c r="I18" s="907">
        <v>8.6</v>
      </c>
      <c r="J18" s="1070"/>
      <c r="K18" s="922"/>
      <c r="L18" s="922"/>
    </row>
    <row r="19" spans="1:12" s="907" customFormat="1" ht="15" x14ac:dyDescent="0.2">
      <c r="A19" s="1076"/>
      <c r="B19" s="1221" t="s">
        <v>203</v>
      </c>
      <c r="C19" s="1223" t="s">
        <v>760</v>
      </c>
      <c r="D19" s="1221" t="s">
        <v>205</v>
      </c>
      <c r="E19" s="1221">
        <v>6</v>
      </c>
      <c r="F19" s="1221"/>
      <c r="G19" s="1222">
        <v>2</v>
      </c>
      <c r="H19" s="922"/>
      <c r="J19" s="1070"/>
      <c r="K19" s="922"/>
      <c r="L19" s="922"/>
    </row>
    <row r="20" spans="1:12" s="907" customFormat="1" ht="15" x14ac:dyDescent="0.2">
      <c r="A20" s="1076"/>
      <c r="B20" s="1221" t="s">
        <v>203</v>
      </c>
      <c r="C20" s="1223" t="s">
        <v>663</v>
      </c>
      <c r="D20" s="1221" t="s">
        <v>206</v>
      </c>
      <c r="E20" s="1221">
        <v>403</v>
      </c>
      <c r="F20" s="1221"/>
      <c r="G20" s="1222">
        <v>220</v>
      </c>
      <c r="H20" s="922"/>
      <c r="I20" s="907">
        <v>8</v>
      </c>
      <c r="J20" s="1070"/>
      <c r="K20" s="922"/>
      <c r="L20" s="922"/>
    </row>
    <row r="21" spans="1:12" s="907" customFormat="1" ht="15" x14ac:dyDescent="0.2">
      <c r="A21" s="1076"/>
      <c r="B21" s="1221" t="s">
        <v>203</v>
      </c>
      <c r="C21" s="1223" t="s">
        <v>806</v>
      </c>
      <c r="D21" s="1221" t="s">
        <v>205</v>
      </c>
      <c r="E21" s="1221">
        <v>243</v>
      </c>
      <c r="F21" s="1221"/>
      <c r="G21" s="1222">
        <v>131.5</v>
      </c>
      <c r="H21" s="922"/>
      <c r="J21" s="1070"/>
      <c r="K21" s="922"/>
      <c r="L21" s="922"/>
    </row>
    <row r="22" spans="1:12" s="907" customFormat="1" ht="15" x14ac:dyDescent="0.2">
      <c r="A22" s="1076"/>
      <c r="B22" s="1221" t="s">
        <v>203</v>
      </c>
      <c r="C22" s="1223" t="s">
        <v>787</v>
      </c>
      <c r="D22" s="1221" t="s">
        <v>206</v>
      </c>
      <c r="E22" s="1221">
        <v>285</v>
      </c>
      <c r="F22" s="1221"/>
      <c r="G22" s="1222">
        <v>215</v>
      </c>
      <c r="H22" s="922"/>
      <c r="I22" s="907">
        <v>8</v>
      </c>
      <c r="J22" s="1070"/>
      <c r="K22" s="922"/>
      <c r="L22" s="922"/>
    </row>
    <row r="23" spans="1:12" s="907" customFormat="1" ht="15" x14ac:dyDescent="0.2">
      <c r="A23" s="1076"/>
      <c r="B23" s="1221" t="s">
        <v>217</v>
      </c>
      <c r="C23" s="1223" t="s">
        <v>662</v>
      </c>
      <c r="D23" s="1221" t="s">
        <v>206</v>
      </c>
      <c r="E23" s="1221">
        <v>466</v>
      </c>
      <c r="F23" s="1221"/>
      <c r="G23" s="1222">
        <v>325</v>
      </c>
      <c r="H23" s="922"/>
      <c r="J23" s="1070"/>
      <c r="K23" s="922"/>
      <c r="L23" s="922"/>
    </row>
    <row r="24" spans="1:12" s="907" customFormat="1" ht="15" x14ac:dyDescent="0.2">
      <c r="A24" s="1076"/>
      <c r="B24" s="1221" t="s">
        <v>704</v>
      </c>
      <c r="C24" s="1223" t="s">
        <v>788</v>
      </c>
      <c r="D24" s="1221" t="s">
        <v>205</v>
      </c>
      <c r="E24" s="1221">
        <v>39</v>
      </c>
      <c r="F24" s="1221"/>
      <c r="G24" s="1222">
        <v>8</v>
      </c>
      <c r="H24" s="922"/>
    </row>
    <row r="25" spans="1:12" s="907" customFormat="1" ht="15" x14ac:dyDescent="0.2">
      <c r="A25" s="1076"/>
      <c r="B25" s="1221"/>
      <c r="C25" s="1223"/>
      <c r="D25" s="1221"/>
      <c r="E25" s="1221"/>
      <c r="F25" s="1221"/>
      <c r="G25" s="1222"/>
      <c r="H25" s="922"/>
    </row>
    <row r="26" spans="1:12" s="907" customFormat="1" ht="15" x14ac:dyDescent="0.2">
      <c r="A26" s="1076"/>
      <c r="B26" s="1054"/>
      <c r="C26" s="1057"/>
      <c r="D26" s="1054"/>
      <c r="E26" s="1054"/>
      <c r="F26" s="1054"/>
      <c r="G26" s="1055"/>
      <c r="H26" s="922"/>
    </row>
    <row r="27" spans="1:12" s="907" customFormat="1" ht="15" x14ac:dyDescent="0.2">
      <c r="A27" s="1076"/>
      <c r="B27" s="1054"/>
      <c r="C27" s="1054"/>
      <c r="D27" s="1054"/>
      <c r="E27" s="1054"/>
      <c r="F27" s="1054"/>
      <c r="G27" s="1055"/>
      <c r="H27" s="922"/>
    </row>
    <row r="28" spans="1:12" s="907" customFormat="1" ht="15" x14ac:dyDescent="0.2">
      <c r="A28" s="922"/>
      <c r="B28" s="1054"/>
      <c r="C28" s="1054"/>
      <c r="D28" s="1054"/>
      <c r="E28" s="1054"/>
      <c r="F28" s="1054"/>
      <c r="G28" s="1055"/>
      <c r="H28" s="922"/>
    </row>
    <row r="29" spans="1:12" s="907" customFormat="1" ht="15" x14ac:dyDescent="0.2">
      <c r="A29" s="922"/>
      <c r="B29" s="1054"/>
      <c r="C29" s="1054"/>
      <c r="D29" s="1054"/>
      <c r="E29" s="1054"/>
      <c r="F29" s="1054"/>
      <c r="G29" s="1055"/>
      <c r="H29" s="922"/>
    </row>
    <row r="30" spans="1:12" s="907" customFormat="1" ht="15" x14ac:dyDescent="0.2">
      <c r="A30" s="922"/>
      <c r="B30" s="1054"/>
      <c r="C30" s="1054"/>
      <c r="D30" s="1054"/>
      <c r="E30" s="1054"/>
      <c r="F30" s="1054"/>
      <c r="G30" s="1055"/>
      <c r="H30" s="922"/>
    </row>
    <row r="31" spans="1:12" s="907" customFormat="1" ht="15" x14ac:dyDescent="0.2">
      <c r="A31" s="922"/>
      <c r="B31" s="1054"/>
      <c r="C31" s="1054"/>
      <c r="D31" s="1054"/>
      <c r="E31" s="1054"/>
      <c r="F31" s="1054"/>
      <c r="G31" s="1055"/>
      <c r="H31" s="922"/>
    </row>
    <row r="32" spans="1:12" s="907" customFormat="1" ht="15" x14ac:dyDescent="0.2">
      <c r="A32" s="922"/>
      <c r="B32" s="1054"/>
      <c r="C32" s="1054"/>
      <c r="D32" s="1054"/>
      <c r="E32" s="1054"/>
      <c r="F32" s="1054"/>
      <c r="G32" s="1055"/>
      <c r="H32" s="922"/>
    </row>
    <row r="33" spans="1:8" s="907" customFormat="1" ht="15" x14ac:dyDescent="0.2">
      <c r="A33" s="922"/>
      <c r="B33" s="1054"/>
      <c r="C33" s="1054"/>
      <c r="D33" s="1054"/>
      <c r="E33" s="1054"/>
      <c r="F33" s="1054"/>
      <c r="G33" s="1055"/>
      <c r="H33" s="922"/>
    </row>
    <row r="34" spans="1:8" s="907" customFormat="1" ht="15" x14ac:dyDescent="0.2">
      <c r="A34" s="922"/>
      <c r="B34" s="1054"/>
      <c r="C34" s="1054"/>
      <c r="D34" s="1054"/>
      <c r="E34" s="1054"/>
      <c r="F34" s="1054"/>
      <c r="G34" s="1055"/>
      <c r="H34" s="922"/>
    </row>
    <row r="35" spans="1:8" s="907" customFormat="1" ht="15" x14ac:dyDescent="0.2">
      <c r="A35" s="922"/>
      <c r="B35" s="1054"/>
      <c r="C35" s="1054"/>
      <c r="D35" s="1054"/>
      <c r="E35" s="1054"/>
      <c r="F35" s="1054"/>
      <c r="G35" s="1055"/>
      <c r="H35" s="922"/>
    </row>
    <row r="36" spans="1:8" s="907" customFormat="1" ht="15" x14ac:dyDescent="0.2">
      <c r="A36" s="922"/>
      <c r="B36" s="1054"/>
      <c r="C36" s="1054"/>
      <c r="D36" s="1054"/>
      <c r="E36" s="1054"/>
      <c r="F36" s="1054"/>
      <c r="G36" s="1055"/>
      <c r="H36" s="922"/>
    </row>
    <row r="37" spans="1:8" s="907" customFormat="1" ht="15" x14ac:dyDescent="0.2">
      <c r="A37" s="922"/>
      <c r="B37" s="1054"/>
      <c r="C37" s="1054"/>
      <c r="D37" s="1054"/>
      <c r="E37" s="1054"/>
      <c r="F37" s="1054"/>
      <c r="G37" s="1055"/>
      <c r="H37" s="922"/>
    </row>
    <row r="38" spans="1:8" s="907" customFormat="1" ht="15" x14ac:dyDescent="0.2">
      <c r="A38" s="922"/>
      <c r="B38" s="1054"/>
      <c r="C38" s="1054"/>
      <c r="D38" s="1054"/>
      <c r="E38" s="1054"/>
      <c r="F38" s="1054"/>
      <c r="G38" s="1055"/>
      <c r="H38" s="922"/>
    </row>
    <row r="39" spans="1:8" s="907" customFormat="1" ht="15" x14ac:dyDescent="0.2">
      <c r="A39" s="922"/>
      <c r="B39" s="1054"/>
      <c r="C39" s="1054"/>
      <c r="D39" s="1054"/>
      <c r="E39" s="1054"/>
      <c r="F39" s="1054"/>
      <c r="G39" s="1055"/>
      <c r="H39" s="922"/>
    </row>
    <row r="40" spans="1:8" s="907" customFormat="1" ht="15" x14ac:dyDescent="0.2">
      <c r="A40" s="922"/>
      <c r="B40" s="1054"/>
      <c r="C40" s="1054"/>
      <c r="D40" s="1054"/>
      <c r="E40" s="1054"/>
      <c r="F40" s="1054"/>
      <c r="G40" s="1055"/>
      <c r="H40" s="922"/>
    </row>
    <row r="41" spans="1:8" s="907" customFormat="1" ht="15" x14ac:dyDescent="0.2">
      <c r="A41" s="922"/>
      <c r="B41" s="1054"/>
      <c r="C41" s="1054"/>
      <c r="D41" s="1054"/>
      <c r="E41" s="1054"/>
      <c r="F41" s="1054"/>
      <c r="G41" s="1055"/>
      <c r="H41" s="922"/>
    </row>
    <row r="42" spans="1:8" s="907" customFormat="1" ht="15" x14ac:dyDescent="0.2">
      <c r="F42" s="1053" t="s">
        <v>376</v>
      </c>
      <c r="G42" s="1075">
        <f>SUM(G10:G41)</f>
        <v>1669.6879999999999</v>
      </c>
    </row>
    <row r="43" spans="1:8" s="907" customFormat="1" ht="15.75" x14ac:dyDescent="0.25">
      <c r="F43" s="1053" t="s">
        <v>298</v>
      </c>
      <c r="G43" s="1074">
        <f>ROUNDUP(G42/5,0)*5</f>
        <v>1670</v>
      </c>
    </row>
    <row r="44" spans="1:8" s="907" customFormat="1" ht="15" x14ac:dyDescent="0.2"/>
    <row r="45" spans="1:8" s="907" customFormat="1" ht="15" x14ac:dyDescent="0.2"/>
    <row r="46" spans="1:8" s="907" customFormat="1" ht="15" x14ac:dyDescent="0.2"/>
    <row r="47" spans="1:8" s="907" customFormat="1" ht="15" x14ac:dyDescent="0.2"/>
    <row r="48" spans="1:8" s="907" customFormat="1" ht="15" x14ac:dyDescent="0.2"/>
    <row r="49" s="907" customFormat="1" ht="15" x14ac:dyDescent="0.2"/>
    <row r="50" s="907" customFormat="1" ht="15" x14ac:dyDescent="0.2"/>
    <row r="51" s="907" customFormat="1" ht="15" x14ac:dyDescent="0.2"/>
    <row r="52" s="907" customFormat="1" ht="15" x14ac:dyDescent="0.2"/>
    <row r="53" s="907" customFormat="1" ht="15" x14ac:dyDescent="0.2"/>
    <row r="54" s="907" customFormat="1" ht="15" x14ac:dyDescent="0.2"/>
    <row r="55" s="907" customFormat="1" ht="15" x14ac:dyDescent="0.2"/>
    <row r="56" s="907" customFormat="1" ht="15" x14ac:dyDescent="0.2"/>
    <row r="57" s="907" customFormat="1" ht="15" x14ac:dyDescent="0.2"/>
    <row r="58" s="907" customFormat="1" ht="15" x14ac:dyDescent="0.2"/>
    <row r="59" s="907" customFormat="1" ht="15" x14ac:dyDescent="0.2"/>
    <row r="60" s="907" customFormat="1" ht="15" x14ac:dyDescent="0.2"/>
    <row r="61" s="907" customFormat="1" ht="15" x14ac:dyDescent="0.2"/>
    <row r="62" s="907" customFormat="1" ht="15" x14ac:dyDescent="0.2"/>
    <row r="63" s="907" customFormat="1" ht="15" x14ac:dyDescent="0.2"/>
    <row r="64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  <row r="299" s="907" customFormat="1" ht="15" x14ac:dyDescent="0.2"/>
    <row r="300" s="907" customFormat="1" ht="15" x14ac:dyDescent="0.2"/>
    <row r="301" s="907" customFormat="1" ht="15" x14ac:dyDescent="0.2"/>
    <row r="302" s="907" customFormat="1" ht="15" x14ac:dyDescent="0.2"/>
    <row r="303" s="907" customFormat="1" ht="15" x14ac:dyDescent="0.2"/>
    <row r="304" s="907" customFormat="1" ht="15" x14ac:dyDescent="0.2"/>
    <row r="305" s="907" customFormat="1" ht="15" x14ac:dyDescent="0.2"/>
    <row r="306" s="907" customFormat="1" ht="15" x14ac:dyDescent="0.2"/>
    <row r="307" s="907" customFormat="1" ht="15" x14ac:dyDescent="0.2"/>
    <row r="308" s="907" customFormat="1" ht="15" x14ac:dyDescent="0.2"/>
    <row r="309" s="907" customFormat="1" ht="15" x14ac:dyDescent="0.2"/>
    <row r="310" s="907" customFormat="1" ht="15" x14ac:dyDescent="0.2"/>
    <row r="311" s="907" customFormat="1" ht="15" x14ac:dyDescent="0.2"/>
    <row r="312" s="907" customFormat="1" ht="15" x14ac:dyDescent="0.2"/>
    <row r="313" s="907" customFormat="1" ht="15" x14ac:dyDescent="0.2"/>
    <row r="314" s="907" customFormat="1" ht="15" x14ac:dyDescent="0.2"/>
    <row r="315" s="907" customFormat="1" ht="15" x14ac:dyDescent="0.2"/>
    <row r="316" s="907" customFormat="1" ht="15" x14ac:dyDescent="0.2"/>
    <row r="317" s="907" customFormat="1" ht="15" x14ac:dyDescent="0.2"/>
    <row r="318" s="907" customFormat="1" ht="15" x14ac:dyDescent="0.2"/>
    <row r="319" s="907" customFormat="1" ht="15" x14ac:dyDescent="0.2"/>
    <row r="320" s="907" customFormat="1" ht="15" x14ac:dyDescent="0.2"/>
    <row r="321" s="907" customFormat="1" ht="15" x14ac:dyDescent="0.2"/>
    <row r="322" s="907" customFormat="1" ht="15" x14ac:dyDescent="0.2"/>
    <row r="323" s="907" customFormat="1" ht="15" x14ac:dyDescent="0.2"/>
    <row r="324" s="907" customFormat="1" ht="15" x14ac:dyDescent="0.2"/>
    <row r="325" s="907" customFormat="1" ht="15" x14ac:dyDescent="0.2"/>
    <row r="326" s="907" customFormat="1" ht="15" x14ac:dyDescent="0.2"/>
    <row r="327" s="907" customFormat="1" ht="15" x14ac:dyDescent="0.2"/>
    <row r="328" s="907" customFormat="1" ht="15" x14ac:dyDescent="0.2"/>
    <row r="329" s="907" customFormat="1" ht="15" x14ac:dyDescent="0.2"/>
    <row r="330" s="907" customFormat="1" ht="15" x14ac:dyDescent="0.2"/>
    <row r="331" s="907" customFormat="1" ht="15" x14ac:dyDescent="0.2"/>
    <row r="332" s="907" customFormat="1" ht="15" x14ac:dyDescent="0.2"/>
    <row r="333" s="907" customFormat="1" ht="15" x14ac:dyDescent="0.2"/>
    <row r="334" s="907" customFormat="1" ht="15" x14ac:dyDescent="0.2"/>
    <row r="335" s="907" customFormat="1" ht="15" x14ac:dyDescent="0.2"/>
    <row r="336" s="907" customFormat="1" ht="15" x14ac:dyDescent="0.2"/>
    <row r="337" s="907" customFormat="1" ht="15" x14ac:dyDescent="0.2"/>
    <row r="338" s="907" customFormat="1" ht="15" x14ac:dyDescent="0.2"/>
    <row r="339" s="907" customFormat="1" ht="15" x14ac:dyDescent="0.2"/>
    <row r="340" s="907" customFormat="1" ht="15" x14ac:dyDescent="0.2"/>
    <row r="341" s="907" customFormat="1" ht="15" x14ac:dyDescent="0.2"/>
    <row r="342" s="907" customFormat="1" ht="15" x14ac:dyDescent="0.2"/>
    <row r="343" s="907" customFormat="1" ht="15" x14ac:dyDescent="0.2"/>
    <row r="344" s="907" customFormat="1" ht="15" x14ac:dyDescent="0.2"/>
    <row r="345" s="907" customFormat="1" ht="15" x14ac:dyDescent="0.2"/>
    <row r="346" s="907" customFormat="1" ht="15" x14ac:dyDescent="0.2"/>
    <row r="347" s="907" customFormat="1" ht="15" x14ac:dyDescent="0.2"/>
    <row r="348" s="907" customFormat="1" ht="15" x14ac:dyDescent="0.2"/>
    <row r="349" s="907" customFormat="1" ht="15" x14ac:dyDescent="0.2"/>
    <row r="350" s="907" customFormat="1" ht="15" x14ac:dyDescent="0.2"/>
    <row r="351" s="907" customFormat="1" ht="15" x14ac:dyDescent="0.2"/>
    <row r="352" s="907" customFormat="1" ht="15" x14ac:dyDescent="0.2"/>
    <row r="353" s="907" customFormat="1" ht="15" x14ac:dyDescent="0.2"/>
    <row r="354" s="907" customFormat="1" ht="15" x14ac:dyDescent="0.2"/>
    <row r="355" s="907" customFormat="1" ht="15" x14ac:dyDescent="0.2"/>
    <row r="356" s="907" customFormat="1" ht="15" x14ac:dyDescent="0.2"/>
    <row r="357" s="907" customFormat="1" ht="15" x14ac:dyDescent="0.2"/>
    <row r="358" s="907" customFormat="1" ht="15" x14ac:dyDescent="0.2"/>
  </sheetData>
  <mergeCells count="9">
    <mergeCell ref="B5:G5"/>
    <mergeCell ref="B6:G6"/>
    <mergeCell ref="B7:G7"/>
    <mergeCell ref="B8:B9"/>
    <mergeCell ref="C8:C9"/>
    <mergeCell ref="D8:D9"/>
    <mergeCell ref="E8:E9"/>
    <mergeCell ref="F8:F9"/>
    <mergeCell ref="G8:G9"/>
  </mergeCells>
  <phoneticPr fontId="11" type="noConversion"/>
  <pageMargins left="0.92" right="0.1" top="0.5" bottom="0.5" header="0.17" footer="0"/>
  <pageSetup scale="99" orientation="portrait" blackAndWhite="1" r:id="rId1"/>
  <headerFooter alignWithMargins="0">
    <oddHeader>&amp;L&amp;D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theme="9" tint="-0.499984740745262"/>
    <pageSetUpPr fitToPage="1"/>
  </sheetPr>
  <dimension ref="A1:L371"/>
  <sheetViews>
    <sheetView view="pageBreakPreview" topLeftCell="A16" zoomScaleNormal="100" zoomScaleSheetLayoutView="100" workbookViewId="0">
      <selection activeCell="E40" sqref="E40"/>
    </sheetView>
  </sheetViews>
  <sheetFormatPr defaultColWidth="8.85546875" defaultRowHeight="12.75" x14ac:dyDescent="0.2"/>
  <cols>
    <col min="1" max="1" width="2" style="924" customWidth="1"/>
    <col min="2" max="2" width="12.7109375" style="924" customWidth="1"/>
    <col min="3" max="3" width="35.7109375" style="924" customWidth="1"/>
    <col min="4" max="4" width="15.7109375" style="924" customWidth="1"/>
    <col min="5" max="5" width="17.7109375" style="924" customWidth="1"/>
    <col min="6" max="6" width="15.7109375" style="924" customWidth="1"/>
    <col min="7" max="7" width="13" style="924" customWidth="1"/>
    <col min="8" max="8" width="1.7109375" style="924" customWidth="1"/>
    <col min="9" max="10" width="8.85546875" style="924"/>
    <col min="11" max="11" width="9.42578125" style="924" customWidth="1"/>
    <col min="12" max="12" width="11" style="924" customWidth="1"/>
    <col min="13" max="16384" width="8.85546875" style="924"/>
  </cols>
  <sheetData>
    <row r="1" spans="1:12" s="907" customFormat="1" ht="15" x14ac:dyDescent="0.2">
      <c r="A1" s="1111"/>
      <c r="B1" s="1015"/>
      <c r="C1" s="1015"/>
      <c r="D1" s="1015"/>
      <c r="E1" s="1015"/>
      <c r="F1" s="1015"/>
      <c r="G1" s="1015"/>
      <c r="H1" s="922"/>
    </row>
    <row r="2" spans="1:12" s="907" customFormat="1" ht="15.75" x14ac:dyDescent="0.25">
      <c r="A2" s="922"/>
      <c r="B2" s="1068" t="s">
        <v>321</v>
      </c>
      <c r="C2" s="1068"/>
      <c r="D2" s="1068"/>
      <c r="E2" s="1079"/>
      <c r="F2" s="1110" t="s">
        <v>659</v>
      </c>
      <c r="G2" s="922"/>
      <c r="H2" s="922"/>
    </row>
    <row r="3" spans="1:12" s="907" customFormat="1" ht="15.75" x14ac:dyDescent="0.25">
      <c r="A3" s="922"/>
      <c r="B3" s="1068" t="s">
        <v>658</v>
      </c>
      <c r="C3" s="1068"/>
      <c r="D3" s="1068"/>
      <c r="E3" s="1068"/>
      <c r="F3" s="1068"/>
      <c r="G3" s="1062"/>
      <c r="H3" s="922"/>
    </row>
    <row r="4" spans="1:12" s="907" customFormat="1" ht="15.75" x14ac:dyDescent="0.25">
      <c r="A4" s="922"/>
      <c r="B4" s="1068" t="s">
        <v>883</v>
      </c>
      <c r="C4" s="1068"/>
      <c r="D4" s="1068"/>
      <c r="E4" s="1079"/>
      <c r="F4" s="1110" t="s">
        <v>657</v>
      </c>
      <c r="G4" s="922"/>
      <c r="H4" s="922"/>
    </row>
    <row r="5" spans="1:12" s="907" customFormat="1" ht="15" x14ac:dyDescent="0.2">
      <c r="A5" s="922"/>
      <c r="B5" s="922"/>
      <c r="C5" s="922"/>
      <c r="D5" s="922"/>
      <c r="E5" s="922"/>
      <c r="F5" s="922"/>
      <c r="G5" s="922"/>
      <c r="H5" s="922"/>
    </row>
    <row r="6" spans="1:12" s="913" customFormat="1" ht="30" x14ac:dyDescent="0.4">
      <c r="A6" s="1067"/>
      <c r="B6" s="1623" t="s">
        <v>681</v>
      </c>
      <c r="C6" s="1534"/>
      <c r="D6" s="1534"/>
      <c r="E6" s="1534"/>
      <c r="F6" s="1534"/>
      <c r="G6" s="1109"/>
      <c r="H6" s="1067"/>
    </row>
    <row r="7" spans="1:12" s="907" customFormat="1" ht="15.75" x14ac:dyDescent="0.25">
      <c r="A7" s="922"/>
      <c r="B7" s="1624" t="s">
        <v>680</v>
      </c>
      <c r="C7" s="1624"/>
      <c r="D7" s="1624"/>
      <c r="E7" s="1624"/>
      <c r="F7" s="1624"/>
      <c r="G7" s="1108"/>
      <c r="H7" s="922"/>
    </row>
    <row r="8" spans="1:12" s="907" customFormat="1" ht="16.5" thickBot="1" x14ac:dyDescent="0.3">
      <c r="A8" s="1066"/>
      <c r="B8" s="1065"/>
      <c r="C8" s="1107"/>
      <c r="D8" s="1065"/>
      <c r="E8" s="1065"/>
      <c r="F8" s="1065"/>
      <c r="G8" s="1107"/>
      <c r="H8" s="922"/>
    </row>
    <row r="9" spans="1:12" s="1058" customFormat="1" ht="14.25" x14ac:dyDescent="0.2">
      <c r="A9" s="1064"/>
      <c r="B9" s="1539" t="s">
        <v>274</v>
      </c>
      <c r="C9" s="1629" t="s">
        <v>366</v>
      </c>
      <c r="D9" s="1014" t="s">
        <v>679</v>
      </c>
      <c r="E9" s="1014" t="s">
        <v>678</v>
      </c>
      <c r="F9" s="940" t="s">
        <v>677</v>
      </c>
      <c r="G9" s="1103"/>
      <c r="H9" s="1062"/>
      <c r="J9" s="1106" t="s">
        <v>373</v>
      </c>
      <c r="K9" s="1105" t="s">
        <v>651</v>
      </c>
      <c r="L9" s="1104" t="s">
        <v>650</v>
      </c>
    </row>
    <row r="10" spans="1:12" s="1058" customFormat="1" ht="15.75" thickBot="1" x14ac:dyDescent="0.25">
      <c r="A10" s="1077"/>
      <c r="B10" s="1630"/>
      <c r="C10" s="1628"/>
      <c r="D10" s="948" t="s">
        <v>676</v>
      </c>
      <c r="E10" s="948" t="s">
        <v>675</v>
      </c>
      <c r="F10" s="938" t="s">
        <v>674</v>
      </c>
      <c r="G10" s="1103"/>
      <c r="H10" s="1062"/>
      <c r="J10" s="1102" t="s">
        <v>648</v>
      </c>
      <c r="K10" s="1101" t="s">
        <v>25</v>
      </c>
      <c r="L10" s="1100" t="s">
        <v>25</v>
      </c>
    </row>
    <row r="11" spans="1:12" s="1058" customFormat="1" ht="15" x14ac:dyDescent="0.2">
      <c r="A11" s="1077"/>
      <c r="B11" s="1224" t="s">
        <v>203</v>
      </c>
      <c r="C11" s="1223">
        <v>24750</v>
      </c>
      <c r="D11" s="1221">
        <v>24</v>
      </c>
      <c r="E11" s="1225" t="s">
        <v>295</v>
      </c>
      <c r="F11" s="1222">
        <v>14</v>
      </c>
      <c r="G11" s="1084"/>
      <c r="H11" s="1062"/>
      <c r="J11" s="1099">
        <v>12</v>
      </c>
      <c r="K11" s="1098">
        <v>5</v>
      </c>
      <c r="L11" s="1097">
        <v>4</v>
      </c>
    </row>
    <row r="12" spans="1:12" s="907" customFormat="1" ht="15" x14ac:dyDescent="0.2">
      <c r="A12" s="1077"/>
      <c r="B12" s="1226" t="s">
        <v>203</v>
      </c>
      <c r="C12" s="1223">
        <v>25178</v>
      </c>
      <c r="D12" s="1221" t="s">
        <v>625</v>
      </c>
      <c r="E12" s="1227" t="s">
        <v>626</v>
      </c>
      <c r="F12" s="1222">
        <v>15</v>
      </c>
      <c r="G12" s="1084"/>
      <c r="H12" s="922"/>
      <c r="J12" s="1096">
        <v>15</v>
      </c>
      <c r="K12" s="1060">
        <v>7</v>
      </c>
      <c r="L12" s="1095">
        <v>5</v>
      </c>
    </row>
    <row r="13" spans="1:12" s="907" customFormat="1" ht="15" x14ac:dyDescent="0.2">
      <c r="A13" s="1077"/>
      <c r="B13" s="1228" t="s">
        <v>203</v>
      </c>
      <c r="C13" s="1223" t="s">
        <v>796</v>
      </c>
      <c r="D13" s="1221" t="s">
        <v>625</v>
      </c>
      <c r="E13" s="1225" t="s">
        <v>625</v>
      </c>
      <c r="F13" s="1222">
        <v>122</v>
      </c>
      <c r="G13" s="1084"/>
      <c r="H13" s="922"/>
      <c r="J13" s="1096">
        <v>18</v>
      </c>
      <c r="K13" s="1060">
        <v>10</v>
      </c>
      <c r="L13" s="1095">
        <v>7</v>
      </c>
    </row>
    <row r="14" spans="1:12" s="907" customFormat="1" ht="15" x14ac:dyDescent="0.2">
      <c r="A14" s="1077"/>
      <c r="B14" s="1226" t="s">
        <v>203</v>
      </c>
      <c r="C14" s="1223">
        <v>25565</v>
      </c>
      <c r="D14" s="1221">
        <v>15</v>
      </c>
      <c r="E14" s="1227" t="s">
        <v>295</v>
      </c>
      <c r="F14" s="1222">
        <v>7</v>
      </c>
      <c r="G14" s="1084"/>
      <c r="H14" s="922"/>
      <c r="J14" s="1096">
        <v>24</v>
      </c>
      <c r="K14" s="1060">
        <v>14</v>
      </c>
      <c r="L14" s="1095">
        <v>11</v>
      </c>
    </row>
    <row r="15" spans="1:12" s="907" customFormat="1" ht="15" x14ac:dyDescent="0.2">
      <c r="A15" s="1077"/>
      <c r="B15" s="1228" t="s">
        <v>203</v>
      </c>
      <c r="C15" s="1223">
        <v>26000</v>
      </c>
      <c r="D15" s="1221">
        <v>15</v>
      </c>
      <c r="E15" s="1225" t="s">
        <v>295</v>
      </c>
      <c r="F15" s="1222">
        <v>7</v>
      </c>
      <c r="G15" s="1084"/>
      <c r="H15" s="922"/>
      <c r="J15" s="1096">
        <v>30</v>
      </c>
      <c r="K15" s="1060">
        <v>21</v>
      </c>
      <c r="L15" s="1095">
        <v>16</v>
      </c>
    </row>
    <row r="16" spans="1:12" s="907" customFormat="1" ht="15" x14ac:dyDescent="0.2">
      <c r="A16" s="1077"/>
      <c r="B16" s="1226" t="s">
        <v>203</v>
      </c>
      <c r="C16" s="1223">
        <v>26450</v>
      </c>
      <c r="D16" s="1221">
        <v>15</v>
      </c>
      <c r="E16" s="1227" t="s">
        <v>626</v>
      </c>
      <c r="F16" s="1222">
        <v>5</v>
      </c>
      <c r="G16" s="1084"/>
      <c r="H16" s="922"/>
      <c r="J16" s="1096">
        <v>36</v>
      </c>
      <c r="K16" s="1060">
        <v>28</v>
      </c>
      <c r="L16" s="1095">
        <v>22</v>
      </c>
    </row>
    <row r="17" spans="1:12" s="907" customFormat="1" ht="15.75" thickBot="1" x14ac:dyDescent="0.25">
      <c r="A17" s="922"/>
      <c r="B17" s="1228" t="s">
        <v>203</v>
      </c>
      <c r="C17" s="1223">
        <v>27305</v>
      </c>
      <c r="D17" s="1221">
        <v>15</v>
      </c>
      <c r="E17" s="1225" t="s">
        <v>295</v>
      </c>
      <c r="F17" s="1222">
        <v>7</v>
      </c>
      <c r="G17" s="1084"/>
      <c r="H17" s="922"/>
      <c r="J17" s="1093">
        <v>42</v>
      </c>
      <c r="K17" s="1092">
        <v>37</v>
      </c>
      <c r="L17" s="1091">
        <v>28</v>
      </c>
    </row>
    <row r="18" spans="1:12" s="907" customFormat="1" ht="15" x14ac:dyDescent="0.2">
      <c r="A18" s="922"/>
      <c r="B18" s="1226" t="s">
        <v>203</v>
      </c>
      <c r="C18" s="1223" t="s">
        <v>669</v>
      </c>
      <c r="D18" s="1221"/>
      <c r="E18" s="1227"/>
      <c r="F18" s="1222">
        <v>209</v>
      </c>
      <c r="G18" s="1084"/>
      <c r="H18" s="922"/>
      <c r="J18" s="1070"/>
      <c r="K18" s="922"/>
      <c r="L18" s="922"/>
    </row>
    <row r="19" spans="1:12" s="907" customFormat="1" ht="15" x14ac:dyDescent="0.2">
      <c r="A19" s="922"/>
      <c r="B19" s="1226" t="s">
        <v>203</v>
      </c>
      <c r="C19" s="1223" t="s">
        <v>668</v>
      </c>
      <c r="D19" s="1221"/>
      <c r="E19" s="1227"/>
      <c r="F19" s="1222">
        <v>274</v>
      </c>
      <c r="G19" s="1084"/>
      <c r="H19" s="922"/>
      <c r="J19" s="1070"/>
      <c r="K19" s="922"/>
      <c r="L19" s="922"/>
    </row>
    <row r="20" spans="1:12" s="907" customFormat="1" ht="15" x14ac:dyDescent="0.2">
      <c r="A20" s="922"/>
      <c r="B20" s="1226" t="s">
        <v>203</v>
      </c>
      <c r="C20" s="1223">
        <v>28200</v>
      </c>
      <c r="D20" s="1221">
        <v>15</v>
      </c>
      <c r="E20" s="1227" t="s">
        <v>295</v>
      </c>
      <c r="F20" s="1222">
        <v>7</v>
      </c>
      <c r="G20" s="1084"/>
      <c r="H20" s="922"/>
      <c r="J20" s="1070"/>
      <c r="K20" s="922"/>
      <c r="L20" s="922"/>
    </row>
    <row r="21" spans="1:12" s="907" customFormat="1" ht="15" x14ac:dyDescent="0.2">
      <c r="A21" s="922"/>
      <c r="B21" s="1226" t="s">
        <v>203</v>
      </c>
      <c r="C21" s="1223" t="s">
        <v>667</v>
      </c>
      <c r="D21" s="1221" t="s">
        <v>625</v>
      </c>
      <c r="E21" s="1227"/>
      <c r="F21" s="1222">
        <v>20</v>
      </c>
      <c r="G21" s="1084"/>
      <c r="H21" s="922"/>
      <c r="J21" s="1070"/>
      <c r="K21" s="922"/>
      <c r="L21" s="922"/>
    </row>
    <row r="22" spans="1:12" s="907" customFormat="1" ht="15" x14ac:dyDescent="0.2">
      <c r="A22" s="922"/>
      <c r="B22" s="1226" t="s">
        <v>203</v>
      </c>
      <c r="C22" s="1223">
        <v>28710</v>
      </c>
      <c r="D22" s="1221" t="s">
        <v>625</v>
      </c>
      <c r="E22" s="1227" t="s">
        <v>626</v>
      </c>
      <c r="F22" s="1222">
        <v>15</v>
      </c>
      <c r="G22" s="1084"/>
      <c r="H22" s="922"/>
      <c r="J22" s="1070"/>
      <c r="K22" s="922"/>
      <c r="L22" s="922"/>
    </row>
    <row r="23" spans="1:12" s="907" customFormat="1" ht="15" x14ac:dyDescent="0.2">
      <c r="A23" s="922"/>
      <c r="B23" s="1226" t="s">
        <v>203</v>
      </c>
      <c r="C23" s="1223" t="s">
        <v>666</v>
      </c>
      <c r="D23" s="1221" t="s">
        <v>625</v>
      </c>
      <c r="E23" s="1227" t="s">
        <v>295</v>
      </c>
      <c r="F23" s="1222">
        <v>561</v>
      </c>
      <c r="G23" s="1084"/>
      <c r="H23" s="922"/>
    </row>
    <row r="24" spans="1:12" s="907" customFormat="1" ht="15" x14ac:dyDescent="0.2">
      <c r="A24" s="922"/>
      <c r="B24" s="1226" t="s">
        <v>203</v>
      </c>
      <c r="C24" s="1223" t="s">
        <v>665</v>
      </c>
      <c r="D24" s="1221" t="s">
        <v>625</v>
      </c>
      <c r="E24" s="1227" t="s">
        <v>295</v>
      </c>
      <c r="F24" s="1222">
        <v>341</v>
      </c>
      <c r="G24" s="1084"/>
      <c r="H24" s="922"/>
    </row>
    <row r="25" spans="1:12" s="907" customFormat="1" ht="15" x14ac:dyDescent="0.2">
      <c r="A25" s="922"/>
      <c r="B25" s="1226" t="s">
        <v>203</v>
      </c>
      <c r="C25" s="1223" t="s">
        <v>664</v>
      </c>
      <c r="D25" s="1221" t="s">
        <v>625</v>
      </c>
      <c r="E25" s="1227" t="s">
        <v>295</v>
      </c>
      <c r="F25" s="1222">
        <v>163</v>
      </c>
      <c r="G25" s="1084"/>
      <c r="H25" s="922"/>
    </row>
    <row r="26" spans="1:12" s="907" customFormat="1" ht="15" x14ac:dyDescent="0.2">
      <c r="A26" s="922"/>
      <c r="B26" s="1226" t="s">
        <v>203</v>
      </c>
      <c r="C26" s="1223">
        <v>29400</v>
      </c>
      <c r="D26" s="1221">
        <v>15</v>
      </c>
      <c r="E26" s="1227" t="s">
        <v>626</v>
      </c>
      <c r="F26" s="1222">
        <v>5</v>
      </c>
      <c r="G26" s="1084"/>
      <c r="H26" s="922"/>
    </row>
    <row r="27" spans="1:12" s="907" customFormat="1" ht="15" x14ac:dyDescent="0.2">
      <c r="A27" s="922"/>
      <c r="B27" s="1226" t="s">
        <v>203</v>
      </c>
      <c r="C27" s="1223">
        <v>30100</v>
      </c>
      <c r="D27" s="1221">
        <v>15</v>
      </c>
      <c r="E27" s="1227" t="s">
        <v>295</v>
      </c>
      <c r="F27" s="1222">
        <v>7</v>
      </c>
      <c r="G27" s="1084"/>
      <c r="H27" s="922"/>
    </row>
    <row r="28" spans="1:12" s="907" customFormat="1" ht="15" x14ac:dyDescent="0.2">
      <c r="A28" s="922"/>
      <c r="B28" s="1226" t="s">
        <v>226</v>
      </c>
      <c r="C28" s="1223" t="s">
        <v>673</v>
      </c>
      <c r="D28" s="1221">
        <v>24</v>
      </c>
      <c r="E28" s="1227" t="s">
        <v>626</v>
      </c>
      <c r="F28" s="1222">
        <v>11</v>
      </c>
      <c r="G28" s="1084"/>
      <c r="H28" s="922"/>
    </row>
    <row r="29" spans="1:12" s="907" customFormat="1" ht="15" x14ac:dyDescent="0.2">
      <c r="A29" s="922"/>
      <c r="B29" s="1226" t="s">
        <v>217</v>
      </c>
      <c r="C29" s="1223" t="s">
        <v>800</v>
      </c>
      <c r="D29" s="1221">
        <v>24</v>
      </c>
      <c r="E29" s="1227" t="s">
        <v>626</v>
      </c>
      <c r="F29" s="1222">
        <v>11</v>
      </c>
      <c r="G29" s="1084"/>
      <c r="H29" s="922"/>
    </row>
    <row r="30" spans="1:12" s="907" customFormat="1" ht="15" x14ac:dyDescent="0.2">
      <c r="A30" s="922"/>
      <c r="B30" s="1226" t="s">
        <v>203</v>
      </c>
      <c r="C30" s="1223">
        <v>30400</v>
      </c>
      <c r="D30" s="1221">
        <v>15</v>
      </c>
      <c r="E30" s="1227" t="s">
        <v>295</v>
      </c>
      <c r="F30" s="1222">
        <v>7</v>
      </c>
      <c r="G30" s="1084"/>
      <c r="H30" s="922"/>
    </row>
    <row r="31" spans="1:12" s="907" customFormat="1" ht="15" x14ac:dyDescent="0.2">
      <c r="A31" s="922"/>
      <c r="B31" s="1226" t="s">
        <v>203</v>
      </c>
      <c r="C31" s="1223">
        <v>30800</v>
      </c>
      <c r="D31" s="1221">
        <v>15</v>
      </c>
      <c r="E31" s="1227" t="s">
        <v>295</v>
      </c>
      <c r="F31" s="1222">
        <v>7</v>
      </c>
      <c r="G31" s="1084"/>
      <c r="H31" s="922"/>
    </row>
    <row r="32" spans="1:12" s="907" customFormat="1" ht="15" x14ac:dyDescent="0.2">
      <c r="A32" s="922"/>
      <c r="B32" s="1226" t="s">
        <v>203</v>
      </c>
      <c r="C32" s="1223">
        <v>31256</v>
      </c>
      <c r="D32" s="1221">
        <v>18</v>
      </c>
      <c r="E32" s="1227" t="s">
        <v>295</v>
      </c>
      <c r="F32" s="1222">
        <v>10</v>
      </c>
      <c r="G32" s="1084"/>
      <c r="H32" s="922"/>
    </row>
    <row r="33" spans="1:8" s="907" customFormat="1" ht="15" x14ac:dyDescent="0.2">
      <c r="A33" s="922"/>
      <c r="B33" s="1226" t="s">
        <v>203</v>
      </c>
      <c r="C33" s="1223" t="s">
        <v>801</v>
      </c>
      <c r="D33" s="1221" t="s">
        <v>625</v>
      </c>
      <c r="E33" s="1227" t="s">
        <v>626</v>
      </c>
      <c r="F33" s="1222">
        <v>2</v>
      </c>
      <c r="G33" s="1084"/>
      <c r="H33" s="922"/>
    </row>
    <row r="34" spans="1:8" s="907" customFormat="1" ht="15" x14ac:dyDescent="0.2">
      <c r="A34" s="922"/>
      <c r="B34" s="1226" t="s">
        <v>203</v>
      </c>
      <c r="C34" s="1223" t="s">
        <v>672</v>
      </c>
      <c r="D34" s="1221">
        <v>15</v>
      </c>
      <c r="E34" s="1227" t="s">
        <v>295</v>
      </c>
      <c r="F34" s="1222">
        <v>7</v>
      </c>
      <c r="G34" s="1084"/>
      <c r="H34" s="922"/>
    </row>
    <row r="35" spans="1:8" s="907" customFormat="1" ht="15" x14ac:dyDescent="0.2">
      <c r="A35" s="922"/>
      <c r="B35" s="1226" t="s">
        <v>203</v>
      </c>
      <c r="C35" s="1223" t="s">
        <v>804</v>
      </c>
      <c r="D35" s="1221" t="s">
        <v>625</v>
      </c>
      <c r="E35" s="1227" t="s">
        <v>295</v>
      </c>
      <c r="F35" s="1222">
        <v>575</v>
      </c>
      <c r="G35" s="1084"/>
      <c r="H35" s="922"/>
    </row>
    <row r="36" spans="1:8" s="907" customFormat="1" ht="15" x14ac:dyDescent="0.2">
      <c r="A36" s="922"/>
      <c r="B36" s="1226" t="s">
        <v>203</v>
      </c>
      <c r="C36" s="1223" t="s">
        <v>683</v>
      </c>
      <c r="D36" s="1221">
        <v>15</v>
      </c>
      <c r="E36" s="1227" t="s">
        <v>626</v>
      </c>
      <c r="F36" s="1222">
        <v>5</v>
      </c>
      <c r="G36" s="1084"/>
      <c r="H36" s="922"/>
    </row>
    <row r="37" spans="1:8" s="907" customFormat="1" ht="15" x14ac:dyDescent="0.2">
      <c r="A37" s="922"/>
      <c r="B37" s="1226" t="s">
        <v>203</v>
      </c>
      <c r="C37" s="1223">
        <v>34882</v>
      </c>
      <c r="D37" s="1221" t="s">
        <v>625</v>
      </c>
      <c r="E37" s="1227" t="s">
        <v>626</v>
      </c>
      <c r="F37" s="1222">
        <v>15</v>
      </c>
      <c r="G37" s="1084"/>
      <c r="H37" s="922"/>
    </row>
    <row r="38" spans="1:8" s="907" customFormat="1" ht="15" x14ac:dyDescent="0.2">
      <c r="A38" s="922"/>
      <c r="B38" s="1226" t="s">
        <v>203</v>
      </c>
      <c r="C38" s="1223">
        <v>36372</v>
      </c>
      <c r="D38" s="1221">
        <v>24</v>
      </c>
      <c r="E38" s="1227" t="s">
        <v>295</v>
      </c>
      <c r="F38" s="1222">
        <v>14</v>
      </c>
      <c r="G38" s="1084"/>
      <c r="H38" s="922"/>
    </row>
    <row r="39" spans="1:8" s="907" customFormat="1" ht="15" x14ac:dyDescent="0.2">
      <c r="A39" s="922"/>
      <c r="B39" s="1226" t="s">
        <v>203</v>
      </c>
      <c r="C39" s="1223" t="s">
        <v>806</v>
      </c>
      <c r="D39" s="1221" t="s">
        <v>625</v>
      </c>
      <c r="E39" s="1227" t="s">
        <v>295</v>
      </c>
      <c r="F39" s="1222">
        <v>234</v>
      </c>
      <c r="G39" s="1084"/>
      <c r="H39" s="922"/>
    </row>
    <row r="40" spans="1:8" s="907" customFormat="1" ht="15" x14ac:dyDescent="0.2">
      <c r="A40" s="922"/>
      <c r="B40" s="1226" t="s">
        <v>203</v>
      </c>
      <c r="C40" s="1223">
        <v>37127</v>
      </c>
      <c r="D40" s="1221">
        <v>15</v>
      </c>
      <c r="E40" s="1227" t="s">
        <v>295</v>
      </c>
      <c r="F40" s="1222">
        <v>7</v>
      </c>
      <c r="G40" s="1084"/>
      <c r="H40" s="922"/>
    </row>
    <row r="41" spans="1:8" s="907" customFormat="1" ht="15" x14ac:dyDescent="0.2">
      <c r="A41" s="922"/>
      <c r="B41" s="1226" t="s">
        <v>203</v>
      </c>
      <c r="C41" s="1223" t="s">
        <v>787</v>
      </c>
      <c r="D41" s="1221" t="s">
        <v>625</v>
      </c>
      <c r="E41" s="1227" t="s">
        <v>626</v>
      </c>
      <c r="F41" s="1222">
        <v>530</v>
      </c>
      <c r="G41" s="1084"/>
      <c r="H41" s="922"/>
    </row>
    <row r="42" spans="1:8" s="907" customFormat="1" ht="15" x14ac:dyDescent="0.2">
      <c r="A42" s="922"/>
      <c r="B42" s="1226" t="s">
        <v>203</v>
      </c>
      <c r="C42" s="1223">
        <v>38149</v>
      </c>
      <c r="D42" s="1221">
        <v>18</v>
      </c>
      <c r="E42" s="1227" t="s">
        <v>295</v>
      </c>
      <c r="F42" s="1222">
        <v>10</v>
      </c>
      <c r="G42" s="1084"/>
      <c r="H42" s="922"/>
    </row>
    <row r="43" spans="1:8" s="907" customFormat="1" ht="15" x14ac:dyDescent="0.2">
      <c r="A43" s="922"/>
      <c r="B43" s="1226" t="s">
        <v>217</v>
      </c>
      <c r="C43" s="1223">
        <v>1292</v>
      </c>
      <c r="D43" s="1221">
        <v>15</v>
      </c>
      <c r="E43" s="1227" t="s">
        <v>295</v>
      </c>
      <c r="F43" s="1222">
        <v>7</v>
      </c>
      <c r="G43" s="1084"/>
      <c r="H43" s="922"/>
    </row>
    <row r="44" spans="1:8" s="907" customFormat="1" ht="15" x14ac:dyDescent="0.2">
      <c r="A44" s="922"/>
      <c r="B44" s="1226" t="s">
        <v>203</v>
      </c>
      <c r="C44" s="1223" t="s">
        <v>794</v>
      </c>
      <c r="D44" s="1221">
        <v>24</v>
      </c>
      <c r="E44" s="1227" t="s">
        <v>626</v>
      </c>
      <c r="F44" s="1222">
        <v>11</v>
      </c>
      <c r="G44" s="1084"/>
      <c r="H44" s="922"/>
    </row>
    <row r="45" spans="1:8" s="907" customFormat="1" ht="15" x14ac:dyDescent="0.2">
      <c r="A45" s="922"/>
      <c r="B45" s="1226" t="s">
        <v>203</v>
      </c>
      <c r="C45" s="1223">
        <v>47950</v>
      </c>
      <c r="D45" s="1221">
        <v>15</v>
      </c>
      <c r="E45" s="1227" t="s">
        <v>295</v>
      </c>
      <c r="F45" s="1222">
        <v>7</v>
      </c>
      <c r="G45" s="1084"/>
      <c r="H45" s="922"/>
    </row>
    <row r="46" spans="1:8" s="907" customFormat="1" ht="15" x14ac:dyDescent="0.2">
      <c r="A46" s="922"/>
      <c r="B46" s="1221" t="s">
        <v>203</v>
      </c>
      <c r="C46" s="1223">
        <v>48448</v>
      </c>
      <c r="D46" s="1221">
        <v>18</v>
      </c>
      <c r="E46" s="1227" t="s">
        <v>626</v>
      </c>
      <c r="F46" s="1222">
        <v>7</v>
      </c>
      <c r="G46" s="1084"/>
      <c r="H46" s="922"/>
    </row>
    <row r="47" spans="1:8" s="907" customFormat="1" ht="15" x14ac:dyDescent="0.2">
      <c r="A47" s="922"/>
      <c r="B47" s="1221" t="s">
        <v>203</v>
      </c>
      <c r="C47" s="1223">
        <v>48680</v>
      </c>
      <c r="D47" s="1221">
        <v>24</v>
      </c>
      <c r="E47" s="1227" t="s">
        <v>295</v>
      </c>
      <c r="F47" s="1222">
        <v>14</v>
      </c>
      <c r="G47" s="1084"/>
      <c r="H47" s="922"/>
    </row>
    <row r="48" spans="1:8" s="907" customFormat="1" ht="15" x14ac:dyDescent="0.2">
      <c r="A48" s="922"/>
      <c r="B48" s="1226" t="s">
        <v>217</v>
      </c>
      <c r="C48" s="1223" t="s">
        <v>662</v>
      </c>
      <c r="D48" s="1221" t="s">
        <v>625</v>
      </c>
      <c r="E48" s="1227" t="s">
        <v>295</v>
      </c>
      <c r="F48" s="1222">
        <v>815</v>
      </c>
      <c r="G48" s="1084"/>
      <c r="H48" s="922"/>
    </row>
    <row r="49" spans="1:8" s="907" customFormat="1" ht="15" x14ac:dyDescent="0.2">
      <c r="A49" s="922"/>
      <c r="B49" s="1054" t="s">
        <v>220</v>
      </c>
      <c r="C49" s="1057">
        <v>1524</v>
      </c>
      <c r="D49" s="1054">
        <v>15</v>
      </c>
      <c r="E49" s="1089" t="s">
        <v>295</v>
      </c>
      <c r="F49" s="1055">
        <v>7</v>
      </c>
      <c r="G49" s="1084"/>
      <c r="H49" s="922"/>
    </row>
    <row r="50" spans="1:8" s="907" customFormat="1" ht="15" x14ac:dyDescent="0.2">
      <c r="A50" s="922"/>
      <c r="B50" s="1054" t="s">
        <v>220</v>
      </c>
      <c r="C50" s="1057">
        <v>1649</v>
      </c>
      <c r="D50" s="1054">
        <v>15</v>
      </c>
      <c r="E50" s="1089" t="s">
        <v>295</v>
      </c>
      <c r="F50" s="1055">
        <v>7</v>
      </c>
      <c r="G50" s="1084"/>
      <c r="H50" s="922"/>
    </row>
    <row r="51" spans="1:8" s="907" customFormat="1" ht="15" x14ac:dyDescent="0.2">
      <c r="A51" s="922"/>
      <c r="B51" s="1090"/>
      <c r="C51" s="1057"/>
      <c r="D51" s="1054"/>
      <c r="E51" s="1089"/>
      <c r="F51" s="1055"/>
      <c r="G51" s="1084"/>
      <c r="H51" s="922"/>
    </row>
    <row r="52" spans="1:8" s="907" customFormat="1" ht="15" x14ac:dyDescent="0.2">
      <c r="A52" s="922"/>
      <c r="B52" s="1088"/>
      <c r="C52" s="1088"/>
      <c r="D52" s="1087"/>
      <c r="E52" s="1086" t="s">
        <v>376</v>
      </c>
      <c r="F52" s="1085">
        <f>SUM(F11:F51)</f>
        <v>4099</v>
      </c>
      <c r="G52" s="1084"/>
      <c r="H52" s="922"/>
    </row>
    <row r="53" spans="1:8" s="907" customFormat="1" ht="15.75" x14ac:dyDescent="0.25">
      <c r="A53" s="922"/>
      <c r="B53" s="1083"/>
      <c r="C53" s="1083"/>
      <c r="D53" s="1082"/>
      <c r="E53" s="1081" t="s">
        <v>298</v>
      </c>
      <c r="F53" s="1069">
        <f>ROUNDUP(F52/5,0)*5</f>
        <v>4100</v>
      </c>
      <c r="G53" s="1080"/>
      <c r="H53" s="922"/>
    </row>
    <row r="54" spans="1:8" s="907" customFormat="1" ht="15" x14ac:dyDescent="0.2">
      <c r="A54" s="922"/>
      <c r="B54" s="922"/>
      <c r="C54" s="922"/>
      <c r="D54" s="922"/>
      <c r="E54" s="922"/>
      <c r="F54" s="922"/>
      <c r="G54" s="922"/>
      <c r="H54" s="922"/>
    </row>
    <row r="55" spans="1:8" s="907" customFormat="1" ht="15" x14ac:dyDescent="0.2"/>
    <row r="56" spans="1:8" s="907" customFormat="1" ht="15" x14ac:dyDescent="0.2"/>
    <row r="57" spans="1:8" s="907" customFormat="1" ht="15" x14ac:dyDescent="0.2"/>
    <row r="58" spans="1:8" s="907" customFormat="1" ht="15" x14ac:dyDescent="0.2"/>
    <row r="59" spans="1:8" s="907" customFormat="1" ht="15" x14ac:dyDescent="0.2"/>
    <row r="60" spans="1:8" s="907" customFormat="1" ht="15" x14ac:dyDescent="0.2"/>
    <row r="61" spans="1:8" s="907" customFormat="1" ht="15" x14ac:dyDescent="0.2"/>
    <row r="62" spans="1:8" s="907" customFormat="1" ht="15" x14ac:dyDescent="0.2">
      <c r="B62" s="907">
        <v>1</v>
      </c>
    </row>
    <row r="63" spans="1:8" s="907" customFormat="1" ht="15" x14ac:dyDescent="0.2"/>
    <row r="64" spans="1:8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  <row r="299" s="907" customFormat="1" ht="15" x14ac:dyDescent="0.2"/>
    <row r="300" s="907" customFormat="1" ht="15" x14ac:dyDescent="0.2"/>
    <row r="301" s="907" customFormat="1" ht="15" x14ac:dyDescent="0.2"/>
    <row r="302" s="907" customFormat="1" ht="15" x14ac:dyDescent="0.2"/>
    <row r="303" s="907" customFormat="1" ht="15" x14ac:dyDescent="0.2"/>
    <row r="304" s="907" customFormat="1" ht="15" x14ac:dyDescent="0.2"/>
    <row r="305" s="907" customFormat="1" ht="15" x14ac:dyDescent="0.2"/>
    <row r="306" s="907" customFormat="1" ht="15" x14ac:dyDescent="0.2"/>
    <row r="307" s="907" customFormat="1" ht="15" x14ac:dyDescent="0.2"/>
    <row r="308" s="907" customFormat="1" ht="15" x14ac:dyDescent="0.2"/>
    <row r="309" s="907" customFormat="1" ht="15" x14ac:dyDescent="0.2"/>
    <row r="310" s="907" customFormat="1" ht="15" x14ac:dyDescent="0.2"/>
    <row r="311" s="907" customFormat="1" ht="15" x14ac:dyDescent="0.2"/>
    <row r="312" s="907" customFormat="1" ht="15" x14ac:dyDescent="0.2"/>
    <row r="313" s="907" customFormat="1" ht="15" x14ac:dyDescent="0.2"/>
    <row r="314" s="907" customFormat="1" ht="15" x14ac:dyDescent="0.2"/>
    <row r="315" s="907" customFormat="1" ht="15" x14ac:dyDescent="0.2"/>
    <row r="316" s="907" customFormat="1" ht="15" x14ac:dyDescent="0.2"/>
    <row r="317" s="907" customFormat="1" ht="15" x14ac:dyDescent="0.2"/>
    <row r="318" s="907" customFormat="1" ht="15" x14ac:dyDescent="0.2"/>
    <row r="319" s="907" customFormat="1" ht="15" x14ac:dyDescent="0.2"/>
    <row r="320" s="907" customFormat="1" ht="15" x14ac:dyDescent="0.2"/>
    <row r="321" s="907" customFormat="1" ht="15" x14ac:dyDescent="0.2"/>
    <row r="322" s="907" customFormat="1" ht="15" x14ac:dyDescent="0.2"/>
    <row r="323" s="907" customFormat="1" ht="15" x14ac:dyDescent="0.2"/>
    <row r="324" s="907" customFormat="1" ht="15" x14ac:dyDescent="0.2"/>
    <row r="325" s="907" customFormat="1" ht="15" x14ac:dyDescent="0.2"/>
    <row r="326" s="907" customFormat="1" ht="15" x14ac:dyDescent="0.2"/>
    <row r="327" s="907" customFormat="1" ht="15" x14ac:dyDescent="0.2"/>
    <row r="328" s="907" customFormat="1" ht="15" x14ac:dyDescent="0.2"/>
    <row r="329" s="907" customFormat="1" ht="15" x14ac:dyDescent="0.2"/>
    <row r="330" s="907" customFormat="1" ht="15" x14ac:dyDescent="0.2"/>
    <row r="331" s="907" customFormat="1" ht="15" x14ac:dyDescent="0.2"/>
    <row r="332" s="907" customFormat="1" ht="15" x14ac:dyDescent="0.2"/>
    <row r="333" s="907" customFormat="1" ht="15" x14ac:dyDescent="0.2"/>
    <row r="334" s="907" customFormat="1" ht="15" x14ac:dyDescent="0.2"/>
    <row r="335" s="907" customFormat="1" ht="15" x14ac:dyDescent="0.2"/>
    <row r="336" s="907" customFormat="1" ht="15" x14ac:dyDescent="0.2"/>
    <row r="337" s="907" customFormat="1" ht="15" x14ac:dyDescent="0.2"/>
    <row r="338" s="907" customFormat="1" ht="15" x14ac:dyDescent="0.2"/>
    <row r="339" s="907" customFormat="1" ht="15" x14ac:dyDescent="0.2"/>
    <row r="340" s="907" customFormat="1" ht="15" x14ac:dyDescent="0.2"/>
    <row r="341" s="907" customFormat="1" ht="15" x14ac:dyDescent="0.2"/>
    <row r="342" s="907" customFormat="1" ht="15" x14ac:dyDescent="0.2"/>
    <row r="343" s="907" customFormat="1" ht="15" x14ac:dyDescent="0.2"/>
    <row r="344" s="907" customFormat="1" ht="15" x14ac:dyDescent="0.2"/>
    <row r="345" s="907" customFormat="1" ht="15" x14ac:dyDescent="0.2"/>
    <row r="346" s="907" customFormat="1" ht="15" x14ac:dyDescent="0.2"/>
    <row r="347" s="907" customFormat="1" ht="15" x14ac:dyDescent="0.2"/>
    <row r="348" s="907" customFormat="1" ht="15" x14ac:dyDescent="0.2"/>
    <row r="349" s="907" customFormat="1" ht="15" x14ac:dyDescent="0.2"/>
    <row r="350" s="907" customFormat="1" ht="15" x14ac:dyDescent="0.2"/>
    <row r="351" s="907" customFormat="1" ht="15" x14ac:dyDescent="0.2"/>
    <row r="352" s="907" customFormat="1" ht="15" x14ac:dyDescent="0.2"/>
    <row r="353" s="907" customFormat="1" ht="15" x14ac:dyDescent="0.2"/>
    <row r="354" s="907" customFormat="1" ht="15" x14ac:dyDescent="0.2"/>
    <row r="355" s="907" customFormat="1" ht="15" x14ac:dyDescent="0.2"/>
    <row r="356" s="907" customFormat="1" ht="15" x14ac:dyDescent="0.2"/>
    <row r="357" s="907" customFormat="1" ht="15" x14ac:dyDescent="0.2"/>
    <row r="358" s="907" customFormat="1" ht="15" x14ac:dyDescent="0.2"/>
    <row r="359" s="907" customFormat="1" ht="15" x14ac:dyDescent="0.2"/>
    <row r="360" s="907" customFormat="1" ht="15" x14ac:dyDescent="0.2"/>
    <row r="361" s="907" customFormat="1" ht="15" x14ac:dyDescent="0.2"/>
    <row r="362" s="907" customFormat="1" ht="15" x14ac:dyDescent="0.2"/>
    <row r="363" s="907" customFormat="1" ht="15" x14ac:dyDescent="0.2"/>
    <row r="364" s="907" customFormat="1" ht="15" x14ac:dyDescent="0.2"/>
    <row r="365" s="907" customFormat="1" ht="15" x14ac:dyDescent="0.2"/>
    <row r="366" s="907" customFormat="1" ht="15" x14ac:dyDescent="0.2"/>
    <row r="367" s="907" customFormat="1" ht="15" x14ac:dyDescent="0.2"/>
    <row r="368" s="907" customFormat="1" ht="15" x14ac:dyDescent="0.2"/>
    <row r="369" s="907" customFormat="1" ht="15" x14ac:dyDescent="0.2"/>
    <row r="370" s="907" customFormat="1" ht="15" x14ac:dyDescent="0.2"/>
    <row r="371" s="907" customFormat="1" ht="15" x14ac:dyDescent="0.2"/>
  </sheetData>
  <mergeCells count="4">
    <mergeCell ref="C9:C10"/>
    <mergeCell ref="B9:B10"/>
    <mergeCell ref="B6:F6"/>
    <mergeCell ref="B7:F7"/>
  </mergeCells>
  <pageMargins left="0.5" right="0.1" top="0.5" bottom="0.5" header="0" footer="0"/>
  <pageSetup fitToHeight="0" orientation="portrait" r:id="rId1"/>
  <headerFooter alignWithMargins="0">
    <oddHeader>&amp;L&amp;D</oddHeader>
  </headerFooter>
  <legacy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theme="9" tint="-0.499984740745262"/>
  </sheetPr>
  <dimension ref="A1:L365"/>
  <sheetViews>
    <sheetView view="pageBreakPreview" topLeftCell="A16" zoomScaleNormal="100" zoomScaleSheetLayoutView="100" workbookViewId="0">
      <selection activeCell="E40" sqref="E40"/>
    </sheetView>
  </sheetViews>
  <sheetFormatPr defaultColWidth="8.85546875" defaultRowHeight="12.75" x14ac:dyDescent="0.2"/>
  <cols>
    <col min="1" max="1" width="2" style="924" customWidth="1"/>
    <col min="2" max="2" width="12.7109375" style="924" customWidth="1"/>
    <col min="3" max="3" width="35.7109375" style="924" customWidth="1"/>
    <col min="4" max="4" width="15.7109375" style="924" customWidth="1"/>
    <col min="5" max="5" width="17.7109375" style="924" customWidth="1"/>
    <col min="6" max="6" width="15.7109375" style="924" customWidth="1"/>
    <col min="7" max="7" width="13" style="924" customWidth="1"/>
    <col min="8" max="8" width="1.7109375" style="924" customWidth="1"/>
    <col min="9" max="10" width="8.85546875" style="924"/>
    <col min="11" max="11" width="9.42578125" style="924" customWidth="1"/>
    <col min="12" max="12" width="11" style="924" customWidth="1"/>
    <col min="13" max="16384" width="8.85546875" style="924"/>
  </cols>
  <sheetData>
    <row r="1" spans="1:12" s="907" customFormat="1" ht="15" x14ac:dyDescent="0.2">
      <c r="A1" s="1111"/>
      <c r="B1" s="1015"/>
      <c r="C1" s="1015"/>
      <c r="D1" s="1015"/>
      <c r="E1" s="1015"/>
      <c r="F1" s="1015"/>
      <c r="G1" s="1015"/>
      <c r="H1" s="922"/>
    </row>
    <row r="2" spans="1:12" s="907" customFormat="1" ht="15.75" x14ac:dyDescent="0.25">
      <c r="A2" s="922"/>
      <c r="B2" s="1068" t="str">
        <f>'GEOTEXTILE-CLASS B'!B2</f>
        <v>PROJECT NO.: R-5705B</v>
      </c>
      <c r="C2" s="1068"/>
      <c r="D2" s="1068"/>
      <c r="E2" s="1079"/>
      <c r="F2" s="1110" t="s">
        <v>659</v>
      </c>
      <c r="G2" s="922"/>
      <c r="H2" s="922"/>
    </row>
    <row r="3" spans="1:12" s="907" customFormat="1" ht="15.75" x14ac:dyDescent="0.25">
      <c r="A3" s="922"/>
      <c r="B3" s="1068" t="str">
        <f>'GEOTEXTILE-CLASS B'!B3</f>
        <v>COMPUTED BY: TO</v>
      </c>
      <c r="C3" s="1068"/>
      <c r="D3" s="1068"/>
      <c r="E3" s="1068"/>
      <c r="F3" s="1068"/>
      <c r="G3" s="1062"/>
      <c r="H3" s="922"/>
    </row>
    <row r="4" spans="1:12" s="907" customFormat="1" ht="15.75" x14ac:dyDescent="0.25">
      <c r="A4" s="922"/>
      <c r="B4" s="1068" t="s">
        <v>882</v>
      </c>
      <c r="C4" s="1068"/>
      <c r="D4" s="1068"/>
      <c r="E4" s="1079"/>
      <c r="F4" s="1110" t="s">
        <v>657</v>
      </c>
      <c r="G4" s="922"/>
      <c r="H4" s="922"/>
    </row>
    <row r="5" spans="1:12" s="907" customFormat="1" ht="15" x14ac:dyDescent="0.2">
      <c r="A5" s="922"/>
      <c r="B5" s="922"/>
      <c r="C5" s="922"/>
      <c r="D5" s="922"/>
      <c r="E5" s="922"/>
      <c r="F5" s="922"/>
      <c r="G5" s="922"/>
      <c r="H5" s="922"/>
    </row>
    <row r="6" spans="1:12" s="913" customFormat="1" ht="30" x14ac:dyDescent="0.4">
      <c r="A6" s="1067"/>
      <c r="B6" s="1623" t="s">
        <v>681</v>
      </c>
      <c r="C6" s="1534"/>
      <c r="D6" s="1534"/>
      <c r="E6" s="1534"/>
      <c r="F6" s="1534"/>
      <c r="G6" s="1109"/>
      <c r="H6" s="1067"/>
    </row>
    <row r="7" spans="1:12" s="907" customFormat="1" ht="15.75" x14ac:dyDescent="0.25">
      <c r="A7" s="922"/>
      <c r="B7" s="1624" t="s">
        <v>686</v>
      </c>
      <c r="C7" s="1624"/>
      <c r="D7" s="1624"/>
      <c r="E7" s="1624"/>
      <c r="F7" s="1624"/>
      <c r="G7" s="1108"/>
      <c r="H7" s="922"/>
    </row>
    <row r="8" spans="1:12" s="907" customFormat="1" ht="16.5" thickBot="1" x14ac:dyDescent="0.3">
      <c r="A8" s="1066"/>
      <c r="B8" s="1065"/>
      <c r="C8" s="1065"/>
      <c r="D8" s="1065"/>
      <c r="E8" s="1065"/>
      <c r="F8" s="1065"/>
      <c r="G8" s="1107"/>
      <c r="H8" s="922"/>
    </row>
    <row r="9" spans="1:12" s="1058" customFormat="1" ht="14.25" x14ac:dyDescent="0.2">
      <c r="A9" s="1064"/>
      <c r="B9" s="1631" t="s">
        <v>274</v>
      </c>
      <c r="C9" s="1629" t="s">
        <v>366</v>
      </c>
      <c r="D9" s="1014" t="s">
        <v>679</v>
      </c>
      <c r="E9" s="1014" t="s">
        <v>678</v>
      </c>
      <c r="F9" s="940" t="s">
        <v>677</v>
      </c>
      <c r="G9" s="1103"/>
      <c r="H9" s="1062"/>
      <c r="J9" s="1106" t="s">
        <v>373</v>
      </c>
      <c r="K9" s="1105" t="s">
        <v>651</v>
      </c>
      <c r="L9" s="1104" t="s">
        <v>650</v>
      </c>
    </row>
    <row r="10" spans="1:12" s="1058" customFormat="1" ht="15.75" thickBot="1" x14ac:dyDescent="0.25">
      <c r="A10" s="1077"/>
      <c r="B10" s="1545"/>
      <c r="C10" s="1628"/>
      <c r="D10" s="948" t="s">
        <v>676</v>
      </c>
      <c r="E10" s="948" t="s">
        <v>675</v>
      </c>
      <c r="F10" s="938" t="s">
        <v>674</v>
      </c>
      <c r="G10" s="1103"/>
      <c r="H10" s="1062"/>
      <c r="J10" s="1102" t="s">
        <v>648</v>
      </c>
      <c r="K10" s="1101" t="s">
        <v>25</v>
      </c>
      <c r="L10" s="1100" t="s">
        <v>25</v>
      </c>
    </row>
    <row r="11" spans="1:12" s="1058" customFormat="1" ht="15" x14ac:dyDescent="0.2">
      <c r="A11" s="1077"/>
      <c r="B11" s="1229" t="s">
        <v>203</v>
      </c>
      <c r="C11" s="1230" t="s">
        <v>795</v>
      </c>
      <c r="D11" s="1231">
        <v>66</v>
      </c>
      <c r="E11" s="1231" t="s">
        <v>295</v>
      </c>
      <c r="F11" s="1231">
        <v>87</v>
      </c>
      <c r="G11" s="1103"/>
      <c r="H11" s="1062"/>
      <c r="J11" s="1165"/>
      <c r="K11" s="1166"/>
      <c r="L11" s="1167"/>
    </row>
    <row r="12" spans="1:12" s="1058" customFormat="1" ht="15" x14ac:dyDescent="0.2">
      <c r="A12" s="1077"/>
      <c r="B12" s="1221" t="s">
        <v>203</v>
      </c>
      <c r="C12" s="1223" t="s">
        <v>647</v>
      </c>
      <c r="D12" s="1221" t="s">
        <v>625</v>
      </c>
      <c r="E12" s="1225"/>
      <c r="F12" s="1222">
        <v>113</v>
      </c>
      <c r="G12" s="1084">
        <v>20</v>
      </c>
      <c r="H12" s="1062"/>
      <c r="J12" s="1099">
        <v>12</v>
      </c>
      <c r="K12" s="1098">
        <v>5</v>
      </c>
      <c r="L12" s="1097">
        <v>4</v>
      </c>
    </row>
    <row r="13" spans="1:12" s="1058" customFormat="1" ht="15" x14ac:dyDescent="0.2">
      <c r="A13" s="1077"/>
      <c r="B13" s="1221" t="s">
        <v>203</v>
      </c>
      <c r="C13" s="1223" t="s">
        <v>798</v>
      </c>
      <c r="D13" s="1221" t="s">
        <v>625</v>
      </c>
      <c r="E13" s="1225" t="s">
        <v>626</v>
      </c>
      <c r="F13" s="1222">
        <v>16</v>
      </c>
      <c r="G13" s="1084"/>
      <c r="H13" s="1062"/>
      <c r="J13" s="1099"/>
      <c r="K13" s="1098"/>
      <c r="L13" s="1097"/>
    </row>
    <row r="14" spans="1:12" s="907" customFormat="1" ht="15" x14ac:dyDescent="0.2">
      <c r="A14" s="1077"/>
      <c r="B14" s="1221" t="s">
        <v>203</v>
      </c>
      <c r="C14" s="1223" t="s">
        <v>646</v>
      </c>
      <c r="D14" s="1221" t="s">
        <v>625</v>
      </c>
      <c r="E14" s="1225"/>
      <c r="F14" s="1222">
        <v>410</v>
      </c>
      <c r="G14" s="1084"/>
      <c r="H14" s="922"/>
      <c r="J14" s="1096">
        <v>15</v>
      </c>
      <c r="K14" s="1060">
        <v>7</v>
      </c>
      <c r="L14" s="1095">
        <v>6</v>
      </c>
    </row>
    <row r="15" spans="1:12" s="907" customFormat="1" ht="15" x14ac:dyDescent="0.2">
      <c r="A15" s="1077"/>
      <c r="B15" s="1221" t="s">
        <v>203</v>
      </c>
      <c r="C15" s="1223" t="s">
        <v>754</v>
      </c>
      <c r="D15" s="1221" t="s">
        <v>625</v>
      </c>
      <c r="E15" s="1225" t="s">
        <v>626</v>
      </c>
      <c r="F15" s="1222">
        <v>77</v>
      </c>
      <c r="G15" s="1084"/>
      <c r="H15" s="922"/>
      <c r="J15" s="1096"/>
      <c r="K15" s="1060"/>
      <c r="L15" s="1095"/>
    </row>
    <row r="16" spans="1:12" s="907" customFormat="1" ht="15" x14ac:dyDescent="0.2">
      <c r="A16" s="1077"/>
      <c r="B16" s="1221" t="s">
        <v>203</v>
      </c>
      <c r="C16" s="1232" t="s">
        <v>645</v>
      </c>
      <c r="D16" s="1221"/>
      <c r="E16" s="1225"/>
      <c r="F16" s="1222">
        <v>27</v>
      </c>
      <c r="G16" s="1084">
        <v>12</v>
      </c>
      <c r="H16" s="922"/>
      <c r="J16" s="1096">
        <v>18</v>
      </c>
      <c r="K16" s="1060">
        <v>10</v>
      </c>
      <c r="L16" s="1095">
        <v>8</v>
      </c>
    </row>
    <row r="17" spans="1:12" s="907" customFormat="1" ht="15" x14ac:dyDescent="0.2">
      <c r="A17" s="1077"/>
      <c r="B17" s="1221" t="s">
        <v>203</v>
      </c>
      <c r="C17" s="1232" t="s">
        <v>785</v>
      </c>
      <c r="D17" s="1221">
        <v>48</v>
      </c>
      <c r="E17" s="1225" t="s">
        <v>295</v>
      </c>
      <c r="F17" s="1222">
        <v>50</v>
      </c>
      <c r="G17" s="1084"/>
      <c r="H17" s="922"/>
      <c r="J17" s="1096"/>
      <c r="K17" s="1060"/>
      <c r="L17" s="1095"/>
    </row>
    <row r="18" spans="1:12" s="907" customFormat="1" ht="15" x14ac:dyDescent="0.2">
      <c r="A18" s="1077"/>
      <c r="B18" s="1221" t="s">
        <v>203</v>
      </c>
      <c r="C18" s="1223" t="s">
        <v>644</v>
      </c>
      <c r="D18" s="1221"/>
      <c r="E18" s="1225"/>
      <c r="F18" s="1222">
        <v>67</v>
      </c>
      <c r="G18" s="1084">
        <v>12</v>
      </c>
      <c r="H18" s="922"/>
      <c r="J18" s="1096">
        <v>24</v>
      </c>
      <c r="K18" s="1060">
        <v>15</v>
      </c>
      <c r="L18" s="1095">
        <v>12</v>
      </c>
    </row>
    <row r="19" spans="1:12" s="907" customFormat="1" ht="15" x14ac:dyDescent="0.2">
      <c r="A19" s="1077"/>
      <c r="B19" s="1221" t="s">
        <v>203</v>
      </c>
      <c r="C19" s="1223" t="s">
        <v>784</v>
      </c>
      <c r="D19" s="1221">
        <v>48</v>
      </c>
      <c r="E19" s="1225" t="s">
        <v>295</v>
      </c>
      <c r="F19" s="1222">
        <v>50</v>
      </c>
      <c r="G19" s="1084"/>
      <c r="H19" s="922"/>
      <c r="J19" s="1096"/>
      <c r="K19" s="1060"/>
      <c r="L19" s="1095"/>
    </row>
    <row r="20" spans="1:12" s="907" customFormat="1" ht="15" x14ac:dyDescent="0.2">
      <c r="A20" s="1077"/>
      <c r="B20" s="1221" t="s">
        <v>203</v>
      </c>
      <c r="C20" s="1223" t="s">
        <v>642</v>
      </c>
      <c r="D20" s="1221" t="s">
        <v>625</v>
      </c>
      <c r="E20" s="1225"/>
      <c r="F20" s="1222">
        <v>160</v>
      </c>
      <c r="G20" s="1084">
        <v>8</v>
      </c>
      <c r="H20" s="922"/>
      <c r="J20" s="1096">
        <v>30</v>
      </c>
      <c r="K20" s="1060">
        <v>22</v>
      </c>
      <c r="L20" s="1095">
        <v>17</v>
      </c>
    </row>
    <row r="21" spans="1:12" s="907" customFormat="1" ht="15" x14ac:dyDescent="0.2">
      <c r="A21" s="1077"/>
      <c r="B21" s="1221" t="s">
        <v>203</v>
      </c>
      <c r="C21" s="1223" t="s">
        <v>799</v>
      </c>
      <c r="D21" s="1221">
        <v>48</v>
      </c>
      <c r="E21" s="1225" t="s">
        <v>295</v>
      </c>
      <c r="F21" s="1222">
        <v>50</v>
      </c>
      <c r="G21" s="1084"/>
      <c r="H21" s="922"/>
      <c r="J21" s="1096"/>
      <c r="K21" s="1060"/>
      <c r="L21" s="1095"/>
    </row>
    <row r="22" spans="1:12" s="907" customFormat="1" ht="15" x14ac:dyDescent="0.2">
      <c r="A22" s="1077"/>
      <c r="B22" s="1221" t="s">
        <v>203</v>
      </c>
      <c r="C22" s="1223" t="s">
        <v>641</v>
      </c>
      <c r="D22" s="1221" t="s">
        <v>625</v>
      </c>
      <c r="E22" s="1225"/>
      <c r="F22" s="1222">
        <v>98</v>
      </c>
      <c r="G22" s="1084">
        <v>8</v>
      </c>
      <c r="H22" s="922"/>
      <c r="J22" s="1096">
        <v>36</v>
      </c>
      <c r="K22" s="1060">
        <v>30</v>
      </c>
      <c r="L22" s="1095">
        <v>23</v>
      </c>
    </row>
    <row r="23" spans="1:12" s="907" customFormat="1" ht="15" x14ac:dyDescent="0.2">
      <c r="A23" s="922"/>
      <c r="B23" s="1221" t="s">
        <v>203</v>
      </c>
      <c r="C23" s="1223" t="s">
        <v>640</v>
      </c>
      <c r="D23" s="1221" t="s">
        <v>625</v>
      </c>
      <c r="E23" s="1225"/>
      <c r="F23" s="1222">
        <v>89</v>
      </c>
      <c r="G23" s="1084">
        <v>8</v>
      </c>
      <c r="H23" s="922"/>
      <c r="J23" s="1096">
        <v>42</v>
      </c>
      <c r="K23" s="1060">
        <v>39</v>
      </c>
      <c r="L23" s="1095">
        <v>30</v>
      </c>
    </row>
    <row r="24" spans="1:12" s="907" customFormat="1" ht="15" x14ac:dyDescent="0.2">
      <c r="A24" s="922"/>
      <c r="B24" s="1221" t="s">
        <v>203</v>
      </c>
      <c r="C24" s="1223" t="s">
        <v>639</v>
      </c>
      <c r="D24" s="1221" t="s">
        <v>625</v>
      </c>
      <c r="E24" s="1225"/>
      <c r="F24" s="1222">
        <v>700</v>
      </c>
      <c r="G24" s="1084"/>
      <c r="H24" s="922"/>
      <c r="J24" s="1096">
        <v>48</v>
      </c>
      <c r="K24" s="1060">
        <v>50</v>
      </c>
      <c r="L24" s="1095">
        <v>38</v>
      </c>
    </row>
    <row r="25" spans="1:12" s="907" customFormat="1" ht="15" x14ac:dyDescent="0.2">
      <c r="A25" s="922"/>
      <c r="B25" s="1221" t="s">
        <v>203</v>
      </c>
      <c r="C25" s="1223" t="s">
        <v>803</v>
      </c>
      <c r="D25" s="1221" t="s">
        <v>625</v>
      </c>
      <c r="E25" s="1225"/>
      <c r="F25" s="1222">
        <v>610</v>
      </c>
      <c r="G25" s="1084"/>
      <c r="H25" s="922"/>
      <c r="J25" s="1096">
        <v>54</v>
      </c>
      <c r="K25" s="1060">
        <v>62</v>
      </c>
      <c r="L25" s="1095">
        <v>47</v>
      </c>
    </row>
    <row r="26" spans="1:12" s="907" customFormat="1" ht="15" x14ac:dyDescent="0.2">
      <c r="A26" s="922"/>
      <c r="B26" s="1228" t="s">
        <v>203</v>
      </c>
      <c r="C26" s="1223" t="s">
        <v>782</v>
      </c>
      <c r="D26" s="1230" t="s">
        <v>625</v>
      </c>
      <c r="E26" s="1225"/>
      <c r="F26" s="1222">
        <v>19</v>
      </c>
      <c r="G26" s="1084"/>
      <c r="H26" s="922"/>
      <c r="J26" s="1096">
        <v>60</v>
      </c>
      <c r="K26" s="1060">
        <v>75</v>
      </c>
      <c r="L26" s="1095">
        <v>56</v>
      </c>
    </row>
    <row r="27" spans="1:12" s="907" customFormat="1" ht="15" x14ac:dyDescent="0.2">
      <c r="A27" s="922"/>
      <c r="B27" s="1228" t="s">
        <v>203</v>
      </c>
      <c r="C27" s="1223" t="s">
        <v>685</v>
      </c>
      <c r="D27" s="1230" t="s">
        <v>625</v>
      </c>
      <c r="E27" s="1225" t="s">
        <v>295</v>
      </c>
      <c r="F27" s="1222">
        <v>50</v>
      </c>
      <c r="G27" s="1084"/>
      <c r="H27" s="922"/>
      <c r="J27" s="1096">
        <v>66</v>
      </c>
      <c r="K27" s="1060">
        <v>89</v>
      </c>
      <c r="L27" s="1095">
        <v>67</v>
      </c>
    </row>
    <row r="28" spans="1:12" s="907" customFormat="1" ht="15.75" thickBot="1" x14ac:dyDescent="0.25">
      <c r="A28" s="922"/>
      <c r="B28" s="1228" t="s">
        <v>203</v>
      </c>
      <c r="C28" s="1223" t="s">
        <v>637</v>
      </c>
      <c r="D28" s="1230" t="s">
        <v>625</v>
      </c>
      <c r="E28" s="1225" t="s">
        <v>626</v>
      </c>
      <c r="F28" s="1222">
        <v>41</v>
      </c>
      <c r="G28" s="1084"/>
      <c r="H28" s="922"/>
      <c r="J28" s="1093">
        <v>72</v>
      </c>
      <c r="K28" s="1092">
        <v>104</v>
      </c>
      <c r="L28" s="1091">
        <v>78</v>
      </c>
    </row>
    <row r="29" spans="1:12" s="907" customFormat="1" ht="15" x14ac:dyDescent="0.2">
      <c r="A29" s="922"/>
      <c r="B29" s="1228" t="s">
        <v>203</v>
      </c>
      <c r="C29" s="1223" t="s">
        <v>684</v>
      </c>
      <c r="D29" s="1230">
        <v>36</v>
      </c>
      <c r="E29" s="1225" t="s">
        <v>295</v>
      </c>
      <c r="F29" s="1222">
        <v>30</v>
      </c>
      <c r="G29" s="1084"/>
      <c r="H29" s="922"/>
    </row>
    <row r="30" spans="1:12" s="907" customFormat="1" ht="15" x14ac:dyDescent="0.2">
      <c r="A30" s="922"/>
      <c r="B30" s="1228" t="s">
        <v>203</v>
      </c>
      <c r="C30" s="1223" t="s">
        <v>786</v>
      </c>
      <c r="D30" s="1230" t="s">
        <v>625</v>
      </c>
      <c r="E30" s="1225" t="s">
        <v>626</v>
      </c>
      <c r="F30" s="1222">
        <v>650</v>
      </c>
      <c r="G30" s="1084"/>
      <c r="H30" s="922"/>
    </row>
    <row r="31" spans="1:12" s="907" customFormat="1" ht="15" x14ac:dyDescent="0.2">
      <c r="A31" s="922"/>
      <c r="B31" s="1228" t="s">
        <v>203</v>
      </c>
      <c r="C31" s="1223" t="s">
        <v>636</v>
      </c>
      <c r="D31" s="1230" t="s">
        <v>625</v>
      </c>
      <c r="E31" s="1225" t="s">
        <v>626</v>
      </c>
      <c r="F31" s="1222">
        <v>1195</v>
      </c>
      <c r="G31" s="1084">
        <v>8</v>
      </c>
      <c r="H31" s="922">
        <v>732</v>
      </c>
    </row>
    <row r="32" spans="1:12" s="907" customFormat="1" ht="15" x14ac:dyDescent="0.2">
      <c r="A32" s="922"/>
      <c r="B32" s="1228" t="s">
        <v>203</v>
      </c>
      <c r="C32" s="1223" t="s">
        <v>805</v>
      </c>
      <c r="D32" s="1230">
        <v>60</v>
      </c>
      <c r="E32" s="1225" t="s">
        <v>626</v>
      </c>
      <c r="F32" s="1222">
        <v>56</v>
      </c>
      <c r="G32" s="1084"/>
      <c r="H32" s="922"/>
    </row>
    <row r="33" spans="1:8" s="907" customFormat="1" ht="15" x14ac:dyDescent="0.2">
      <c r="A33" s="922"/>
      <c r="B33" s="1228" t="s">
        <v>203</v>
      </c>
      <c r="C33" s="1223" t="s">
        <v>635</v>
      </c>
      <c r="D33" s="1230" t="s">
        <v>625</v>
      </c>
      <c r="E33" s="1225" t="s">
        <v>626</v>
      </c>
      <c r="F33" s="1222">
        <v>178</v>
      </c>
      <c r="G33" s="1084">
        <v>8</v>
      </c>
      <c r="H33" s="922"/>
    </row>
    <row r="34" spans="1:8" s="907" customFormat="1" ht="15" x14ac:dyDescent="0.2">
      <c r="A34" s="922"/>
      <c r="B34" s="1228" t="s">
        <v>203</v>
      </c>
      <c r="C34" s="1223">
        <v>37240</v>
      </c>
      <c r="D34" s="1230">
        <v>48</v>
      </c>
      <c r="E34" s="1225" t="s">
        <v>295</v>
      </c>
      <c r="F34" s="1222">
        <v>50</v>
      </c>
      <c r="G34" s="1084"/>
      <c r="H34" s="922"/>
    </row>
    <row r="35" spans="1:8" s="907" customFormat="1" ht="15" x14ac:dyDescent="0.2">
      <c r="A35" s="922"/>
      <c r="B35" s="1228" t="s">
        <v>203</v>
      </c>
      <c r="C35" s="1223" t="s">
        <v>633</v>
      </c>
      <c r="D35" s="1230">
        <v>60</v>
      </c>
      <c r="E35" s="1225" t="s">
        <v>295</v>
      </c>
      <c r="F35" s="1222">
        <v>75</v>
      </c>
      <c r="G35" s="1084"/>
      <c r="H35" s="922"/>
    </row>
    <row r="36" spans="1:8" s="907" customFormat="1" ht="15" x14ac:dyDescent="0.2">
      <c r="A36" s="922"/>
      <c r="B36" s="1228" t="s">
        <v>203</v>
      </c>
      <c r="C36" s="1221" t="s">
        <v>807</v>
      </c>
      <c r="D36" s="1230" t="s">
        <v>625</v>
      </c>
      <c r="E36" s="1225" t="s">
        <v>626</v>
      </c>
      <c r="F36" s="1222">
        <v>300</v>
      </c>
      <c r="G36" s="1084"/>
      <c r="H36" s="922"/>
    </row>
    <row r="37" spans="1:8" s="907" customFormat="1" ht="15" x14ac:dyDescent="0.2">
      <c r="A37" s="922"/>
      <c r="B37" s="1228" t="s">
        <v>203</v>
      </c>
      <c r="C37" s="1223">
        <v>44435</v>
      </c>
      <c r="D37" s="1230">
        <v>48</v>
      </c>
      <c r="E37" s="1225" t="s">
        <v>295</v>
      </c>
      <c r="F37" s="1222">
        <v>50</v>
      </c>
      <c r="G37" s="1084"/>
      <c r="H37" s="922"/>
    </row>
    <row r="38" spans="1:8" s="907" customFormat="1" ht="15" x14ac:dyDescent="0.2">
      <c r="A38" s="922"/>
      <c r="B38" s="1228" t="s">
        <v>203</v>
      </c>
      <c r="C38" s="1223">
        <v>850</v>
      </c>
      <c r="D38" s="1230">
        <v>15</v>
      </c>
      <c r="E38" s="1225" t="s">
        <v>295</v>
      </c>
      <c r="F38" s="1222">
        <v>7</v>
      </c>
      <c r="G38" s="1084"/>
      <c r="H38" s="922"/>
    </row>
    <row r="39" spans="1:8" s="907" customFormat="1" ht="15" x14ac:dyDescent="0.2">
      <c r="A39" s="922"/>
      <c r="B39" s="1221" t="s">
        <v>225</v>
      </c>
      <c r="C39" s="1221" t="s">
        <v>631</v>
      </c>
      <c r="D39" s="1230">
        <v>15</v>
      </c>
      <c r="E39" s="1225" t="s">
        <v>295</v>
      </c>
      <c r="F39" s="1222">
        <v>7</v>
      </c>
      <c r="G39" s="1084"/>
      <c r="H39" s="922"/>
    </row>
    <row r="40" spans="1:8" s="907" customFormat="1" ht="15" x14ac:dyDescent="0.2">
      <c r="A40" s="922"/>
      <c r="B40" s="1221" t="s">
        <v>225</v>
      </c>
      <c r="C40" s="1221" t="s">
        <v>630</v>
      </c>
      <c r="D40" s="1230">
        <v>42</v>
      </c>
      <c r="E40" s="1225" t="s">
        <v>295</v>
      </c>
      <c r="F40" s="1222">
        <v>39</v>
      </c>
      <c r="G40" s="1084"/>
      <c r="H40" s="922"/>
    </row>
    <row r="41" spans="1:8" s="907" customFormat="1" ht="15" x14ac:dyDescent="0.2">
      <c r="A41" s="922"/>
      <c r="B41" s="1221" t="s">
        <v>225</v>
      </c>
      <c r="C41" s="1221" t="s">
        <v>629</v>
      </c>
      <c r="D41" s="1230">
        <v>30</v>
      </c>
      <c r="E41" s="1225" t="s">
        <v>295</v>
      </c>
      <c r="F41" s="1222">
        <v>22</v>
      </c>
      <c r="G41" s="1084"/>
      <c r="H41" s="922"/>
    </row>
    <row r="42" spans="1:8" s="907" customFormat="1" ht="15" x14ac:dyDescent="0.2">
      <c r="A42" s="922"/>
      <c r="B42" s="1228" t="s">
        <v>203</v>
      </c>
      <c r="C42" s="1221" t="s">
        <v>628</v>
      </c>
      <c r="D42" s="1230" t="s">
        <v>625</v>
      </c>
      <c r="E42" s="1225" t="s">
        <v>295</v>
      </c>
      <c r="F42" s="1222">
        <v>133</v>
      </c>
      <c r="G42" s="1084"/>
      <c r="H42" s="922"/>
    </row>
    <row r="43" spans="1:8" s="907" customFormat="1" ht="15" x14ac:dyDescent="0.2">
      <c r="A43" s="922"/>
      <c r="B43" s="1221" t="s">
        <v>217</v>
      </c>
      <c r="C43" s="1221" t="s">
        <v>627</v>
      </c>
      <c r="D43" s="1230" t="s">
        <v>625</v>
      </c>
      <c r="E43" s="1225" t="s">
        <v>295</v>
      </c>
      <c r="F43" s="1222">
        <v>14</v>
      </c>
      <c r="G43" s="1084"/>
      <c r="H43" s="922"/>
    </row>
    <row r="44" spans="1:8" s="907" customFormat="1" ht="15" x14ac:dyDescent="0.2">
      <c r="A44" s="922"/>
      <c r="B44" s="1221" t="s">
        <v>217</v>
      </c>
      <c r="C44" s="1221" t="s">
        <v>682</v>
      </c>
      <c r="D44" s="1230">
        <v>60</v>
      </c>
      <c r="E44" s="1225" t="s">
        <v>295</v>
      </c>
      <c r="F44" s="1222">
        <v>75</v>
      </c>
      <c r="G44" s="1084"/>
      <c r="H44" s="922"/>
    </row>
    <row r="45" spans="1:8" s="907" customFormat="1" ht="15" x14ac:dyDescent="0.2">
      <c r="A45" s="922"/>
      <c r="B45" s="1228" t="s">
        <v>704</v>
      </c>
      <c r="C45" s="1223" t="s">
        <v>789</v>
      </c>
      <c r="D45" s="1230">
        <v>54</v>
      </c>
      <c r="E45" s="1225" t="s">
        <v>295</v>
      </c>
      <c r="F45" s="1222">
        <v>62</v>
      </c>
      <c r="G45" s="1084"/>
      <c r="H45" s="922"/>
    </row>
    <row r="46" spans="1:8" s="907" customFormat="1" ht="15" x14ac:dyDescent="0.2">
      <c r="A46" s="922"/>
      <c r="B46" s="1113"/>
      <c r="C46" s="1113"/>
      <c r="D46" s="1113"/>
      <c r="E46" s="1094" t="s">
        <v>376</v>
      </c>
      <c r="F46" s="1085">
        <f>SUM(F12:F45)</f>
        <v>5570</v>
      </c>
      <c r="G46" s="1084"/>
      <c r="H46" s="922"/>
    </row>
    <row r="47" spans="1:8" s="907" customFormat="1" ht="15.75" x14ac:dyDescent="0.25">
      <c r="A47" s="922"/>
      <c r="B47" s="1113"/>
      <c r="C47" s="1113"/>
      <c r="D47" s="1113"/>
      <c r="E47" s="1112" t="s">
        <v>298</v>
      </c>
      <c r="F47" s="1069">
        <f>ROUNDUP(F46/5,0)*5</f>
        <v>5570</v>
      </c>
      <c r="G47" s="1080"/>
      <c r="H47" s="922"/>
    </row>
    <row r="48" spans="1:8" s="907" customFormat="1" ht="15" x14ac:dyDescent="0.2">
      <c r="A48" s="922"/>
      <c r="B48" s="922"/>
      <c r="C48" s="922"/>
      <c r="D48" s="922"/>
      <c r="E48" s="922"/>
      <c r="F48" s="922"/>
      <c r="G48" s="922"/>
      <c r="H48" s="922"/>
    </row>
    <row r="49" spans="2:2" s="907" customFormat="1" ht="15" x14ac:dyDescent="0.2"/>
    <row r="50" spans="2:2" s="907" customFormat="1" ht="15" x14ac:dyDescent="0.2"/>
    <row r="51" spans="2:2" s="907" customFormat="1" ht="15" x14ac:dyDescent="0.2"/>
    <row r="52" spans="2:2" s="907" customFormat="1" ht="15" x14ac:dyDescent="0.2"/>
    <row r="53" spans="2:2" s="907" customFormat="1" ht="15" x14ac:dyDescent="0.2"/>
    <row r="54" spans="2:2" s="907" customFormat="1" ht="15" x14ac:dyDescent="0.2"/>
    <row r="55" spans="2:2" s="907" customFormat="1" ht="15" x14ac:dyDescent="0.2"/>
    <row r="56" spans="2:2" s="907" customFormat="1" ht="15" x14ac:dyDescent="0.2">
      <c r="B56" s="907">
        <v>1</v>
      </c>
    </row>
    <row r="57" spans="2:2" s="907" customFormat="1" ht="15" x14ac:dyDescent="0.2"/>
    <row r="58" spans="2:2" s="907" customFormat="1" ht="15" x14ac:dyDescent="0.2"/>
    <row r="59" spans="2:2" s="907" customFormat="1" ht="15" x14ac:dyDescent="0.2"/>
    <row r="60" spans="2:2" s="907" customFormat="1" ht="15" x14ac:dyDescent="0.2"/>
    <row r="61" spans="2:2" s="907" customFormat="1" ht="15" x14ac:dyDescent="0.2"/>
    <row r="62" spans="2:2" s="907" customFormat="1" ht="15" x14ac:dyDescent="0.2"/>
    <row r="63" spans="2:2" s="907" customFormat="1" ht="15" x14ac:dyDescent="0.2"/>
    <row r="64" spans="2:2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  <row r="299" s="907" customFormat="1" ht="15" x14ac:dyDescent="0.2"/>
    <row r="300" s="907" customFormat="1" ht="15" x14ac:dyDescent="0.2"/>
    <row r="301" s="907" customFormat="1" ht="15" x14ac:dyDescent="0.2"/>
    <row r="302" s="907" customFormat="1" ht="15" x14ac:dyDescent="0.2"/>
    <row r="303" s="907" customFormat="1" ht="15" x14ac:dyDescent="0.2"/>
    <row r="304" s="907" customFormat="1" ht="15" x14ac:dyDescent="0.2"/>
    <row r="305" s="907" customFormat="1" ht="15" x14ac:dyDescent="0.2"/>
    <row r="306" s="907" customFormat="1" ht="15" x14ac:dyDescent="0.2"/>
    <row r="307" s="907" customFormat="1" ht="15" x14ac:dyDescent="0.2"/>
    <row r="308" s="907" customFormat="1" ht="15" x14ac:dyDescent="0.2"/>
    <row r="309" s="907" customFormat="1" ht="15" x14ac:dyDescent="0.2"/>
    <row r="310" s="907" customFormat="1" ht="15" x14ac:dyDescent="0.2"/>
    <row r="311" s="907" customFormat="1" ht="15" x14ac:dyDescent="0.2"/>
    <row r="312" s="907" customFormat="1" ht="15" x14ac:dyDescent="0.2"/>
    <row r="313" s="907" customFormat="1" ht="15" x14ac:dyDescent="0.2"/>
    <row r="314" s="907" customFormat="1" ht="15" x14ac:dyDescent="0.2"/>
    <row r="315" s="907" customFormat="1" ht="15" x14ac:dyDescent="0.2"/>
    <row r="316" s="907" customFormat="1" ht="15" x14ac:dyDescent="0.2"/>
    <row r="317" s="907" customFormat="1" ht="15" x14ac:dyDescent="0.2"/>
    <row r="318" s="907" customFormat="1" ht="15" x14ac:dyDescent="0.2"/>
    <row r="319" s="907" customFormat="1" ht="15" x14ac:dyDescent="0.2"/>
    <row r="320" s="907" customFormat="1" ht="15" x14ac:dyDescent="0.2"/>
    <row r="321" s="907" customFormat="1" ht="15" x14ac:dyDescent="0.2"/>
    <row r="322" s="907" customFormat="1" ht="15" x14ac:dyDescent="0.2"/>
    <row r="323" s="907" customFormat="1" ht="15" x14ac:dyDescent="0.2"/>
    <row r="324" s="907" customFormat="1" ht="15" x14ac:dyDescent="0.2"/>
    <row r="325" s="907" customFormat="1" ht="15" x14ac:dyDescent="0.2"/>
    <row r="326" s="907" customFormat="1" ht="15" x14ac:dyDescent="0.2"/>
    <row r="327" s="907" customFormat="1" ht="15" x14ac:dyDescent="0.2"/>
    <row r="328" s="907" customFormat="1" ht="15" x14ac:dyDescent="0.2"/>
    <row r="329" s="907" customFormat="1" ht="15" x14ac:dyDescent="0.2"/>
    <row r="330" s="907" customFormat="1" ht="15" x14ac:dyDescent="0.2"/>
    <row r="331" s="907" customFormat="1" ht="15" x14ac:dyDescent="0.2"/>
    <row r="332" s="907" customFormat="1" ht="15" x14ac:dyDescent="0.2"/>
    <row r="333" s="907" customFormat="1" ht="15" x14ac:dyDescent="0.2"/>
    <row r="334" s="907" customFormat="1" ht="15" x14ac:dyDescent="0.2"/>
    <row r="335" s="907" customFormat="1" ht="15" x14ac:dyDescent="0.2"/>
    <row r="336" s="907" customFormat="1" ht="15" x14ac:dyDescent="0.2"/>
    <row r="337" s="907" customFormat="1" ht="15" x14ac:dyDescent="0.2"/>
    <row r="338" s="907" customFormat="1" ht="15" x14ac:dyDescent="0.2"/>
    <row r="339" s="907" customFormat="1" ht="15" x14ac:dyDescent="0.2"/>
    <row r="340" s="907" customFormat="1" ht="15" x14ac:dyDescent="0.2"/>
    <row r="341" s="907" customFormat="1" ht="15" x14ac:dyDescent="0.2"/>
    <row r="342" s="907" customFormat="1" ht="15" x14ac:dyDescent="0.2"/>
    <row r="343" s="907" customFormat="1" ht="15" x14ac:dyDescent="0.2"/>
    <row r="344" s="907" customFormat="1" ht="15" x14ac:dyDescent="0.2"/>
    <row r="345" s="907" customFormat="1" ht="15" x14ac:dyDescent="0.2"/>
    <row r="346" s="907" customFormat="1" ht="15" x14ac:dyDescent="0.2"/>
    <row r="347" s="907" customFormat="1" ht="15" x14ac:dyDescent="0.2"/>
    <row r="348" s="907" customFormat="1" ht="15" x14ac:dyDescent="0.2"/>
    <row r="349" s="907" customFormat="1" ht="15" x14ac:dyDescent="0.2"/>
    <row r="350" s="907" customFormat="1" ht="15" x14ac:dyDescent="0.2"/>
    <row r="351" s="907" customFormat="1" ht="15" x14ac:dyDescent="0.2"/>
    <row r="352" s="907" customFormat="1" ht="15" x14ac:dyDescent="0.2"/>
    <row r="353" s="907" customFormat="1" ht="15" x14ac:dyDescent="0.2"/>
    <row r="354" s="907" customFormat="1" ht="15" x14ac:dyDescent="0.2"/>
    <row r="355" s="907" customFormat="1" ht="15" x14ac:dyDescent="0.2"/>
    <row r="356" s="907" customFormat="1" ht="15" x14ac:dyDescent="0.2"/>
    <row r="357" s="907" customFormat="1" ht="15" x14ac:dyDescent="0.2"/>
    <row r="358" s="907" customFormat="1" ht="15" x14ac:dyDescent="0.2"/>
    <row r="359" s="907" customFormat="1" ht="15" x14ac:dyDescent="0.2"/>
    <row r="360" s="907" customFormat="1" ht="15" x14ac:dyDescent="0.2"/>
    <row r="361" s="907" customFormat="1" ht="15" x14ac:dyDescent="0.2"/>
    <row r="362" s="907" customFormat="1" ht="15" x14ac:dyDescent="0.2"/>
    <row r="363" s="907" customFormat="1" ht="15" x14ac:dyDescent="0.2"/>
    <row r="364" s="907" customFormat="1" ht="15" x14ac:dyDescent="0.2"/>
    <row r="365" s="907" customFormat="1" ht="15" x14ac:dyDescent="0.2"/>
  </sheetData>
  <mergeCells count="4">
    <mergeCell ref="B9:B10"/>
    <mergeCell ref="C9:C10"/>
    <mergeCell ref="B6:F6"/>
    <mergeCell ref="B7:F7"/>
  </mergeCells>
  <pageMargins left="0.5" right="0.1" top="0.5" bottom="0.5" header="0" footer="0"/>
  <pageSetup orientation="portrait" r:id="rId1"/>
  <headerFooter alignWithMargins="0">
    <oddHeader>&amp;L&amp;D</oddHeader>
  </headerFooter>
  <legacy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theme="9" tint="-0.499984740745262"/>
  </sheetPr>
  <dimension ref="A2:H59"/>
  <sheetViews>
    <sheetView view="pageBreakPreview" zoomScaleNormal="100" zoomScaleSheetLayoutView="100" workbookViewId="0">
      <selection activeCell="B3" sqref="B3:B5"/>
    </sheetView>
  </sheetViews>
  <sheetFormatPr defaultColWidth="8.85546875" defaultRowHeight="12.75" x14ac:dyDescent="0.2"/>
  <cols>
    <col min="1" max="1" width="1.7109375" style="924" customWidth="1"/>
    <col min="2" max="2" width="37.7109375" style="924" customWidth="1"/>
    <col min="3" max="4" width="4.7109375" style="924" customWidth="1"/>
    <col min="5" max="5" width="22.7109375" style="924" customWidth="1"/>
    <col min="6" max="6" width="15.7109375" style="924" customWidth="1"/>
    <col min="7" max="7" width="10.85546875" style="924" customWidth="1"/>
    <col min="8" max="8" width="1.7109375" style="924" customWidth="1"/>
    <col min="9" max="16384" width="8.85546875" style="924"/>
  </cols>
  <sheetData>
    <row r="2" spans="1:8" x14ac:dyDescent="0.2">
      <c r="A2" s="923"/>
      <c r="B2" s="923"/>
      <c r="C2" s="923"/>
      <c r="D2" s="923"/>
      <c r="E2" s="923"/>
      <c r="F2" s="923"/>
      <c r="G2" s="923"/>
      <c r="H2" s="923"/>
    </row>
    <row r="3" spans="1:8" s="907" customFormat="1" ht="15.75" x14ac:dyDescent="0.25">
      <c r="A3" s="923"/>
      <c r="B3" s="908" t="s">
        <v>695</v>
      </c>
      <c r="C3" s="1068"/>
      <c r="D3" s="1068"/>
      <c r="E3" s="1068"/>
      <c r="F3" s="1120" t="s">
        <v>694</v>
      </c>
      <c r="G3" s="1110" t="s">
        <v>693</v>
      </c>
      <c r="H3" s="923"/>
    </row>
    <row r="4" spans="1:8" s="907" customFormat="1" ht="15.75" x14ac:dyDescent="0.25">
      <c r="A4" s="922"/>
      <c r="B4" s="908" t="s">
        <v>323</v>
      </c>
      <c r="C4" s="1068"/>
      <c r="D4" s="1068"/>
      <c r="E4" s="1068"/>
      <c r="F4" s="1068"/>
      <c r="G4" s="1068"/>
      <c r="H4" s="922"/>
    </row>
    <row r="5" spans="1:8" s="907" customFormat="1" ht="15.75" x14ac:dyDescent="0.25">
      <c r="A5" s="922"/>
      <c r="B5" s="908" t="s">
        <v>622</v>
      </c>
      <c r="C5" s="1068"/>
      <c r="D5" s="1068"/>
      <c r="E5" s="1068"/>
      <c r="F5" s="1110" t="s">
        <v>692</v>
      </c>
      <c r="G5" s="1114"/>
      <c r="H5" s="922"/>
    </row>
    <row r="6" spans="1:8" s="907" customFormat="1" ht="15" x14ac:dyDescent="0.2">
      <c r="A6" s="922"/>
      <c r="B6" s="922"/>
      <c r="C6" s="922"/>
      <c r="D6" s="922"/>
      <c r="E6" s="922"/>
      <c r="F6" s="922"/>
      <c r="G6" s="922"/>
      <c r="H6" s="922"/>
    </row>
    <row r="7" spans="1:8" s="913" customFormat="1" ht="30" x14ac:dyDescent="0.4">
      <c r="A7" s="1067"/>
      <c r="B7" s="1119" t="s">
        <v>691</v>
      </c>
      <c r="C7" s="1119"/>
      <c r="D7" s="1119"/>
      <c r="E7" s="1119"/>
      <c r="F7" s="1119"/>
      <c r="G7" s="1119"/>
      <c r="H7" s="1067"/>
    </row>
    <row r="8" spans="1:8" s="913" customFormat="1" ht="30" x14ac:dyDescent="0.4">
      <c r="A8" s="1067"/>
      <c r="B8" s="1119" t="s">
        <v>690</v>
      </c>
      <c r="C8" s="1119"/>
      <c r="D8" s="1119"/>
      <c r="E8" s="1119"/>
      <c r="F8" s="1119"/>
      <c r="G8" s="1119"/>
      <c r="H8" s="1067"/>
    </row>
    <row r="9" spans="1:8" s="907" customFormat="1" ht="15.75" x14ac:dyDescent="0.25">
      <c r="A9" s="922"/>
      <c r="B9" s="1115"/>
      <c r="C9" s="1068"/>
      <c r="D9" s="1116"/>
      <c r="E9" s="1625"/>
      <c r="F9" s="1632"/>
      <c r="G9" s="1115"/>
      <c r="H9" s="922"/>
    </row>
    <row r="10" spans="1:8" s="907" customFormat="1" ht="16.5" thickBot="1" x14ac:dyDescent="0.3">
      <c r="A10" s="922"/>
      <c r="B10" s="1625" t="s">
        <v>687</v>
      </c>
      <c r="C10" s="1632"/>
      <c r="D10" s="1632"/>
      <c r="E10" s="1632"/>
      <c r="F10" s="1118">
        <f>SUM(E13:E32)</f>
        <v>178</v>
      </c>
      <c r="G10" s="1117" t="s">
        <v>689</v>
      </c>
      <c r="H10" s="922"/>
    </row>
    <row r="11" spans="1:8" s="907" customFormat="1" ht="15.75" x14ac:dyDescent="0.25">
      <c r="A11" s="922"/>
      <c r="B11" s="1115"/>
      <c r="C11" s="1068"/>
      <c r="D11" s="1116"/>
      <c r="E11" s="1625"/>
      <c r="F11" s="1632"/>
      <c r="G11" s="1115"/>
      <c r="H11" s="922"/>
    </row>
    <row r="12" spans="1:8" s="907" customFormat="1" ht="15.75" x14ac:dyDescent="0.25">
      <c r="A12" s="922"/>
      <c r="B12" s="1114" t="s">
        <v>688</v>
      </c>
      <c r="C12" s="1114"/>
      <c r="D12" s="926"/>
      <c r="E12" s="1114" t="s">
        <v>687</v>
      </c>
      <c r="F12" s="1115"/>
      <c r="G12" s="1115"/>
      <c r="H12" s="922"/>
    </row>
    <row r="13" spans="1:8" s="907" customFormat="1" ht="15.75" x14ac:dyDescent="0.25">
      <c r="A13" s="922"/>
      <c r="B13" s="1114">
        <v>4</v>
      </c>
      <c r="C13" s="926"/>
      <c r="D13" s="926"/>
      <c r="E13" s="1114"/>
      <c r="F13" s="1115"/>
      <c r="G13" s="1115"/>
      <c r="H13" s="922"/>
    </row>
    <row r="14" spans="1:8" s="907" customFormat="1" ht="15.75" x14ac:dyDescent="0.25">
      <c r="A14" s="922"/>
      <c r="B14" s="1114">
        <v>5</v>
      </c>
      <c r="C14" s="926"/>
      <c r="D14" s="926"/>
      <c r="E14" s="1114"/>
      <c r="F14" s="1115"/>
      <c r="G14" s="1115"/>
      <c r="H14" s="922"/>
    </row>
    <row r="15" spans="1:8" s="907" customFormat="1" ht="15.75" x14ac:dyDescent="0.25">
      <c r="A15" s="922"/>
      <c r="B15" s="1114">
        <v>6</v>
      </c>
      <c r="C15" s="926"/>
      <c r="D15" s="926"/>
      <c r="E15" s="1114"/>
      <c r="F15" s="1115"/>
      <c r="G15" s="1115"/>
      <c r="H15" s="922"/>
    </row>
    <row r="16" spans="1:8" s="907" customFormat="1" ht="15.75" x14ac:dyDescent="0.25">
      <c r="A16" s="922"/>
      <c r="B16" s="1114">
        <v>7</v>
      </c>
      <c r="C16" s="926"/>
      <c r="D16" s="926"/>
      <c r="E16" s="1114"/>
      <c r="F16" s="1115"/>
      <c r="G16" s="1115"/>
      <c r="H16" s="922"/>
    </row>
    <row r="17" spans="1:8" s="907" customFormat="1" ht="15.75" x14ac:dyDescent="0.25">
      <c r="A17" s="922"/>
      <c r="B17" s="1114">
        <v>8</v>
      </c>
      <c r="C17" s="926"/>
      <c r="D17" s="926"/>
      <c r="E17" s="1114"/>
      <c r="F17" s="1115"/>
      <c r="G17" s="1115"/>
      <c r="H17" s="922"/>
    </row>
    <row r="18" spans="1:8" s="907" customFormat="1" ht="15.75" x14ac:dyDescent="0.25">
      <c r="A18" s="922"/>
      <c r="B18" s="1114">
        <v>9</v>
      </c>
      <c r="C18" s="926"/>
      <c r="D18" s="926"/>
      <c r="E18" s="1114"/>
      <c r="F18" s="1115"/>
      <c r="G18" s="1115"/>
      <c r="H18" s="922"/>
    </row>
    <row r="19" spans="1:8" s="907" customFormat="1" ht="15.75" x14ac:dyDescent="0.25">
      <c r="A19" s="922"/>
      <c r="B19" s="1114">
        <v>10</v>
      </c>
      <c r="C19" s="926"/>
      <c r="D19" s="926"/>
      <c r="E19" s="1114"/>
      <c r="F19" s="1115"/>
      <c r="G19" s="1115"/>
      <c r="H19" s="922"/>
    </row>
    <row r="20" spans="1:8" s="907" customFormat="1" ht="15.75" x14ac:dyDescent="0.25">
      <c r="A20" s="922"/>
      <c r="B20" s="1114">
        <v>11</v>
      </c>
      <c r="C20" s="926"/>
      <c r="D20" s="926"/>
      <c r="E20" s="1114"/>
      <c r="F20" s="1115"/>
      <c r="G20" s="1115"/>
      <c r="H20" s="922"/>
    </row>
    <row r="21" spans="1:8" s="907" customFormat="1" ht="15.75" x14ac:dyDescent="0.25">
      <c r="A21" s="922"/>
      <c r="B21" s="1114">
        <v>12</v>
      </c>
      <c r="C21" s="926"/>
      <c r="D21" s="926"/>
      <c r="E21" s="1114"/>
      <c r="F21" s="1115"/>
      <c r="G21" s="1115"/>
      <c r="H21" s="922"/>
    </row>
    <row r="22" spans="1:8" s="907" customFormat="1" ht="15.75" x14ac:dyDescent="0.25">
      <c r="A22" s="922"/>
      <c r="B22" s="1114">
        <v>13</v>
      </c>
      <c r="C22" s="926"/>
      <c r="D22" s="926"/>
      <c r="E22" s="1114">
        <v>4</v>
      </c>
      <c r="F22" s="1115"/>
      <c r="G22" s="1115"/>
      <c r="H22" s="922"/>
    </row>
    <row r="23" spans="1:8" s="907" customFormat="1" ht="15.75" x14ac:dyDescent="0.25">
      <c r="A23" s="922"/>
      <c r="B23" s="1114">
        <v>14</v>
      </c>
      <c r="C23" s="926"/>
      <c r="D23" s="926"/>
      <c r="E23" s="1114">
        <v>21</v>
      </c>
      <c r="F23" s="1115"/>
      <c r="G23" s="1115"/>
      <c r="H23" s="922"/>
    </row>
    <row r="24" spans="1:8" s="907" customFormat="1" ht="15.75" x14ac:dyDescent="0.25">
      <c r="A24" s="922"/>
      <c r="B24" s="1114">
        <v>15</v>
      </c>
      <c r="C24" s="926"/>
      <c r="D24" s="926"/>
      <c r="E24" s="1114">
        <v>24</v>
      </c>
      <c r="F24" s="1115"/>
      <c r="G24" s="1115"/>
      <c r="H24" s="922"/>
    </row>
    <row r="25" spans="1:8" s="907" customFormat="1" ht="15.75" x14ac:dyDescent="0.25">
      <c r="A25" s="922"/>
      <c r="B25" s="1114">
        <v>16</v>
      </c>
      <c r="C25" s="926"/>
      <c r="D25" s="926"/>
      <c r="E25" s="1114">
        <v>22</v>
      </c>
      <c r="F25" s="1115"/>
      <c r="G25" s="1115"/>
      <c r="H25" s="922"/>
    </row>
    <row r="26" spans="1:8" s="907" customFormat="1" ht="15.75" x14ac:dyDescent="0.25">
      <c r="A26" s="922"/>
      <c r="B26" s="1114">
        <v>17</v>
      </c>
      <c r="C26" s="926"/>
      <c r="D26" s="926"/>
      <c r="E26" s="1114">
        <v>7</v>
      </c>
      <c r="F26" s="1115"/>
      <c r="G26" s="1115"/>
      <c r="H26" s="922"/>
    </row>
    <row r="27" spans="1:8" s="907" customFormat="1" ht="15.75" x14ac:dyDescent="0.25">
      <c r="A27" s="922"/>
      <c r="B27" s="1114">
        <v>18</v>
      </c>
      <c r="C27" s="926"/>
      <c r="D27" s="926"/>
      <c r="E27" s="1114">
        <v>25</v>
      </c>
      <c r="F27" s="1115"/>
      <c r="G27" s="1115"/>
      <c r="H27" s="922"/>
    </row>
    <row r="28" spans="1:8" s="907" customFormat="1" ht="15.75" x14ac:dyDescent="0.25">
      <c r="A28" s="922"/>
      <c r="B28" s="1114">
        <v>19</v>
      </c>
      <c r="C28" s="926"/>
      <c r="D28" s="926"/>
      <c r="E28" s="1114">
        <v>22</v>
      </c>
      <c r="F28" s="1115"/>
      <c r="G28" s="1115"/>
      <c r="H28" s="922"/>
    </row>
    <row r="29" spans="1:8" s="907" customFormat="1" ht="15.75" x14ac:dyDescent="0.25">
      <c r="A29" s="922"/>
      <c r="B29" s="1114">
        <v>20</v>
      </c>
      <c r="C29" s="926"/>
      <c r="D29" s="926"/>
      <c r="E29" s="1114">
        <v>18</v>
      </c>
      <c r="F29" s="1115"/>
      <c r="G29" s="1115"/>
      <c r="H29" s="922"/>
    </row>
    <row r="30" spans="1:8" s="907" customFormat="1" ht="15.75" x14ac:dyDescent="0.25">
      <c r="A30" s="922"/>
      <c r="B30" s="1114">
        <v>21</v>
      </c>
      <c r="C30" s="926"/>
      <c r="D30" s="926"/>
      <c r="E30" s="1114">
        <v>19</v>
      </c>
      <c r="F30" s="1115"/>
      <c r="G30" s="1115"/>
      <c r="H30" s="922"/>
    </row>
    <row r="31" spans="1:8" s="907" customFormat="1" ht="15.75" x14ac:dyDescent="0.25">
      <c r="A31" s="922"/>
      <c r="B31" s="1114">
        <v>22</v>
      </c>
      <c r="C31" s="926"/>
      <c r="D31" s="926"/>
      <c r="E31" s="1114">
        <v>12</v>
      </c>
      <c r="F31" s="1115"/>
      <c r="G31" s="1115"/>
      <c r="H31" s="922"/>
    </row>
    <row r="32" spans="1:8" s="907" customFormat="1" ht="15.75" x14ac:dyDescent="0.25">
      <c r="A32" s="922"/>
      <c r="B32" s="1114">
        <v>23</v>
      </c>
      <c r="C32" s="926"/>
      <c r="D32" s="926"/>
      <c r="E32" s="1114">
        <v>4</v>
      </c>
      <c r="F32" s="1115"/>
      <c r="G32" s="1115"/>
      <c r="H32" s="922"/>
    </row>
    <row r="33" spans="1:8" s="907" customFormat="1" ht="15.75" x14ac:dyDescent="0.25">
      <c r="A33" s="922"/>
      <c r="B33" s="1114"/>
      <c r="C33" s="926"/>
      <c r="D33" s="926"/>
      <c r="E33" s="1114"/>
      <c r="F33" s="1115"/>
      <c r="G33" s="1115"/>
      <c r="H33" s="922"/>
    </row>
    <row r="34" spans="1:8" s="907" customFormat="1" ht="15.75" x14ac:dyDescent="0.25">
      <c r="A34" s="922"/>
      <c r="B34" s="1115"/>
      <c r="C34" s="1068"/>
      <c r="D34" s="1068"/>
      <c r="E34" s="1114"/>
      <c r="F34" s="1115"/>
      <c r="G34" s="1115"/>
      <c r="H34" s="922"/>
    </row>
    <row r="35" spans="1:8" s="907" customFormat="1" ht="15.75" x14ac:dyDescent="0.25">
      <c r="A35" s="922"/>
      <c r="B35" s="1115"/>
      <c r="C35" s="1068"/>
      <c r="D35" s="1068"/>
      <c r="E35" s="1114"/>
      <c r="F35" s="1115"/>
      <c r="G35" s="1115"/>
      <c r="H35" s="922"/>
    </row>
    <row r="36" spans="1:8" s="907" customFormat="1" ht="15.75" x14ac:dyDescent="0.25">
      <c r="A36" s="922"/>
      <c r="B36" s="1115"/>
      <c r="C36" s="1068"/>
      <c r="D36" s="1068"/>
      <c r="E36" s="1114"/>
      <c r="F36" s="1115"/>
      <c r="G36" s="1115"/>
      <c r="H36" s="922"/>
    </row>
    <row r="37" spans="1:8" s="907" customFormat="1" ht="15.75" x14ac:dyDescent="0.25">
      <c r="A37" s="922"/>
      <c r="B37" s="1115"/>
      <c r="C37" s="1068"/>
      <c r="D37" s="1068"/>
      <c r="E37" s="1114"/>
      <c r="F37" s="1115"/>
      <c r="G37" s="1115"/>
      <c r="H37" s="922"/>
    </row>
    <row r="38" spans="1:8" s="907" customFormat="1" ht="15.75" x14ac:dyDescent="0.25">
      <c r="A38" s="922"/>
      <c r="B38" s="1115"/>
      <c r="C38" s="1068"/>
      <c r="D38" s="1068"/>
      <c r="E38" s="1114"/>
      <c r="F38" s="1115"/>
      <c r="G38" s="1115"/>
      <c r="H38" s="922"/>
    </row>
    <row r="39" spans="1:8" s="907" customFormat="1" ht="15.75" x14ac:dyDescent="0.25">
      <c r="A39" s="922"/>
      <c r="B39" s="1115"/>
      <c r="C39" s="1068"/>
      <c r="D39" s="1068"/>
      <c r="E39" s="1114"/>
      <c r="F39" s="1115"/>
      <c r="G39" s="1115"/>
      <c r="H39" s="922"/>
    </row>
    <row r="40" spans="1:8" s="907" customFormat="1" ht="15.75" x14ac:dyDescent="0.25">
      <c r="A40" s="922"/>
      <c r="B40" s="1115"/>
      <c r="C40" s="922"/>
      <c r="D40" s="922"/>
      <c r="E40" s="1114"/>
      <c r="F40" s="922"/>
      <c r="G40" s="922"/>
      <c r="H40" s="922"/>
    </row>
    <row r="41" spans="1:8" s="907" customFormat="1" ht="15.75" x14ac:dyDescent="0.25">
      <c r="A41" s="922"/>
      <c r="B41" s="1115"/>
      <c r="C41" s="922"/>
      <c r="D41" s="922"/>
      <c r="E41" s="1114"/>
      <c r="F41" s="922"/>
      <c r="G41" s="922"/>
      <c r="H41" s="922"/>
    </row>
    <row r="42" spans="1:8" s="907" customFormat="1" ht="15.75" x14ac:dyDescent="0.25">
      <c r="E42" s="1114"/>
    </row>
    <row r="43" spans="1:8" s="907" customFormat="1" ht="15" x14ac:dyDescent="0.2"/>
    <row r="44" spans="1:8" s="907" customFormat="1" ht="15.75" x14ac:dyDescent="0.25">
      <c r="E44" s="1114"/>
    </row>
    <row r="45" spans="1:8" s="907" customFormat="1" ht="15" x14ac:dyDescent="0.2"/>
    <row r="46" spans="1:8" s="907" customFormat="1" ht="15" x14ac:dyDescent="0.2"/>
    <row r="47" spans="1:8" s="907" customFormat="1" ht="15" x14ac:dyDescent="0.2"/>
    <row r="48" spans="1:8" s="907" customFormat="1" ht="15" x14ac:dyDescent="0.2"/>
    <row r="49" s="907" customFormat="1" ht="15" x14ac:dyDescent="0.2"/>
    <row r="50" s="907" customFormat="1" ht="15" x14ac:dyDescent="0.2"/>
    <row r="51" s="907" customFormat="1" ht="15" x14ac:dyDescent="0.2"/>
    <row r="52" s="907" customFormat="1" ht="15" x14ac:dyDescent="0.2"/>
    <row r="53" s="907" customFormat="1" ht="15" x14ac:dyDescent="0.2"/>
    <row r="54" s="907" customFormat="1" ht="15" x14ac:dyDescent="0.2"/>
    <row r="55" s="907" customFormat="1" ht="15" x14ac:dyDescent="0.2"/>
    <row r="56" s="907" customFormat="1" ht="15" x14ac:dyDescent="0.2"/>
    <row r="57" s="907" customFormat="1" ht="15" x14ac:dyDescent="0.2"/>
    <row r="58" s="907" customFormat="1" ht="15" x14ac:dyDescent="0.2"/>
    <row r="59" s="907" customFormat="1" ht="15" x14ac:dyDescent="0.2"/>
  </sheetData>
  <mergeCells count="3">
    <mergeCell ref="E9:F9"/>
    <mergeCell ref="E11:F11"/>
    <mergeCell ref="B10:E10"/>
  </mergeCells>
  <pageMargins left="0.41" right="0.1" top="0.75" bottom="0.5" header="0" footer="0"/>
  <pageSetup orientation="portrait" blackAndWhite="1" r:id="rId1"/>
  <headerFooter alignWithMargins="0">
    <oddHeader>&amp;L&amp;D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67E6-3BBB-4536-976A-0450C8DF0007}">
  <sheetPr>
    <tabColor theme="9" tint="-0.499984740745262"/>
  </sheetPr>
  <dimension ref="B1:J44"/>
  <sheetViews>
    <sheetView showZeros="0" showOutlineSymbols="0" view="pageBreakPreview" topLeftCell="A4" zoomScaleNormal="100" zoomScaleSheetLayoutView="100" workbookViewId="0">
      <selection activeCell="E39" sqref="E39"/>
    </sheetView>
  </sheetViews>
  <sheetFormatPr defaultColWidth="9.140625" defaultRowHeight="15" x14ac:dyDescent="0.25"/>
  <cols>
    <col min="1" max="1" width="4.28515625" style="1173" customWidth="1"/>
    <col min="2" max="3" width="9.28515625" style="1173" customWidth="1"/>
    <col min="4" max="4" width="11.28515625" style="1173" customWidth="1"/>
    <col min="5" max="5" width="9.28515625" style="1173" customWidth="1"/>
    <col min="6" max="6" width="10.85546875" style="1173" customWidth="1"/>
    <col min="7" max="7" width="9.28515625" style="1173" customWidth="1"/>
    <col min="8" max="8" width="11.140625" style="1173" customWidth="1"/>
    <col min="9" max="10" width="9.28515625" style="1173" customWidth="1"/>
    <col min="11" max="16384" width="9.140625" style="1173"/>
  </cols>
  <sheetData>
    <row r="1" spans="2:10" ht="15.95" customHeight="1" x14ac:dyDescent="0.25">
      <c r="B1" s="1633" t="s">
        <v>835</v>
      </c>
      <c r="C1" s="1633"/>
      <c r="D1" s="1634" t="s">
        <v>506</v>
      </c>
      <c r="E1" s="1634"/>
      <c r="F1" s="1177"/>
      <c r="G1" s="1185"/>
      <c r="H1" s="1176" t="s">
        <v>834</v>
      </c>
      <c r="J1" s="1174"/>
    </row>
    <row r="2" spans="2:10" ht="15.95" customHeight="1" x14ac:dyDescent="0.25">
      <c r="B2" s="1636" t="s">
        <v>836</v>
      </c>
      <c r="C2" s="1636"/>
      <c r="D2" s="1636"/>
      <c r="E2" s="1636"/>
      <c r="F2" s="1174"/>
      <c r="G2" s="1174"/>
      <c r="H2" s="1174"/>
      <c r="J2" s="1174"/>
    </row>
    <row r="3" spans="2:10" ht="15.95" customHeight="1" x14ac:dyDescent="0.25">
      <c r="B3" s="1633" t="s">
        <v>837</v>
      </c>
      <c r="C3" s="1633"/>
      <c r="D3" s="1633"/>
      <c r="E3" s="1633"/>
      <c r="F3" s="1174"/>
      <c r="G3" s="1174"/>
      <c r="H3" s="1174"/>
      <c r="I3" s="1174" t="s">
        <v>833</v>
      </c>
      <c r="J3" s="1174"/>
    </row>
    <row r="4" spans="2:10" ht="15.95" customHeight="1" x14ac:dyDescent="0.25">
      <c r="B4" s="1174"/>
      <c r="C4" s="1174"/>
      <c r="D4" s="1174"/>
      <c r="E4" s="1174"/>
      <c r="F4" s="1174"/>
      <c r="G4" s="1174"/>
      <c r="H4" s="1174"/>
      <c r="I4" s="1174"/>
      <c r="J4" s="1174"/>
    </row>
    <row r="5" spans="2:10" ht="20.25" x14ac:dyDescent="0.3">
      <c r="B5" s="1635" t="s">
        <v>832</v>
      </c>
      <c r="C5" s="1635"/>
      <c r="D5" s="1635"/>
      <c r="E5" s="1635"/>
      <c r="F5" s="1635"/>
      <c r="G5" s="1635"/>
      <c r="H5" s="1635"/>
      <c r="I5" s="1635"/>
      <c r="J5" s="1635"/>
    </row>
    <row r="6" spans="2:10" x14ac:dyDescent="0.25">
      <c r="B6" s="1174"/>
      <c r="C6" s="1174"/>
      <c r="D6" s="1174"/>
      <c r="E6" s="1174"/>
      <c r="F6" s="1174"/>
      <c r="G6" s="1174"/>
      <c r="H6" s="1174"/>
      <c r="I6" s="1174"/>
      <c r="J6" s="1174"/>
    </row>
    <row r="7" spans="2:10" ht="17.25" x14ac:dyDescent="0.25">
      <c r="B7" s="1175" t="s">
        <v>831</v>
      </c>
      <c r="C7" s="1174"/>
      <c r="D7" s="1174"/>
      <c r="E7" s="1174" t="s">
        <v>830</v>
      </c>
      <c r="F7" s="1174"/>
      <c r="G7" s="1174"/>
      <c r="H7" s="1174"/>
      <c r="I7" s="1187">
        <f>ROUNDUP(I19/5,0)*5</f>
        <v>5515</v>
      </c>
      <c r="J7" s="1174" t="s">
        <v>815</v>
      </c>
    </row>
    <row r="8" spans="2:10" x14ac:dyDescent="0.25">
      <c r="B8" s="1174"/>
      <c r="C8" s="1174"/>
      <c r="D8" s="1174"/>
      <c r="E8" s="1174" t="s">
        <v>829</v>
      </c>
      <c r="F8" s="1174"/>
      <c r="G8" s="1174"/>
      <c r="H8" s="1174"/>
      <c r="I8" s="1174"/>
      <c r="J8" s="1174"/>
    </row>
    <row r="9" spans="2:10" x14ac:dyDescent="0.25">
      <c r="B9" s="1174"/>
      <c r="C9" s="1174"/>
      <c r="D9" s="1174"/>
      <c r="E9" s="1174"/>
      <c r="F9" s="1174"/>
      <c r="G9" s="1174"/>
      <c r="H9" s="1174"/>
      <c r="I9" s="1174"/>
      <c r="J9" s="1174"/>
    </row>
    <row r="10" spans="2:10" ht="17.25" x14ac:dyDescent="0.25">
      <c r="B10" s="1175" t="s">
        <v>828</v>
      </c>
      <c r="C10" s="1174"/>
      <c r="D10" s="1174"/>
      <c r="E10" s="1174"/>
      <c r="F10" s="1174"/>
      <c r="G10" s="1174"/>
      <c r="H10" s="1185" t="s">
        <v>827</v>
      </c>
      <c r="I10" s="1187">
        <f>ROUNDUP(I21/5,0)*5</f>
        <v>2760</v>
      </c>
      <c r="J10" s="1174" t="s">
        <v>815</v>
      </c>
    </row>
    <row r="11" spans="2:10" x14ac:dyDescent="0.25">
      <c r="B11" s="1174"/>
      <c r="C11" s="1174"/>
      <c r="D11" s="1174"/>
      <c r="E11" s="1174"/>
      <c r="F11" s="1174"/>
      <c r="G11" s="1174"/>
      <c r="H11" s="1174"/>
      <c r="I11" s="1174"/>
      <c r="J11" s="1174"/>
    </row>
    <row r="12" spans="2:10" x14ac:dyDescent="0.25">
      <c r="B12" s="1175" t="s">
        <v>826</v>
      </c>
      <c r="C12" s="1174"/>
      <c r="D12" s="1174"/>
      <c r="E12" s="1174"/>
      <c r="F12" s="1174"/>
      <c r="G12" s="1174"/>
      <c r="H12" s="1185" t="s">
        <v>825</v>
      </c>
      <c r="I12" s="1186">
        <f>D19</f>
        <v>16400</v>
      </c>
      <c r="J12" s="1174" t="s">
        <v>513</v>
      </c>
    </row>
    <row r="13" spans="2:10" x14ac:dyDescent="0.25">
      <c r="B13" s="1174"/>
      <c r="C13" s="1174"/>
      <c r="D13" s="1174"/>
      <c r="E13" s="1174"/>
      <c r="F13" s="1174"/>
      <c r="G13" s="1174"/>
      <c r="H13" s="1174"/>
      <c r="I13" s="1174"/>
      <c r="J13" s="1174"/>
    </row>
    <row r="14" spans="2:10" x14ac:dyDescent="0.25">
      <c r="B14" s="1174" t="s">
        <v>824</v>
      </c>
      <c r="C14" s="1174"/>
      <c r="D14" s="1174"/>
      <c r="E14" s="1174"/>
      <c r="F14" s="1174"/>
      <c r="G14" s="1174"/>
      <c r="H14" s="1185" t="s">
        <v>823</v>
      </c>
      <c r="I14" s="1184">
        <f>6*I16</f>
        <v>198</v>
      </c>
      <c r="J14" s="1174" t="s">
        <v>513</v>
      </c>
    </row>
    <row r="15" spans="2:10" x14ac:dyDescent="0.25">
      <c r="B15" s="1174"/>
      <c r="C15" s="1174"/>
      <c r="D15" s="1174"/>
      <c r="E15" s="1174"/>
      <c r="F15" s="1174"/>
      <c r="G15" s="1174"/>
      <c r="H15" s="1174"/>
      <c r="I15" s="1174"/>
      <c r="J15" s="1174"/>
    </row>
    <row r="16" spans="2:10" x14ac:dyDescent="0.25">
      <c r="B16" s="1175" t="s">
        <v>822</v>
      </c>
      <c r="C16" s="1174"/>
      <c r="D16" s="1174"/>
      <c r="E16" s="1174" t="s">
        <v>821</v>
      </c>
      <c r="F16" s="1174"/>
      <c r="G16" s="1174"/>
      <c r="H16" s="1185"/>
      <c r="I16" s="1184">
        <f>ROUNDUP(I12/500,0)</f>
        <v>33</v>
      </c>
      <c r="J16" s="1174" t="s">
        <v>689</v>
      </c>
    </row>
    <row r="17" spans="2:10" x14ac:dyDescent="0.25">
      <c r="B17" s="1174"/>
      <c r="C17" s="1174"/>
      <c r="D17" s="1174"/>
      <c r="E17" s="1174"/>
      <c r="F17" s="1174"/>
      <c r="G17" s="1174"/>
      <c r="H17" s="1174"/>
      <c r="I17" s="1174"/>
      <c r="J17" s="1174"/>
    </row>
    <row r="18" spans="2:10" x14ac:dyDescent="0.25">
      <c r="B18" s="1174"/>
      <c r="C18" s="1174"/>
      <c r="D18" s="1174"/>
      <c r="E18" s="1174"/>
      <c r="F18" s="1174"/>
      <c r="G18" s="1174"/>
      <c r="H18" s="1174"/>
      <c r="I18" s="1174"/>
      <c r="J18" s="1174"/>
    </row>
    <row r="19" spans="2:10" ht="17.25" x14ac:dyDescent="0.25">
      <c r="B19" s="1175" t="s">
        <v>820</v>
      </c>
      <c r="C19" s="1174"/>
      <c r="D19" s="1182">
        <v>16400</v>
      </c>
      <c r="E19" s="1174" t="s">
        <v>818</v>
      </c>
      <c r="F19" s="1183">
        <v>6</v>
      </c>
      <c r="G19" s="1174" t="s">
        <v>280</v>
      </c>
      <c r="H19" s="1174" t="s">
        <v>816</v>
      </c>
      <c r="I19" s="1181">
        <f>D19*F19*0.056</f>
        <v>5510.4000000000005</v>
      </c>
      <c r="J19" s="1174" t="s">
        <v>815</v>
      </c>
    </row>
    <row r="20" spans="2:10" x14ac:dyDescent="0.25">
      <c r="B20" s="1174"/>
      <c r="C20" s="1174"/>
      <c r="D20" s="1174"/>
      <c r="E20" s="1174"/>
      <c r="F20" s="1174"/>
      <c r="G20" s="1174"/>
      <c r="H20" s="1174"/>
      <c r="I20" s="1174"/>
      <c r="J20" s="1174"/>
    </row>
    <row r="21" spans="2:10" ht="17.25" x14ac:dyDescent="0.25">
      <c r="B21" s="1633" t="s">
        <v>819</v>
      </c>
      <c r="C21" s="1633"/>
      <c r="D21" s="1182">
        <f>D19</f>
        <v>16400</v>
      </c>
      <c r="E21" s="1174" t="s">
        <v>818</v>
      </c>
      <c r="F21" s="1177" t="s">
        <v>817</v>
      </c>
      <c r="G21" s="1174" t="s">
        <v>280</v>
      </c>
      <c r="H21" s="1174" t="s">
        <v>816</v>
      </c>
      <c r="I21" s="1181">
        <f>D21*3*0.056</f>
        <v>2755.2000000000003</v>
      </c>
      <c r="J21" s="1174" t="s">
        <v>815</v>
      </c>
    </row>
    <row r="22" spans="2:10" x14ac:dyDescent="0.25">
      <c r="B22" s="1174"/>
      <c r="C22" s="1174"/>
      <c r="D22" s="1174"/>
      <c r="E22" s="1174"/>
      <c r="F22" s="1174"/>
      <c r="G22" s="1174"/>
      <c r="H22" s="1174"/>
      <c r="I22" s="1174"/>
      <c r="J22" s="1174"/>
    </row>
    <row r="23" spans="2:10" x14ac:dyDescent="0.25">
      <c r="B23" s="1174"/>
      <c r="C23" s="1174"/>
      <c r="D23" s="1174"/>
      <c r="E23" s="1174"/>
      <c r="F23" s="1174"/>
      <c r="G23" s="1174"/>
      <c r="H23" s="1174"/>
      <c r="I23" s="1174"/>
      <c r="J23" s="1174"/>
    </row>
    <row r="24" spans="2:10" x14ac:dyDescent="0.25">
      <c r="B24" s="1174"/>
      <c r="C24" s="1174"/>
      <c r="D24" s="1174"/>
      <c r="E24" s="1174"/>
      <c r="F24" s="1174"/>
      <c r="G24" s="1174"/>
      <c r="H24" s="1174"/>
      <c r="I24" s="1174"/>
      <c r="J24" s="1174"/>
    </row>
    <row r="25" spans="2:10" x14ac:dyDescent="0.25">
      <c r="B25" s="1174" t="s">
        <v>814</v>
      </c>
      <c r="C25" s="1174"/>
      <c r="D25" s="1174"/>
      <c r="E25" s="1174"/>
      <c r="F25" s="1174"/>
      <c r="G25" s="1174"/>
      <c r="H25" s="1174"/>
      <c r="I25" s="1174"/>
      <c r="J25" s="1174"/>
    </row>
    <row r="26" spans="2:10" x14ac:dyDescent="0.25">
      <c r="B26" s="1174"/>
      <c r="C26" s="1174"/>
      <c r="D26" s="1174"/>
      <c r="E26" s="1174"/>
      <c r="F26" s="1174"/>
      <c r="G26" s="1174"/>
      <c r="H26" s="1174"/>
      <c r="I26" s="1174"/>
      <c r="J26" s="1174"/>
    </row>
    <row r="27" spans="2:10" x14ac:dyDescent="0.25">
      <c r="B27" s="1174"/>
      <c r="C27" s="1174"/>
      <c r="D27" s="1174"/>
      <c r="E27" s="1174"/>
      <c r="F27" s="1174"/>
      <c r="G27" s="1174"/>
      <c r="H27" s="1174"/>
      <c r="I27" s="1174"/>
      <c r="J27" s="1174"/>
    </row>
    <row r="28" spans="2:10" x14ac:dyDescent="0.25">
      <c r="B28" s="1174"/>
      <c r="C28" s="1174"/>
      <c r="D28" s="1174"/>
      <c r="E28" s="1174"/>
      <c r="F28" s="1174"/>
      <c r="G28" s="1174"/>
      <c r="H28" s="1174"/>
      <c r="I28" s="1174"/>
      <c r="J28" s="1174"/>
    </row>
    <row r="29" spans="2:10" x14ac:dyDescent="0.25">
      <c r="B29" s="1174"/>
      <c r="C29" s="1174"/>
      <c r="D29" s="1174"/>
      <c r="E29" s="1174"/>
      <c r="F29" s="1174"/>
      <c r="G29" s="1174"/>
      <c r="H29" s="1174"/>
      <c r="I29" s="1174"/>
      <c r="J29" s="1174"/>
    </row>
    <row r="30" spans="2:10" x14ac:dyDescent="0.25">
      <c r="B30" s="1174"/>
      <c r="C30" s="1174"/>
      <c r="D30" s="1174"/>
      <c r="E30" s="1174"/>
      <c r="F30" s="1174"/>
      <c r="G30" s="1174"/>
      <c r="H30" s="1174"/>
      <c r="I30" s="1174"/>
      <c r="J30" s="1174"/>
    </row>
    <row r="31" spans="2:10" x14ac:dyDescent="0.25">
      <c r="B31" s="1180"/>
      <c r="C31" s="1179"/>
      <c r="D31" s="1178"/>
      <c r="E31" s="1177"/>
      <c r="F31" s="1178"/>
      <c r="G31" s="1177"/>
      <c r="H31" s="1177"/>
      <c r="I31" s="1175"/>
      <c r="J31" s="1174"/>
    </row>
    <row r="32" spans="2:10" x14ac:dyDescent="0.25">
      <c r="B32" s="1174"/>
      <c r="C32" s="1174"/>
      <c r="D32" s="1174"/>
      <c r="E32" s="1174"/>
      <c r="F32" s="1174"/>
      <c r="G32" s="1174"/>
      <c r="H32" s="1174"/>
      <c r="I32" s="1174"/>
      <c r="J32" s="1174"/>
    </row>
    <row r="33" spans="2:10" x14ac:dyDescent="0.25">
      <c r="B33" s="1174"/>
      <c r="C33" s="1174"/>
      <c r="D33" s="1174"/>
      <c r="E33" s="1174"/>
      <c r="F33" s="1174"/>
      <c r="G33" s="1174"/>
      <c r="H33" s="1174"/>
      <c r="I33" s="1174"/>
      <c r="J33" s="1174"/>
    </row>
    <row r="34" spans="2:10" x14ac:dyDescent="0.25">
      <c r="B34" s="1174"/>
      <c r="C34" s="1174"/>
      <c r="D34" s="1174"/>
      <c r="E34" s="1174"/>
      <c r="F34" s="1174"/>
      <c r="G34" s="1174"/>
      <c r="H34" s="1174"/>
      <c r="I34" s="1174"/>
      <c r="J34" s="1174"/>
    </row>
    <row r="35" spans="2:10" x14ac:dyDescent="0.25">
      <c r="B35" s="1174"/>
      <c r="C35" s="1174"/>
      <c r="D35" s="1174"/>
      <c r="E35" s="1174"/>
      <c r="F35" s="1174"/>
      <c r="G35" s="1174"/>
      <c r="H35" s="1174"/>
      <c r="I35" s="1174"/>
      <c r="J35" s="1174"/>
    </row>
    <row r="36" spans="2:10" x14ac:dyDescent="0.25">
      <c r="B36" s="1174"/>
      <c r="C36" s="1174"/>
      <c r="D36" s="1174"/>
      <c r="E36" s="1174"/>
      <c r="F36" s="1174"/>
      <c r="G36" s="1174"/>
      <c r="H36" s="1174"/>
      <c r="I36" s="1174"/>
      <c r="J36" s="1174"/>
    </row>
    <row r="37" spans="2:10" x14ac:dyDescent="0.25">
      <c r="B37" s="1174"/>
      <c r="C37" s="1174"/>
      <c r="D37" s="1174"/>
      <c r="E37" s="1174"/>
      <c r="F37" s="1174"/>
      <c r="G37" s="1174"/>
      <c r="H37" s="1174"/>
      <c r="I37" s="1174"/>
      <c r="J37" s="1174"/>
    </row>
    <row r="38" spans="2:10" x14ac:dyDescent="0.25">
      <c r="B38" s="1174"/>
      <c r="C38" s="1174"/>
      <c r="D38" s="1174"/>
      <c r="E38" s="1174"/>
      <c r="F38" s="1174"/>
      <c r="G38" s="1174"/>
      <c r="H38" s="1174"/>
      <c r="I38" s="1174"/>
      <c r="J38" s="1174"/>
    </row>
    <row r="39" spans="2:10" x14ac:dyDescent="0.25">
      <c r="B39" s="1174"/>
      <c r="C39" s="1174"/>
      <c r="D39" s="1174"/>
      <c r="E39" s="1174"/>
      <c r="F39" s="1174"/>
      <c r="G39" s="1174"/>
      <c r="H39" s="1174"/>
      <c r="I39" s="1174"/>
      <c r="J39" s="1174"/>
    </row>
    <row r="40" spans="2:10" x14ac:dyDescent="0.25">
      <c r="B40" s="1174" t="s">
        <v>813</v>
      </c>
      <c r="C40" s="1174" t="s">
        <v>812</v>
      </c>
      <c r="D40" s="1174"/>
      <c r="E40" s="1174"/>
      <c r="F40" s="1174"/>
      <c r="G40" s="1174"/>
      <c r="H40" s="1174"/>
      <c r="I40" s="1174"/>
      <c r="J40" s="1174"/>
    </row>
    <row r="41" spans="2:10" x14ac:dyDescent="0.25">
      <c r="B41" s="1174"/>
      <c r="C41" s="1174" t="s">
        <v>811</v>
      </c>
      <c r="D41" s="1174"/>
      <c r="E41" s="1174"/>
      <c r="F41" s="1174"/>
      <c r="G41" s="1174"/>
      <c r="H41" s="1174"/>
      <c r="I41" s="1174"/>
      <c r="J41" s="1174"/>
    </row>
    <row r="42" spans="2:10" x14ac:dyDescent="0.25">
      <c r="B42" s="1174"/>
      <c r="C42" s="1174"/>
      <c r="D42" s="1174"/>
      <c r="E42" s="1174"/>
      <c r="F42" s="1174"/>
      <c r="G42" s="1174"/>
      <c r="H42" s="1174"/>
      <c r="I42" s="1174"/>
      <c r="J42" s="1174"/>
    </row>
    <row r="43" spans="2:10" x14ac:dyDescent="0.25">
      <c r="B43" s="1176"/>
      <c r="C43" s="1176"/>
      <c r="D43" s="1176"/>
      <c r="E43" s="1176"/>
      <c r="F43" s="1174"/>
      <c r="G43" s="1174"/>
      <c r="H43" s="1174"/>
      <c r="I43" s="1174"/>
      <c r="J43" s="1174"/>
    </row>
    <row r="44" spans="2:10" x14ac:dyDescent="0.25">
      <c r="B44" s="1175"/>
      <c r="C44" s="1175"/>
      <c r="D44" s="1175"/>
      <c r="E44" s="1175"/>
      <c r="F44" s="1174"/>
      <c r="G44" s="1174"/>
      <c r="H44" s="1174"/>
      <c r="I44" s="1174"/>
      <c r="J44" s="1174"/>
    </row>
  </sheetData>
  <mergeCells count="6">
    <mergeCell ref="B1:C1"/>
    <mergeCell ref="D1:E1"/>
    <mergeCell ref="B5:J5"/>
    <mergeCell ref="B21:C21"/>
    <mergeCell ref="B2:E2"/>
    <mergeCell ref="B3:E3"/>
  </mergeCells>
  <printOptions horizontalCentered="1"/>
  <pageMargins left="0.75" right="0.75" top="1" bottom="0" header="0" footer="0"/>
  <pageSetup scale="97" orientation="portrait" blackAndWhite="1" r:id="rId1"/>
  <headerFooter alignWithMargins="0">
    <oddHeader>&amp;L&amp;D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DE33D-8005-4B62-97FD-BCF3E667E242}">
  <sheetPr>
    <tabColor theme="9" tint="-0.499984740745262"/>
  </sheetPr>
  <dimension ref="A1:AJ138"/>
  <sheetViews>
    <sheetView showZeros="0" view="pageBreakPreview" zoomScale="85" zoomScaleNormal="71" zoomScaleSheetLayoutView="85" workbookViewId="0">
      <selection activeCell="N41" sqref="N41"/>
    </sheetView>
  </sheetViews>
  <sheetFormatPr defaultColWidth="9.140625" defaultRowHeight="30" customHeight="1" x14ac:dyDescent="0.25"/>
  <cols>
    <col min="1" max="1" width="10.28515625" style="1189" customWidth="1"/>
    <col min="2" max="15" width="9.140625" style="1189"/>
    <col min="16" max="16" width="10.5703125" style="1189" bestFit="1" customWidth="1"/>
    <col min="17" max="16384" width="9.140625" style="1189"/>
  </cols>
  <sheetData>
    <row r="1" spans="1:24" ht="30" customHeight="1" x14ac:dyDescent="0.25">
      <c r="A1" s="1219" t="s">
        <v>506</v>
      </c>
      <c r="B1" s="1189" t="s">
        <v>864</v>
      </c>
      <c r="C1" s="1189" t="s">
        <v>848</v>
      </c>
    </row>
    <row r="2" spans="1:24" ht="30" customHeight="1" x14ac:dyDescent="0.25">
      <c r="B2" s="1636" t="s">
        <v>240</v>
      </c>
      <c r="C2" s="1636"/>
      <c r="D2" s="1653" t="str">
        <f>$A$1</f>
        <v>R-5705B</v>
      </c>
      <c r="E2" s="1653"/>
      <c r="F2" s="1204"/>
      <c r="G2" s="1204"/>
      <c r="H2" s="1204"/>
      <c r="I2" s="1204"/>
      <c r="J2" s="1204"/>
      <c r="K2" s="1203" t="s">
        <v>614</v>
      </c>
      <c r="L2" s="1204"/>
      <c r="N2" s="1636" t="s">
        <v>240</v>
      </c>
      <c r="O2" s="1636"/>
      <c r="P2" s="1653" t="str">
        <f>$A$1</f>
        <v>R-5705B</v>
      </c>
      <c r="Q2" s="1653"/>
      <c r="R2" s="1204"/>
      <c r="S2" s="1204"/>
      <c r="T2" s="1204"/>
      <c r="U2" s="1204"/>
      <c r="V2" s="1204"/>
      <c r="W2" s="1203" t="s">
        <v>614</v>
      </c>
      <c r="X2" s="1204"/>
    </row>
    <row r="3" spans="1:24" ht="15" customHeight="1" x14ac:dyDescent="0.25">
      <c r="B3" s="1188" t="s">
        <v>241</v>
      </c>
      <c r="C3" s="1204"/>
      <c r="D3" s="1189" t="str">
        <f>+B1</f>
        <v>TO</v>
      </c>
      <c r="E3" s="1204"/>
      <c r="F3" s="1204"/>
      <c r="G3" s="1204"/>
      <c r="H3" s="1204"/>
      <c r="I3" s="1204"/>
      <c r="J3" s="1204"/>
      <c r="K3" s="1203"/>
      <c r="L3" s="1188"/>
      <c r="N3" s="1188" t="s">
        <v>241</v>
      </c>
      <c r="O3" s="1204"/>
      <c r="P3" s="1189" t="str">
        <f>+B1</f>
        <v>TO</v>
      </c>
      <c r="Q3" s="1204"/>
      <c r="R3" s="1204"/>
      <c r="S3" s="1204"/>
      <c r="T3" s="1204"/>
      <c r="U3" s="1204"/>
      <c r="V3" s="1204"/>
      <c r="W3" s="1203"/>
      <c r="X3" s="1188"/>
    </row>
    <row r="4" spans="1:24" ht="15" customHeight="1" x14ac:dyDescent="0.25">
      <c r="B4" s="1188" t="s">
        <v>243</v>
      </c>
      <c r="C4" s="1204"/>
      <c r="D4" s="1189" t="str">
        <f>+C1</f>
        <v>DBE</v>
      </c>
      <c r="E4" s="1204"/>
      <c r="F4" s="1204"/>
      <c r="G4" s="1204"/>
      <c r="H4" s="1204"/>
      <c r="I4" s="1204"/>
      <c r="J4" s="1204"/>
      <c r="K4" s="1203" t="s">
        <v>841</v>
      </c>
      <c r="L4" s="1188">
        <v>225</v>
      </c>
      <c r="N4" s="1188" t="s">
        <v>243</v>
      </c>
      <c r="O4" s="1204"/>
      <c r="P4" s="1189" t="str">
        <f>+C1</f>
        <v>DBE</v>
      </c>
      <c r="Q4" s="1204"/>
      <c r="R4" s="1204"/>
      <c r="S4" s="1204"/>
      <c r="T4" s="1204"/>
      <c r="U4" s="1204"/>
      <c r="V4" s="1204"/>
      <c r="W4" s="1203" t="s">
        <v>841</v>
      </c>
      <c r="X4" s="1188">
        <v>275</v>
      </c>
    </row>
    <row r="5" spans="1:24" ht="30" customHeight="1" x14ac:dyDescent="0.3">
      <c r="B5" s="1651" t="s">
        <v>863</v>
      </c>
      <c r="C5" s="1651"/>
      <c r="D5" s="1651"/>
      <c r="E5" s="1651"/>
      <c r="F5" s="1651"/>
      <c r="G5" s="1651"/>
      <c r="H5" s="1651"/>
      <c r="I5" s="1651"/>
      <c r="J5" s="1651"/>
      <c r="K5" s="1651"/>
      <c r="L5" s="1651"/>
      <c r="N5" s="1651" t="s">
        <v>862</v>
      </c>
      <c r="O5" s="1651"/>
      <c r="P5" s="1651"/>
      <c r="Q5" s="1651"/>
      <c r="R5" s="1651"/>
      <c r="S5" s="1651"/>
      <c r="T5" s="1651"/>
      <c r="U5" s="1651"/>
      <c r="V5" s="1651"/>
      <c r="W5" s="1651"/>
      <c r="X5" s="1651"/>
    </row>
    <row r="6" spans="1:24" ht="30" customHeight="1" x14ac:dyDescent="0.25">
      <c r="B6" s="1202"/>
      <c r="C6" s="1202"/>
      <c r="D6" s="1202"/>
      <c r="E6" s="1202"/>
      <c r="F6" s="1202"/>
      <c r="G6" s="1202"/>
      <c r="H6" s="1202"/>
      <c r="I6" s="1202"/>
      <c r="J6" s="1202"/>
      <c r="K6" s="1202"/>
      <c r="L6" s="1202"/>
      <c r="N6" s="1202"/>
      <c r="O6" s="1202"/>
      <c r="P6" s="1202"/>
      <c r="Q6" s="1202"/>
      <c r="R6" s="1202"/>
      <c r="S6" s="1202"/>
      <c r="T6" s="1202"/>
      <c r="U6" s="1202"/>
      <c r="V6" s="1202"/>
      <c r="W6" s="1202"/>
      <c r="X6" s="1202"/>
    </row>
    <row r="7" spans="1:24" ht="30" customHeight="1" x14ac:dyDescent="0.25">
      <c r="B7" s="1201"/>
      <c r="C7" s="1201"/>
      <c r="D7" s="1195">
        <v>2700</v>
      </c>
      <c r="E7" s="1214" t="s">
        <v>30</v>
      </c>
      <c r="F7" s="1638" t="s">
        <v>861</v>
      </c>
      <c r="G7" s="1638"/>
      <c r="H7" s="1638"/>
      <c r="I7" s="1638"/>
      <c r="J7" s="1638"/>
      <c r="K7" s="1638"/>
      <c r="L7" s="1638"/>
      <c r="N7" s="1201"/>
      <c r="O7" s="1201"/>
      <c r="P7" s="1195"/>
      <c r="Q7" s="1194"/>
      <c r="R7" s="1638"/>
      <c r="S7" s="1638"/>
      <c r="T7" s="1638"/>
      <c r="U7" s="1638"/>
      <c r="V7" s="1638"/>
      <c r="W7" s="1638"/>
      <c r="X7" s="1638"/>
    </row>
    <row r="8" spans="1:24" ht="30" customHeight="1" x14ac:dyDescent="0.25">
      <c r="B8" s="1218"/>
      <c r="C8" s="1218"/>
      <c r="D8" s="1195">
        <v>42000</v>
      </c>
      <c r="E8" s="1214" t="s">
        <v>30</v>
      </c>
      <c r="F8" s="1638" t="s">
        <v>860</v>
      </c>
      <c r="G8" s="1638"/>
      <c r="H8" s="1638"/>
      <c r="I8" s="1638"/>
      <c r="J8" s="1638"/>
      <c r="K8" s="1638"/>
      <c r="L8" s="1638"/>
      <c r="N8" s="1216"/>
      <c r="O8" s="1216"/>
      <c r="P8" s="1639">
        <v>1460</v>
      </c>
      <c r="Q8" s="1646" t="s">
        <v>25</v>
      </c>
      <c r="R8" s="1637" t="s">
        <v>866</v>
      </c>
      <c r="S8" s="1638"/>
      <c r="T8" s="1638"/>
      <c r="U8" s="1638"/>
      <c r="V8" s="1638"/>
      <c r="W8" s="1638"/>
      <c r="X8" s="1638"/>
    </row>
    <row r="9" spans="1:24" ht="30" customHeight="1" x14ac:dyDescent="0.25">
      <c r="B9" s="1216"/>
      <c r="C9" s="1216"/>
      <c r="D9" s="1215">
        <v>1000</v>
      </c>
      <c r="E9" s="1217" t="s">
        <v>30</v>
      </c>
      <c r="F9" s="1638" t="s">
        <v>881</v>
      </c>
      <c r="G9" s="1638"/>
      <c r="H9" s="1638"/>
      <c r="I9" s="1638"/>
      <c r="J9" s="1638"/>
      <c r="K9" s="1638"/>
      <c r="L9" s="1638"/>
      <c r="N9" s="1200"/>
      <c r="O9" s="1200"/>
      <c r="P9" s="1641"/>
      <c r="Q9" s="1647"/>
      <c r="R9" s="1637" t="s">
        <v>867</v>
      </c>
      <c r="S9" s="1638"/>
      <c r="T9" s="1638"/>
      <c r="U9" s="1638"/>
      <c r="V9" s="1638"/>
      <c r="W9" s="1638"/>
      <c r="X9" s="1638"/>
    </row>
    <row r="10" spans="1:24" ht="30" customHeight="1" x14ac:dyDescent="0.25">
      <c r="B10" s="1200"/>
      <c r="C10" s="1200"/>
      <c r="D10" s="1215">
        <v>1600</v>
      </c>
      <c r="E10" s="1217" t="s">
        <v>30</v>
      </c>
      <c r="F10" s="1638" t="s">
        <v>859</v>
      </c>
      <c r="G10" s="1638"/>
      <c r="H10" s="1638"/>
      <c r="I10" s="1638"/>
      <c r="J10" s="1638"/>
      <c r="K10" s="1638"/>
      <c r="L10" s="1638"/>
      <c r="N10" s="1216"/>
      <c r="O10" s="1216"/>
      <c r="P10" s="1215"/>
      <c r="Q10" s="1214"/>
      <c r="R10" s="1637"/>
      <c r="S10" s="1638"/>
      <c r="T10" s="1638"/>
      <c r="U10" s="1638"/>
      <c r="V10" s="1638"/>
      <c r="W10" s="1638"/>
      <c r="X10" s="1638"/>
    </row>
    <row r="11" spans="1:24" ht="30" customHeight="1" x14ac:dyDescent="0.25">
      <c r="B11" s="1216"/>
      <c r="C11" s="1216"/>
      <c r="D11" s="1215"/>
      <c r="E11" s="1217"/>
      <c r="F11" s="1638"/>
      <c r="G11" s="1638"/>
      <c r="H11" s="1638"/>
      <c r="I11" s="1638"/>
      <c r="J11" s="1638"/>
      <c r="K11" s="1638"/>
      <c r="L11" s="1638"/>
      <c r="N11" s="1202"/>
      <c r="O11" s="1202"/>
      <c r="P11" s="1202"/>
      <c r="Q11" s="1202"/>
      <c r="R11" s="1202"/>
      <c r="S11" s="1202"/>
      <c r="T11" s="1202"/>
      <c r="U11" s="1202"/>
      <c r="V11" s="1202"/>
      <c r="W11" s="1202"/>
      <c r="X11" s="1202"/>
    </row>
    <row r="12" spans="1:24" ht="30" customHeight="1" x14ac:dyDescent="0.25">
      <c r="B12" s="1216"/>
      <c r="C12" s="1216"/>
      <c r="D12" s="1215"/>
      <c r="E12" s="1217"/>
      <c r="N12" s="1197"/>
      <c r="O12" s="1193"/>
      <c r="P12" s="1192"/>
      <c r="Q12" s="1191"/>
      <c r="R12" s="1197"/>
      <c r="S12" s="1197"/>
      <c r="T12" s="1197"/>
      <c r="U12" s="1197"/>
      <c r="V12" s="1197"/>
      <c r="W12" s="1197"/>
      <c r="X12" s="1197"/>
    </row>
    <row r="13" spans="1:24" ht="30" customHeight="1" x14ac:dyDescent="0.25">
      <c r="B13" s="1216"/>
      <c r="C13" s="1216"/>
      <c r="D13" s="1215"/>
      <c r="E13" s="1217"/>
      <c r="F13" s="1638"/>
      <c r="G13" s="1638"/>
      <c r="H13" s="1638"/>
      <c r="I13" s="1638"/>
      <c r="J13" s="1638"/>
      <c r="K13" s="1638"/>
      <c r="L13" s="1638"/>
      <c r="N13" s="1197"/>
      <c r="O13" s="1193" t="s">
        <v>376</v>
      </c>
      <c r="P13" s="1192">
        <v>1460</v>
      </c>
      <c r="Q13" s="1191" t="s">
        <v>25</v>
      </c>
      <c r="R13" s="1197"/>
      <c r="S13" s="1197"/>
      <c r="T13" s="1197"/>
      <c r="U13" s="1197"/>
      <c r="V13" s="1197"/>
      <c r="W13" s="1197"/>
      <c r="X13" s="1197"/>
    </row>
    <row r="14" spans="1:24" ht="30" customHeight="1" x14ac:dyDescent="0.25">
      <c r="B14" s="1649"/>
      <c r="C14" s="1649"/>
      <c r="D14" s="1649"/>
      <c r="E14" s="1649"/>
      <c r="F14" s="1649"/>
      <c r="G14" s="1649"/>
      <c r="H14" s="1649"/>
      <c r="I14" s="1649"/>
      <c r="J14" s="1649"/>
      <c r="K14" s="1649"/>
      <c r="L14" s="1649"/>
      <c r="N14" s="1649"/>
      <c r="O14" s="1649"/>
      <c r="P14" s="1649"/>
      <c r="Q14" s="1649"/>
      <c r="R14" s="1649"/>
      <c r="S14" s="1649"/>
      <c r="T14" s="1649"/>
      <c r="U14" s="1649"/>
      <c r="V14" s="1649"/>
      <c r="W14" s="1649"/>
      <c r="X14" s="1649"/>
    </row>
    <row r="15" spans="1:24" ht="30" customHeight="1" x14ac:dyDescent="0.25">
      <c r="B15" s="1649"/>
      <c r="C15" s="1649"/>
      <c r="D15" s="1649"/>
      <c r="E15" s="1649"/>
      <c r="F15" s="1649"/>
      <c r="G15" s="1649"/>
      <c r="H15" s="1649"/>
      <c r="I15" s="1649"/>
      <c r="J15" s="1649"/>
      <c r="K15" s="1649"/>
      <c r="L15" s="1649"/>
      <c r="N15" s="1197"/>
      <c r="O15" s="1193" t="s">
        <v>298</v>
      </c>
      <c r="P15" s="1192">
        <v>1460</v>
      </c>
      <c r="Q15" s="1191" t="s">
        <v>25</v>
      </c>
      <c r="R15" s="1197"/>
      <c r="S15" s="1197"/>
      <c r="T15" s="1197"/>
      <c r="U15" s="1197"/>
      <c r="V15" s="1197"/>
      <c r="W15" s="1197"/>
      <c r="X15" s="1197"/>
    </row>
    <row r="16" spans="1:24" ht="30" customHeight="1" x14ac:dyDescent="0.25">
      <c r="B16" s="1649"/>
      <c r="C16" s="1649"/>
      <c r="D16" s="1649"/>
      <c r="E16" s="1649"/>
      <c r="F16" s="1649"/>
      <c r="G16" s="1649"/>
      <c r="H16" s="1649"/>
      <c r="I16" s="1649"/>
      <c r="J16" s="1649"/>
      <c r="K16" s="1649"/>
      <c r="L16" s="1649"/>
    </row>
    <row r="17" spans="2:24" ht="30" customHeight="1" x14ac:dyDescent="0.25">
      <c r="B17" s="1649"/>
      <c r="C17" s="1649"/>
      <c r="D17" s="1649"/>
      <c r="E17" s="1649"/>
      <c r="F17" s="1649"/>
      <c r="G17" s="1649"/>
      <c r="H17" s="1649"/>
      <c r="I17" s="1649"/>
      <c r="J17" s="1649"/>
      <c r="K17" s="1649"/>
      <c r="L17" s="1649"/>
      <c r="N17" s="1648"/>
      <c r="O17" s="1648"/>
      <c r="P17" s="1648"/>
      <c r="Q17" s="1648"/>
      <c r="R17" s="1648"/>
      <c r="S17" s="1648"/>
      <c r="T17" s="1648"/>
      <c r="U17" s="1648"/>
      <c r="V17" s="1648"/>
      <c r="W17" s="1648"/>
      <c r="X17" s="1648"/>
    </row>
    <row r="18" spans="2:24" ht="30" customHeight="1" x14ac:dyDescent="0.25">
      <c r="B18" s="1649"/>
      <c r="C18" s="1649"/>
      <c r="D18" s="1649"/>
      <c r="E18" s="1649"/>
      <c r="F18" s="1649"/>
      <c r="G18" s="1649"/>
      <c r="H18" s="1649"/>
      <c r="I18" s="1649"/>
      <c r="J18" s="1649"/>
      <c r="K18" s="1649"/>
      <c r="L18" s="1649"/>
      <c r="N18" s="1648"/>
      <c r="O18" s="1648"/>
      <c r="P18" s="1648"/>
      <c r="Q18" s="1648"/>
      <c r="R18" s="1648"/>
      <c r="S18" s="1648"/>
      <c r="T18" s="1648"/>
      <c r="U18" s="1648"/>
      <c r="V18" s="1648"/>
      <c r="W18" s="1648"/>
      <c r="X18" s="1648"/>
    </row>
    <row r="19" spans="2:24" ht="30" customHeight="1" x14ac:dyDescent="0.25">
      <c r="B19" s="1649"/>
      <c r="C19" s="1649"/>
      <c r="D19" s="1649"/>
      <c r="E19" s="1649"/>
      <c r="F19" s="1649"/>
      <c r="G19" s="1649"/>
      <c r="H19" s="1649"/>
      <c r="I19" s="1649"/>
      <c r="J19" s="1649"/>
      <c r="K19" s="1649"/>
      <c r="L19" s="1649"/>
      <c r="N19" s="1650" t="s">
        <v>865</v>
      </c>
      <c r="O19" s="1650"/>
      <c r="P19" s="1650"/>
      <c r="Q19" s="1650"/>
      <c r="R19" s="1650"/>
      <c r="S19" s="1650"/>
      <c r="T19" s="1650"/>
      <c r="U19" s="1650"/>
      <c r="V19" s="1650"/>
      <c r="W19" s="1650"/>
      <c r="X19" s="1650"/>
    </row>
    <row r="20" spans="2:24" ht="30" customHeight="1" x14ac:dyDescent="0.25">
      <c r="B20" s="1197"/>
      <c r="C20" s="1193" t="s">
        <v>376</v>
      </c>
      <c r="D20" s="1192">
        <f>SUM(D7:D10)</f>
        <v>47300</v>
      </c>
      <c r="E20" s="1191" t="s">
        <v>853</v>
      </c>
      <c r="F20" s="1197"/>
      <c r="G20" s="1197"/>
      <c r="H20" s="1197"/>
      <c r="I20" s="1197"/>
      <c r="J20" s="1197"/>
      <c r="K20" s="1197"/>
      <c r="L20" s="1197"/>
      <c r="N20" s="1650"/>
      <c r="O20" s="1650"/>
      <c r="P20" s="1650"/>
      <c r="Q20" s="1650"/>
      <c r="R20" s="1650"/>
      <c r="S20" s="1650"/>
      <c r="T20" s="1650"/>
      <c r="U20" s="1650"/>
      <c r="V20" s="1650"/>
      <c r="W20" s="1650"/>
      <c r="X20" s="1650"/>
    </row>
    <row r="21" spans="2:24" ht="30" customHeight="1" x14ac:dyDescent="0.25">
      <c r="B21" s="1649"/>
      <c r="C21" s="1649"/>
      <c r="D21" s="1649"/>
      <c r="E21" s="1649"/>
      <c r="F21" s="1649"/>
      <c r="G21" s="1649"/>
      <c r="H21" s="1649"/>
      <c r="I21" s="1649"/>
      <c r="J21" s="1649"/>
      <c r="K21" s="1649"/>
      <c r="L21" s="1649"/>
      <c r="N21" s="1650"/>
      <c r="O21" s="1650"/>
      <c r="P21" s="1650"/>
      <c r="Q21" s="1650"/>
      <c r="R21" s="1650"/>
      <c r="S21" s="1650"/>
      <c r="T21" s="1650"/>
      <c r="U21" s="1650"/>
      <c r="V21" s="1650"/>
      <c r="W21" s="1650"/>
      <c r="X21" s="1650"/>
    </row>
    <row r="22" spans="2:24" ht="30" customHeight="1" x14ac:dyDescent="0.25">
      <c r="B22" s="1197"/>
      <c r="C22" s="1193" t="s">
        <v>298</v>
      </c>
      <c r="D22" s="1192">
        <v>47300</v>
      </c>
      <c r="E22" s="1191" t="s">
        <v>853</v>
      </c>
      <c r="F22" s="1197"/>
      <c r="G22" s="1197"/>
      <c r="H22" s="1197"/>
      <c r="I22" s="1197"/>
      <c r="J22" s="1197"/>
      <c r="K22" s="1197"/>
      <c r="L22" s="1197"/>
      <c r="N22" s="1648"/>
      <c r="O22" s="1648"/>
      <c r="P22" s="1648"/>
      <c r="Q22" s="1648"/>
      <c r="R22" s="1648"/>
      <c r="S22" s="1648"/>
      <c r="T22" s="1648"/>
      <c r="U22" s="1648"/>
      <c r="V22" s="1648"/>
      <c r="W22" s="1648"/>
      <c r="X22" s="1648"/>
    </row>
    <row r="23" spans="2:24" ht="30" customHeight="1" x14ac:dyDescent="0.25">
      <c r="B23" s="1652"/>
      <c r="C23" s="1652"/>
      <c r="D23" s="1652"/>
      <c r="E23" s="1652"/>
      <c r="F23" s="1652"/>
      <c r="G23" s="1652"/>
      <c r="H23" s="1652"/>
      <c r="I23" s="1652"/>
      <c r="J23" s="1652"/>
      <c r="K23" s="1652"/>
      <c r="L23" s="1652"/>
      <c r="N23" s="1648"/>
      <c r="O23" s="1648"/>
      <c r="P23" s="1648"/>
      <c r="Q23" s="1648"/>
      <c r="R23" s="1648"/>
      <c r="S23" s="1648"/>
      <c r="T23" s="1648"/>
      <c r="U23" s="1648"/>
      <c r="V23" s="1648"/>
      <c r="W23" s="1648"/>
      <c r="X23" s="1648"/>
    </row>
    <row r="24" spans="2:24" ht="30" customHeight="1" x14ac:dyDescent="0.25">
      <c r="B24" s="1650" t="s">
        <v>865</v>
      </c>
      <c r="C24" s="1650"/>
      <c r="D24" s="1650"/>
      <c r="E24" s="1650"/>
      <c r="F24" s="1650"/>
      <c r="G24" s="1650"/>
      <c r="H24" s="1650"/>
      <c r="I24" s="1650"/>
      <c r="J24" s="1650"/>
      <c r="K24" s="1650"/>
      <c r="L24" s="1650"/>
      <c r="N24" s="1648"/>
      <c r="O24" s="1648"/>
      <c r="P24" s="1648"/>
      <c r="Q24" s="1648"/>
      <c r="R24" s="1648"/>
      <c r="S24" s="1648"/>
      <c r="T24" s="1648"/>
      <c r="U24" s="1648"/>
      <c r="V24" s="1648"/>
      <c r="W24" s="1648"/>
      <c r="X24" s="1648"/>
    </row>
    <row r="25" spans="2:24" ht="30" customHeight="1" x14ac:dyDescent="0.25">
      <c r="B25" s="1649"/>
      <c r="C25" s="1649"/>
      <c r="D25" s="1649"/>
      <c r="E25" s="1649"/>
      <c r="F25" s="1649"/>
      <c r="G25" s="1649"/>
      <c r="H25" s="1649"/>
      <c r="I25" s="1649"/>
      <c r="J25" s="1649"/>
      <c r="K25" s="1649"/>
      <c r="L25" s="1649"/>
      <c r="N25" s="1648"/>
      <c r="O25" s="1648"/>
      <c r="P25" s="1648"/>
      <c r="Q25" s="1648"/>
      <c r="R25" s="1648"/>
      <c r="S25" s="1648"/>
      <c r="T25" s="1648"/>
      <c r="U25" s="1648"/>
      <c r="V25" s="1648"/>
      <c r="W25" s="1648"/>
      <c r="X25" s="1648"/>
    </row>
    <row r="26" spans="2:24" ht="30" customHeight="1" x14ac:dyDescent="0.25">
      <c r="B26" s="1649"/>
      <c r="C26" s="1649"/>
      <c r="D26" s="1649"/>
      <c r="E26" s="1649"/>
      <c r="F26" s="1649"/>
      <c r="G26" s="1649"/>
      <c r="H26" s="1649"/>
      <c r="I26" s="1649"/>
      <c r="J26" s="1649"/>
      <c r="K26" s="1649"/>
      <c r="L26" s="1649"/>
      <c r="N26" s="1648"/>
      <c r="O26" s="1648"/>
      <c r="P26" s="1648"/>
      <c r="Q26" s="1648"/>
      <c r="R26" s="1648"/>
      <c r="S26" s="1648"/>
      <c r="T26" s="1648"/>
      <c r="U26" s="1648"/>
      <c r="V26" s="1648"/>
      <c r="W26" s="1648"/>
      <c r="X26" s="1648"/>
    </row>
    <row r="27" spans="2:24" ht="30" customHeight="1" x14ac:dyDescent="0.25">
      <c r="B27" s="1649"/>
      <c r="C27" s="1649"/>
      <c r="D27" s="1649"/>
      <c r="E27" s="1649"/>
      <c r="F27" s="1649"/>
      <c r="G27" s="1649"/>
      <c r="H27" s="1649"/>
      <c r="I27" s="1649"/>
      <c r="J27" s="1649"/>
      <c r="K27" s="1649"/>
      <c r="L27" s="1649"/>
      <c r="N27" s="1648"/>
      <c r="O27" s="1648"/>
      <c r="P27" s="1648"/>
      <c r="Q27" s="1648"/>
      <c r="R27" s="1648"/>
      <c r="S27" s="1648"/>
      <c r="T27" s="1648"/>
      <c r="U27" s="1648"/>
      <c r="V27" s="1648"/>
      <c r="W27" s="1648"/>
      <c r="X27" s="1648"/>
    </row>
    <row r="28" spans="2:24" ht="30" customHeight="1" x14ac:dyDescent="0.25">
      <c r="B28" s="1650"/>
      <c r="C28" s="1650"/>
      <c r="D28" s="1650"/>
      <c r="E28" s="1650"/>
      <c r="F28" s="1650"/>
      <c r="G28" s="1650"/>
      <c r="H28" s="1650"/>
      <c r="I28" s="1650"/>
      <c r="J28" s="1650"/>
      <c r="K28" s="1650"/>
      <c r="L28" s="1650"/>
      <c r="N28" s="1649"/>
      <c r="O28" s="1649"/>
      <c r="P28" s="1649"/>
      <c r="Q28" s="1649"/>
      <c r="R28" s="1649"/>
      <c r="S28" s="1649"/>
      <c r="T28" s="1649"/>
      <c r="U28" s="1649"/>
      <c r="V28" s="1649"/>
      <c r="W28" s="1649"/>
      <c r="X28" s="1649"/>
    </row>
    <row r="30" spans="2:24" ht="30" customHeight="1" x14ac:dyDescent="0.25">
      <c r="B30" s="1636" t="s">
        <v>240</v>
      </c>
      <c r="C30" s="1636"/>
      <c r="D30" s="1653" t="str">
        <f>$A$1</f>
        <v>R-5705B</v>
      </c>
      <c r="E30" s="1653"/>
      <c r="F30" s="1204"/>
      <c r="G30" s="1204"/>
      <c r="H30" s="1204"/>
      <c r="I30" s="1204"/>
      <c r="J30" s="1204"/>
      <c r="K30" s="1203" t="s">
        <v>614</v>
      </c>
      <c r="L30" s="1204"/>
      <c r="N30" s="1636" t="s">
        <v>240</v>
      </c>
      <c r="O30" s="1636"/>
      <c r="P30" s="1653" t="str">
        <f>$A$1</f>
        <v>R-5705B</v>
      </c>
      <c r="Q30" s="1653"/>
      <c r="R30" s="1204"/>
      <c r="S30" s="1204"/>
      <c r="T30" s="1204"/>
      <c r="U30" s="1204"/>
      <c r="V30" s="1204"/>
      <c r="W30" s="1203" t="s">
        <v>614</v>
      </c>
      <c r="X30" s="1204"/>
    </row>
    <row r="31" spans="2:24" ht="15" customHeight="1" x14ac:dyDescent="0.25">
      <c r="B31" s="1188" t="s">
        <v>241</v>
      </c>
      <c r="C31" s="1204"/>
      <c r="D31" s="1189" t="str">
        <f>+B1</f>
        <v>TO</v>
      </c>
      <c r="E31" s="1204"/>
      <c r="F31" s="1204"/>
      <c r="G31" s="1204"/>
      <c r="H31" s="1204"/>
      <c r="I31" s="1204"/>
      <c r="J31" s="1204"/>
      <c r="K31" s="1203"/>
      <c r="L31" s="1188"/>
      <c r="N31" s="1188" t="s">
        <v>241</v>
      </c>
      <c r="O31" s="1204"/>
      <c r="P31" s="1189" t="str">
        <f>+B1</f>
        <v>TO</v>
      </c>
      <c r="Q31" s="1204"/>
      <c r="R31" s="1204"/>
      <c r="S31" s="1204"/>
      <c r="T31" s="1204"/>
      <c r="U31" s="1204"/>
      <c r="V31" s="1204"/>
      <c r="W31" s="1203"/>
      <c r="X31" s="1188"/>
    </row>
    <row r="32" spans="2:24" ht="15" customHeight="1" x14ac:dyDescent="0.25">
      <c r="B32" s="1188" t="s">
        <v>243</v>
      </c>
      <c r="C32" s="1204"/>
      <c r="D32" s="1189" t="str">
        <f>+C1</f>
        <v>DBE</v>
      </c>
      <c r="E32" s="1204"/>
      <c r="F32" s="1204"/>
      <c r="G32" s="1204"/>
      <c r="H32" s="1204"/>
      <c r="I32" s="1204"/>
      <c r="J32" s="1204"/>
      <c r="K32" s="1203" t="s">
        <v>841</v>
      </c>
      <c r="L32" s="1188">
        <v>265</v>
      </c>
      <c r="N32" s="1188" t="s">
        <v>243</v>
      </c>
      <c r="O32" s="1204"/>
      <c r="P32" s="1189" t="str">
        <f>+C1</f>
        <v>DBE</v>
      </c>
      <c r="Q32" s="1204"/>
      <c r="R32" s="1204"/>
      <c r="S32" s="1204"/>
      <c r="T32" s="1204"/>
      <c r="U32" s="1204"/>
      <c r="V32" s="1204"/>
      <c r="W32" s="1203" t="s">
        <v>841</v>
      </c>
      <c r="X32" s="1188">
        <v>270</v>
      </c>
    </row>
    <row r="33" spans="2:36" ht="30" customHeight="1" x14ac:dyDescent="0.3">
      <c r="B33" s="1651" t="s">
        <v>858</v>
      </c>
      <c r="C33" s="1651"/>
      <c r="D33" s="1651"/>
      <c r="E33" s="1651"/>
      <c r="F33" s="1651"/>
      <c r="G33" s="1651"/>
      <c r="H33" s="1651"/>
      <c r="I33" s="1651"/>
      <c r="J33" s="1651"/>
      <c r="K33" s="1651"/>
      <c r="L33" s="1651"/>
      <c r="N33" s="1651" t="s">
        <v>857</v>
      </c>
      <c r="O33" s="1651"/>
      <c r="P33" s="1651"/>
      <c r="Q33" s="1651"/>
      <c r="R33" s="1651"/>
      <c r="S33" s="1651"/>
      <c r="T33" s="1651"/>
      <c r="U33" s="1651"/>
      <c r="V33" s="1651"/>
      <c r="W33" s="1651"/>
      <c r="X33" s="1651"/>
    </row>
    <row r="34" spans="2:36" ht="30" customHeight="1" x14ac:dyDescent="0.25">
      <c r="B34" s="1202"/>
      <c r="C34" s="1202"/>
      <c r="D34" s="1202"/>
      <c r="E34" s="1202"/>
      <c r="F34" s="1202"/>
      <c r="G34" s="1202"/>
      <c r="H34" s="1202"/>
      <c r="I34" s="1202"/>
      <c r="J34" s="1202"/>
      <c r="K34" s="1202"/>
      <c r="L34" s="1202"/>
      <c r="N34" s="1202"/>
      <c r="O34" s="1202"/>
      <c r="P34" s="1202"/>
      <c r="Q34" s="1202"/>
      <c r="R34" s="1202"/>
      <c r="S34" s="1202"/>
      <c r="T34" s="1202"/>
      <c r="U34" s="1202"/>
      <c r="V34" s="1202"/>
      <c r="W34" s="1202"/>
      <c r="X34" s="1202"/>
    </row>
    <row r="35" spans="2:36" ht="30" customHeight="1" x14ac:dyDescent="0.25">
      <c r="B35" s="1213"/>
      <c r="C35" s="1213"/>
      <c r="D35" s="1213"/>
      <c r="E35" s="1213"/>
      <c r="F35" s="1213"/>
      <c r="G35" s="1213"/>
      <c r="H35" s="1213"/>
      <c r="I35" s="1213"/>
      <c r="J35" s="1213"/>
      <c r="K35" s="1213"/>
      <c r="L35" s="1213"/>
      <c r="N35" s="1213"/>
      <c r="O35" s="1213"/>
      <c r="P35" s="1213"/>
      <c r="Q35" s="1213"/>
      <c r="R35" s="1213"/>
      <c r="S35" s="1213"/>
      <c r="T35" s="1213"/>
      <c r="U35" s="1213"/>
      <c r="V35" s="1213"/>
      <c r="W35" s="1213"/>
      <c r="X35" s="1213"/>
    </row>
    <row r="36" spans="2:36" ht="30" customHeight="1" x14ac:dyDescent="0.25">
      <c r="B36" s="1218"/>
      <c r="C36" s="1218"/>
      <c r="D36" s="1218"/>
      <c r="E36" s="1218"/>
      <c r="F36" s="1218"/>
      <c r="G36" s="1218"/>
      <c r="H36" s="1218"/>
      <c r="I36" s="1218"/>
      <c r="J36" s="1218"/>
      <c r="K36" s="1218"/>
      <c r="L36" s="1218"/>
      <c r="N36" s="1650" t="s">
        <v>865</v>
      </c>
      <c r="O36" s="1650"/>
      <c r="P36" s="1650"/>
      <c r="Q36" s="1650"/>
      <c r="R36" s="1650"/>
      <c r="S36" s="1650"/>
      <c r="T36" s="1650"/>
      <c r="U36" s="1650"/>
      <c r="V36" s="1650"/>
      <c r="W36" s="1650"/>
      <c r="X36" s="1650"/>
    </row>
    <row r="37" spans="2:36" ht="30" customHeight="1" x14ac:dyDescent="0.25">
      <c r="B37" s="1216"/>
      <c r="C37" s="1216"/>
      <c r="D37" s="1215"/>
      <c r="E37" s="1217"/>
      <c r="F37" s="1216"/>
      <c r="G37" s="1215">
        <v>42000</v>
      </c>
      <c r="H37" s="1217" t="s">
        <v>30</v>
      </c>
      <c r="I37" s="1212"/>
      <c r="J37" s="1212"/>
      <c r="K37" s="1212"/>
      <c r="L37" s="1212"/>
      <c r="N37" s="1201"/>
      <c r="O37" s="1201"/>
      <c r="P37" s="1195">
        <v>9900</v>
      </c>
      <c r="Q37" s="1194" t="s">
        <v>25</v>
      </c>
      <c r="R37" s="1638" t="s">
        <v>856</v>
      </c>
      <c r="S37" s="1645"/>
      <c r="T37" s="1645"/>
      <c r="U37" s="1645"/>
      <c r="V37" s="1645"/>
      <c r="W37" s="1645"/>
      <c r="X37" s="1645"/>
      <c r="Z37" s="1638" t="s">
        <v>838</v>
      </c>
      <c r="AA37" s="1645"/>
      <c r="AB37" s="1645"/>
      <c r="AC37" s="1645"/>
      <c r="AD37" s="1645"/>
      <c r="AE37" s="1645"/>
      <c r="AF37" s="1645"/>
    </row>
    <row r="38" spans="2:36" ht="30" customHeight="1" x14ac:dyDescent="0.25">
      <c r="B38" s="1200"/>
      <c r="C38" s="1200"/>
      <c r="D38" s="1215"/>
      <c r="E38" s="1217"/>
      <c r="F38" s="1200"/>
      <c r="G38" s="1215">
        <v>2700</v>
      </c>
      <c r="H38" s="1217" t="s">
        <v>30</v>
      </c>
      <c r="I38" s="1212"/>
      <c r="J38" s="1212"/>
      <c r="K38" s="1212"/>
      <c r="L38" s="1212"/>
      <c r="N38" s="1201"/>
      <c r="O38" s="1201"/>
      <c r="P38" s="1195">
        <v>42000</v>
      </c>
      <c r="Q38" s="1194" t="s">
        <v>25</v>
      </c>
      <c r="R38" s="1638" t="s">
        <v>856</v>
      </c>
      <c r="S38" s="1645"/>
      <c r="T38" s="1645"/>
      <c r="U38" s="1645"/>
      <c r="V38" s="1645"/>
      <c r="W38" s="1645"/>
      <c r="X38" s="1645"/>
      <c r="Z38" s="1638" t="s">
        <v>855</v>
      </c>
      <c r="AA38" s="1645"/>
      <c r="AB38" s="1645"/>
      <c r="AC38" s="1645"/>
      <c r="AD38" s="1645"/>
      <c r="AE38" s="1645"/>
      <c r="AF38" s="1645"/>
    </row>
    <row r="39" spans="2:36" ht="30" customHeight="1" x14ac:dyDescent="0.25">
      <c r="B39" s="1216"/>
      <c r="C39" s="1216"/>
      <c r="D39" s="1215"/>
      <c r="E39" s="1217" t="s">
        <v>954</v>
      </c>
      <c r="F39" s="1216"/>
      <c r="G39" s="1215">
        <v>7200</v>
      </c>
      <c r="H39" s="1217" t="s">
        <v>30</v>
      </c>
      <c r="I39" s="1212"/>
      <c r="J39" s="1212"/>
      <c r="K39" s="1212"/>
      <c r="L39" s="1212"/>
      <c r="N39" s="1200"/>
      <c r="O39" s="1200"/>
      <c r="P39" s="1195">
        <v>32700</v>
      </c>
      <c r="Q39" s="1194" t="s">
        <v>25</v>
      </c>
      <c r="R39" s="1638" t="s">
        <v>856</v>
      </c>
      <c r="S39" s="1645"/>
      <c r="T39" s="1645"/>
      <c r="U39" s="1645"/>
      <c r="V39" s="1645"/>
      <c r="W39" s="1645"/>
      <c r="X39" s="1645"/>
      <c r="Z39" s="1638" t="s">
        <v>854</v>
      </c>
      <c r="AA39" s="1645"/>
      <c r="AB39" s="1645"/>
      <c r="AC39" s="1645"/>
      <c r="AD39" s="1645"/>
      <c r="AE39" s="1645"/>
      <c r="AF39" s="1645"/>
    </row>
    <row r="40" spans="2:36" ht="30" customHeight="1" x14ac:dyDescent="0.25">
      <c r="B40" s="1202"/>
      <c r="C40" s="1202"/>
      <c r="D40" s="1215"/>
      <c r="E40" s="1217"/>
      <c r="F40" s="1202"/>
      <c r="G40" s="1215">
        <v>1000</v>
      </c>
      <c r="H40" s="1217" t="s">
        <v>30</v>
      </c>
      <c r="I40" s="1202"/>
      <c r="J40" s="1202"/>
      <c r="K40" s="1202"/>
      <c r="L40" s="1202"/>
      <c r="N40" s="1201"/>
      <c r="O40" s="1201"/>
      <c r="P40" s="1195">
        <v>1000</v>
      </c>
      <c r="Q40" s="1194" t="s">
        <v>25</v>
      </c>
      <c r="R40" s="1638" t="s">
        <v>856</v>
      </c>
      <c r="S40" s="1645"/>
      <c r="T40" s="1645"/>
      <c r="U40" s="1645"/>
      <c r="V40" s="1645"/>
      <c r="W40" s="1645"/>
      <c r="X40" s="1645"/>
    </row>
    <row r="41" spans="2:36" ht="30" customHeight="1" x14ac:dyDescent="0.25">
      <c r="B41" s="1197"/>
      <c r="C41" s="1193"/>
      <c r="D41" s="1192"/>
      <c r="E41" s="1191"/>
      <c r="F41" s="1193" t="s">
        <v>298</v>
      </c>
      <c r="G41" s="1192">
        <f>SUM(G35:G40)</f>
        <v>52900</v>
      </c>
      <c r="H41" s="1191" t="s">
        <v>853</v>
      </c>
      <c r="I41" s="1197"/>
      <c r="J41" s="1197"/>
      <c r="K41" s="1197"/>
      <c r="L41" s="1197"/>
      <c r="N41" s="1200"/>
      <c r="O41" s="1200"/>
      <c r="P41" s="1195">
        <v>1500</v>
      </c>
      <c r="Q41" s="1200" t="s">
        <v>25</v>
      </c>
      <c r="R41" s="1638" t="s">
        <v>856</v>
      </c>
      <c r="S41" s="1645"/>
      <c r="T41" s="1645"/>
      <c r="U41" s="1645"/>
      <c r="V41" s="1645"/>
      <c r="W41" s="1645"/>
      <c r="X41" s="1645"/>
      <c r="Z41" s="1650" t="s">
        <v>852</v>
      </c>
      <c r="AA41" s="1650"/>
      <c r="AB41" s="1650"/>
      <c r="AC41" s="1650"/>
      <c r="AD41" s="1650"/>
      <c r="AE41" s="1650"/>
      <c r="AF41" s="1650"/>
      <c r="AG41" s="1650"/>
      <c r="AH41" s="1650"/>
      <c r="AI41" s="1650"/>
      <c r="AJ41" s="1650"/>
    </row>
    <row r="42" spans="2:36" ht="30" customHeight="1" x14ac:dyDescent="0.25">
      <c r="B42" s="1652"/>
      <c r="C42" s="1652"/>
      <c r="D42" s="1652"/>
      <c r="E42" s="1652"/>
      <c r="F42" s="1652"/>
      <c r="G42" s="1652"/>
      <c r="H42" s="1652"/>
      <c r="I42" s="1652"/>
      <c r="J42" s="1652"/>
      <c r="K42" s="1652"/>
      <c r="L42" s="1652"/>
      <c r="N42" s="1197"/>
      <c r="O42" s="1193"/>
      <c r="P42" s="1195"/>
      <c r="Q42" s="1194"/>
      <c r="R42" s="1638"/>
      <c r="S42" s="1645"/>
      <c r="T42" s="1645"/>
      <c r="U42" s="1645"/>
      <c r="V42" s="1645"/>
      <c r="W42" s="1645"/>
      <c r="X42" s="1645"/>
      <c r="Z42" s="1197"/>
      <c r="AA42" s="1193"/>
      <c r="AB42" s="1195">
        <v>13500</v>
      </c>
      <c r="AC42" s="1194" t="s">
        <v>25</v>
      </c>
      <c r="AD42" s="1638" t="s">
        <v>851</v>
      </c>
      <c r="AE42" s="1645"/>
      <c r="AF42" s="1645"/>
      <c r="AG42" s="1645"/>
      <c r="AH42" s="1645"/>
      <c r="AI42" s="1645"/>
      <c r="AJ42" s="1645"/>
    </row>
    <row r="43" spans="2:36" ht="30" customHeight="1" x14ac:dyDescent="0.25">
      <c r="B43" s="1650" t="s">
        <v>865</v>
      </c>
      <c r="C43" s="1650"/>
      <c r="D43" s="1650"/>
      <c r="E43" s="1650"/>
      <c r="F43" s="1650"/>
      <c r="G43" s="1650"/>
      <c r="H43" s="1650"/>
      <c r="I43" s="1650"/>
      <c r="J43" s="1650"/>
      <c r="K43" s="1650"/>
      <c r="L43" s="1650"/>
      <c r="N43" s="1201"/>
      <c r="O43" s="1201"/>
      <c r="P43" s="1195"/>
      <c r="Q43" s="1194"/>
      <c r="R43" s="1212"/>
      <c r="S43" s="1211"/>
      <c r="T43" s="1211"/>
      <c r="U43" s="1211"/>
      <c r="V43" s="1211"/>
      <c r="W43" s="1211"/>
      <c r="X43" s="1211"/>
    </row>
    <row r="44" spans="2:36" ht="30" customHeight="1" x14ac:dyDescent="0.25">
      <c r="B44" s="1649"/>
      <c r="C44" s="1649"/>
      <c r="D44" s="1649"/>
      <c r="E44" s="1649"/>
      <c r="F44" s="1649"/>
      <c r="G44" s="1649"/>
      <c r="H44" s="1649"/>
      <c r="I44" s="1649"/>
      <c r="J44" s="1649"/>
      <c r="K44" s="1649"/>
      <c r="L44" s="1649"/>
      <c r="N44" s="1213"/>
      <c r="O44" s="1213"/>
      <c r="P44" s="1213"/>
      <c r="Q44" s="1213"/>
      <c r="R44" s="1213"/>
      <c r="S44" s="1213"/>
      <c r="T44" s="1213"/>
      <c r="U44" s="1213"/>
      <c r="V44" s="1213"/>
      <c r="W44" s="1213"/>
      <c r="X44" s="1213"/>
    </row>
    <row r="45" spans="2:36" ht="30" customHeight="1" x14ac:dyDescent="0.25">
      <c r="B45" s="1649"/>
      <c r="C45" s="1649"/>
      <c r="D45" s="1649"/>
      <c r="E45" s="1649"/>
      <c r="F45" s="1649"/>
      <c r="G45" s="1649"/>
      <c r="H45" s="1649"/>
      <c r="I45" s="1649"/>
      <c r="J45" s="1649"/>
      <c r="K45" s="1649"/>
      <c r="L45" s="1649"/>
      <c r="N45" s="1201"/>
      <c r="O45" s="1201"/>
      <c r="P45" s="1195"/>
      <c r="Q45" s="1194"/>
      <c r="R45" s="1212"/>
      <c r="S45" s="1211"/>
      <c r="T45" s="1211"/>
      <c r="U45" s="1211"/>
      <c r="V45" s="1211"/>
      <c r="W45" s="1211"/>
      <c r="X45" s="1211"/>
    </row>
    <row r="46" spans="2:36" ht="30" customHeight="1" x14ac:dyDescent="0.25">
      <c r="B46" s="1649"/>
      <c r="C46" s="1649"/>
      <c r="D46" s="1649"/>
      <c r="E46" s="1649"/>
      <c r="F46" s="1649"/>
      <c r="G46" s="1649"/>
      <c r="H46" s="1649"/>
      <c r="I46" s="1649"/>
      <c r="J46" s="1649"/>
      <c r="K46" s="1649"/>
      <c r="L46" s="1649"/>
      <c r="N46" s="1197"/>
      <c r="O46" s="1193" t="s">
        <v>298</v>
      </c>
      <c r="P46" s="1192">
        <f>SUM(P37:P41)</f>
        <v>87100</v>
      </c>
      <c r="Q46" s="1191" t="s">
        <v>433</v>
      </c>
      <c r="R46" s="1197"/>
      <c r="S46" s="1197"/>
      <c r="T46" s="1197"/>
      <c r="U46" s="1197"/>
      <c r="V46" s="1197"/>
      <c r="W46" s="1197"/>
      <c r="X46" s="1197"/>
    </row>
    <row r="47" spans="2:36" ht="30" customHeight="1" x14ac:dyDescent="0.25">
      <c r="B47" s="1649"/>
      <c r="C47" s="1649"/>
      <c r="D47" s="1649"/>
      <c r="E47" s="1649"/>
      <c r="F47" s="1649"/>
      <c r="G47" s="1649"/>
      <c r="H47" s="1649"/>
      <c r="I47" s="1649"/>
      <c r="J47" s="1649"/>
      <c r="K47" s="1649"/>
      <c r="L47" s="1649"/>
      <c r="N47" s="1201"/>
      <c r="O47" s="1201"/>
      <c r="P47" s="1195"/>
      <c r="Q47" s="1194"/>
      <c r="R47" s="1212"/>
      <c r="S47" s="1211"/>
      <c r="T47" s="1211"/>
      <c r="U47" s="1211"/>
      <c r="V47" s="1211"/>
      <c r="W47" s="1211"/>
      <c r="X47" s="1211"/>
    </row>
    <row r="48" spans="2:36" ht="30" customHeight="1" x14ac:dyDescent="0.25">
      <c r="B48" s="1649"/>
      <c r="C48" s="1649"/>
      <c r="D48" s="1649"/>
      <c r="E48" s="1649"/>
      <c r="F48" s="1649"/>
      <c r="G48" s="1649"/>
      <c r="H48" s="1649"/>
      <c r="I48" s="1649"/>
      <c r="J48" s="1649"/>
      <c r="K48" s="1649"/>
      <c r="L48" s="1649"/>
      <c r="N48" s="1650"/>
      <c r="O48" s="1650"/>
      <c r="P48" s="1650"/>
      <c r="Q48" s="1650"/>
      <c r="R48" s="1650"/>
      <c r="S48" s="1650"/>
      <c r="T48" s="1650"/>
      <c r="U48" s="1650"/>
      <c r="V48" s="1650"/>
      <c r="W48" s="1650"/>
      <c r="X48" s="1650"/>
      <c r="Z48" s="1650" t="s">
        <v>850</v>
      </c>
      <c r="AA48" s="1650"/>
      <c r="AB48" s="1650"/>
      <c r="AC48" s="1650"/>
      <c r="AD48" s="1650"/>
      <c r="AE48" s="1650"/>
      <c r="AF48" s="1650"/>
      <c r="AG48" s="1650"/>
      <c r="AH48" s="1650"/>
      <c r="AI48" s="1650"/>
      <c r="AJ48" s="1650"/>
    </row>
    <row r="49" spans="2:36" ht="30" customHeight="1" x14ac:dyDescent="0.25">
      <c r="B49" s="1649"/>
      <c r="C49" s="1649"/>
      <c r="D49" s="1649"/>
      <c r="E49" s="1649"/>
      <c r="F49" s="1649"/>
      <c r="G49" s="1649"/>
      <c r="H49" s="1649"/>
      <c r="I49" s="1649"/>
      <c r="J49" s="1649"/>
      <c r="K49" s="1649"/>
      <c r="L49" s="1649"/>
      <c r="N49" s="1200"/>
      <c r="O49" s="1200"/>
      <c r="P49" s="1200"/>
      <c r="Q49" s="1200"/>
      <c r="R49" s="1200"/>
      <c r="S49" s="1200"/>
      <c r="T49" s="1200"/>
      <c r="U49" s="1200"/>
      <c r="V49" s="1200"/>
      <c r="W49" s="1200"/>
      <c r="X49" s="1200"/>
    </row>
    <row r="50" spans="2:36" ht="30" customHeight="1" x14ac:dyDescent="0.25">
      <c r="B50" s="1649"/>
      <c r="C50" s="1649"/>
      <c r="D50" s="1649"/>
      <c r="E50" s="1649"/>
      <c r="F50" s="1649"/>
      <c r="G50" s="1649"/>
      <c r="H50" s="1649"/>
      <c r="I50" s="1649"/>
      <c r="J50" s="1649"/>
      <c r="K50" s="1649"/>
      <c r="L50" s="1649"/>
      <c r="N50" s="1201"/>
      <c r="O50" s="1201"/>
      <c r="P50" s="1195"/>
      <c r="Q50" s="1194"/>
      <c r="R50" s="1212"/>
      <c r="S50" s="1211"/>
      <c r="T50" s="1211"/>
      <c r="U50" s="1211"/>
      <c r="V50" s="1211"/>
      <c r="W50" s="1211"/>
      <c r="X50" s="1211"/>
    </row>
    <row r="51" spans="2:36" ht="30" customHeight="1" x14ac:dyDescent="0.25">
      <c r="B51" s="1649"/>
      <c r="C51" s="1649"/>
      <c r="D51" s="1649"/>
      <c r="E51" s="1649"/>
      <c r="F51" s="1649"/>
      <c r="G51" s="1649"/>
      <c r="H51" s="1649"/>
      <c r="I51" s="1649"/>
      <c r="J51" s="1649"/>
      <c r="K51" s="1649"/>
      <c r="L51" s="1649"/>
      <c r="N51" s="1200"/>
      <c r="O51" s="1200"/>
      <c r="P51" s="1200"/>
      <c r="Q51" s="1200"/>
      <c r="R51" s="1200"/>
      <c r="S51" s="1200"/>
      <c r="T51" s="1200"/>
      <c r="U51" s="1200"/>
      <c r="V51" s="1200"/>
      <c r="W51" s="1200"/>
      <c r="X51" s="1200"/>
    </row>
    <row r="52" spans="2:36" ht="30" customHeight="1" x14ac:dyDescent="0.25">
      <c r="B52" s="1649"/>
      <c r="C52" s="1649"/>
      <c r="D52" s="1649"/>
      <c r="E52" s="1649"/>
      <c r="F52" s="1649"/>
      <c r="G52" s="1649"/>
      <c r="H52" s="1649"/>
      <c r="I52" s="1649"/>
      <c r="J52" s="1649"/>
      <c r="K52" s="1649"/>
      <c r="L52" s="1649"/>
      <c r="N52" s="1201"/>
      <c r="O52" s="1201"/>
      <c r="P52" s="1195"/>
      <c r="Q52" s="1194"/>
      <c r="R52" s="1212"/>
      <c r="S52" s="1211"/>
      <c r="T52" s="1211"/>
      <c r="U52" s="1211"/>
      <c r="V52" s="1211"/>
      <c r="W52" s="1211"/>
      <c r="X52" s="1211"/>
    </row>
    <row r="53" spans="2:36" ht="30" customHeight="1" x14ac:dyDescent="0.25">
      <c r="B53" s="1649"/>
      <c r="C53" s="1649"/>
      <c r="D53" s="1649"/>
      <c r="E53" s="1649"/>
      <c r="F53" s="1649"/>
      <c r="G53" s="1649"/>
      <c r="H53" s="1649"/>
      <c r="I53" s="1649"/>
      <c r="J53" s="1649"/>
      <c r="K53" s="1649"/>
      <c r="L53" s="1649"/>
      <c r="N53" s="1200"/>
      <c r="O53" s="1200"/>
      <c r="P53" s="1195"/>
      <c r="Q53" s="1194"/>
      <c r="R53" s="1212"/>
      <c r="S53" s="1211"/>
      <c r="T53" s="1211"/>
      <c r="U53" s="1211"/>
      <c r="V53" s="1211"/>
      <c r="W53" s="1211"/>
      <c r="X53" s="1211"/>
    </row>
    <row r="54" spans="2:36" ht="30" customHeight="1" x14ac:dyDescent="0.25">
      <c r="B54" s="1649"/>
      <c r="C54" s="1649"/>
      <c r="D54" s="1649"/>
      <c r="E54" s="1649"/>
      <c r="F54" s="1649"/>
      <c r="G54" s="1649"/>
      <c r="H54" s="1649"/>
      <c r="I54" s="1649"/>
      <c r="J54" s="1649"/>
      <c r="K54" s="1649"/>
      <c r="L54" s="1649"/>
      <c r="N54" s="1197"/>
      <c r="O54" s="1193"/>
      <c r="P54" s="1192"/>
      <c r="Q54" s="1191"/>
      <c r="R54" s="1197"/>
      <c r="S54" s="1197"/>
      <c r="T54" s="1197"/>
      <c r="U54" s="1197"/>
      <c r="V54" s="1197"/>
      <c r="W54" s="1197"/>
      <c r="X54" s="1197"/>
    </row>
    <row r="55" spans="2:36" ht="30" customHeight="1" x14ac:dyDescent="0.25">
      <c r="B55" s="1654"/>
      <c r="C55" s="1654"/>
      <c r="D55" s="1654"/>
      <c r="E55" s="1654"/>
      <c r="F55" s="1654"/>
      <c r="G55" s="1654"/>
      <c r="H55" s="1654"/>
      <c r="I55" s="1654"/>
      <c r="J55" s="1654"/>
      <c r="K55" s="1654"/>
      <c r="L55" s="1654"/>
      <c r="N55" s="1210"/>
      <c r="O55" s="1210"/>
      <c r="P55" s="1210"/>
      <c r="Q55" s="1210"/>
      <c r="R55" s="1210"/>
      <c r="S55" s="1210"/>
      <c r="T55" s="1210"/>
      <c r="U55" s="1210"/>
      <c r="V55" s="1210"/>
      <c r="W55" s="1210"/>
      <c r="X55" s="1210"/>
    </row>
    <row r="56" spans="2:36" ht="30" customHeight="1" x14ac:dyDescent="0.25">
      <c r="B56" s="1656"/>
      <c r="C56" s="1656"/>
      <c r="D56" s="1656"/>
      <c r="E56" s="1656"/>
      <c r="F56" s="1656"/>
      <c r="G56" s="1656"/>
      <c r="H56" s="1656"/>
      <c r="I56" s="1656"/>
      <c r="J56" s="1656"/>
      <c r="K56" s="1656"/>
      <c r="L56" s="1656"/>
      <c r="N56" s="1209"/>
      <c r="O56" s="1209"/>
      <c r="P56" s="1209"/>
      <c r="Q56" s="1650" t="s">
        <v>849</v>
      </c>
      <c r="R56" s="1650"/>
      <c r="S56" s="1650"/>
      <c r="T56" s="1650"/>
      <c r="U56" s="1650"/>
      <c r="V56" s="1650"/>
      <c r="W56" s="1650"/>
      <c r="X56" s="1650"/>
      <c r="Y56" s="1650"/>
      <c r="Z56" s="1650"/>
      <c r="AA56" s="1650"/>
    </row>
    <row r="57" spans="2:36" ht="30" customHeight="1" x14ac:dyDescent="0.25">
      <c r="B57" s="1205"/>
      <c r="C57" s="1205"/>
      <c r="D57" s="1205"/>
      <c r="E57" s="1205"/>
      <c r="F57" s="1205"/>
      <c r="G57" s="1205"/>
      <c r="H57" s="1205"/>
      <c r="I57" s="1205"/>
      <c r="J57" s="1205"/>
      <c r="K57" s="1205"/>
      <c r="L57" s="1205"/>
    </row>
    <row r="59" spans="2:36" ht="30" customHeight="1" x14ac:dyDescent="0.25">
      <c r="B59" s="1636" t="s">
        <v>240</v>
      </c>
      <c r="C59" s="1636"/>
      <c r="D59" s="1653" t="str">
        <f>$A$1</f>
        <v>R-5705B</v>
      </c>
      <c r="E59" s="1653"/>
      <c r="F59" s="1204"/>
      <c r="G59" s="1204"/>
      <c r="H59" s="1204"/>
      <c r="I59" s="1204"/>
      <c r="J59" s="1204"/>
      <c r="K59" s="1203" t="s">
        <v>614</v>
      </c>
      <c r="L59" s="1204"/>
      <c r="N59" s="1636" t="s">
        <v>240</v>
      </c>
      <c r="O59" s="1636"/>
      <c r="P59" s="1653" t="str">
        <f>$A$1</f>
        <v>R-5705B</v>
      </c>
      <c r="Q59" s="1653"/>
      <c r="R59" s="1204"/>
      <c r="S59" s="1204"/>
      <c r="T59" s="1204"/>
      <c r="U59" s="1204"/>
      <c r="V59" s="1204"/>
      <c r="W59" s="1203" t="s">
        <v>614</v>
      </c>
      <c r="X59" s="1204"/>
      <c r="Z59" s="1636"/>
      <c r="AA59" s="1636"/>
      <c r="AB59" s="1657"/>
      <c r="AC59" s="1657"/>
      <c r="AD59" s="1204"/>
      <c r="AE59" s="1204"/>
      <c r="AF59" s="1204"/>
      <c r="AG59" s="1204"/>
      <c r="AH59" s="1204"/>
      <c r="AI59" s="1203"/>
      <c r="AJ59" s="1204"/>
    </row>
    <row r="60" spans="2:36" ht="15" customHeight="1" x14ac:dyDescent="0.25">
      <c r="B60" s="1188" t="s">
        <v>241</v>
      </c>
      <c r="C60" s="1204"/>
      <c r="D60" s="1189" t="s">
        <v>848</v>
      </c>
      <c r="E60" s="1204"/>
      <c r="F60" s="1204"/>
      <c r="G60" s="1204"/>
      <c r="H60" s="1204"/>
      <c r="I60" s="1204"/>
      <c r="J60" s="1204"/>
      <c r="K60" s="1203"/>
      <c r="L60" s="1188"/>
      <c r="N60" s="1188" t="s">
        <v>241</v>
      </c>
      <c r="O60" s="1204"/>
      <c r="P60" s="1189" t="str">
        <f>+B1</f>
        <v>TO</v>
      </c>
      <c r="Q60" s="1204"/>
      <c r="R60" s="1204"/>
      <c r="S60" s="1204"/>
      <c r="T60" s="1204"/>
      <c r="U60" s="1204"/>
      <c r="V60" s="1204"/>
      <c r="W60" s="1203"/>
      <c r="X60" s="1188"/>
      <c r="Z60" s="1188"/>
      <c r="AA60" s="1204"/>
      <c r="AB60" s="1204"/>
      <c r="AC60" s="1204"/>
      <c r="AD60" s="1204"/>
      <c r="AE60" s="1204"/>
      <c r="AF60" s="1204"/>
      <c r="AG60" s="1204"/>
      <c r="AH60" s="1204"/>
      <c r="AI60" s="1203"/>
      <c r="AJ60" s="1188"/>
    </row>
    <row r="61" spans="2:36" ht="15" customHeight="1" x14ac:dyDescent="0.25">
      <c r="B61" s="1188" t="s">
        <v>243</v>
      </c>
      <c r="C61" s="1204"/>
      <c r="D61" s="1189" t="str">
        <f>+C1</f>
        <v>DBE</v>
      </c>
      <c r="E61" s="1204"/>
      <c r="F61" s="1204"/>
      <c r="G61" s="1204"/>
      <c r="H61" s="1204"/>
      <c r="I61" s="1204"/>
      <c r="J61" s="1204"/>
      <c r="K61" s="1203" t="s">
        <v>841</v>
      </c>
      <c r="L61" s="1188">
        <v>505</v>
      </c>
      <c r="N61" s="1188" t="s">
        <v>243</v>
      </c>
      <c r="O61" s="1204"/>
      <c r="P61" s="1189" t="str">
        <f>+C1</f>
        <v>DBE</v>
      </c>
      <c r="Q61" s="1204"/>
      <c r="R61" s="1204"/>
      <c r="S61" s="1204"/>
      <c r="T61" s="1204"/>
      <c r="U61" s="1204"/>
      <c r="V61" s="1204"/>
      <c r="W61" s="1203" t="s">
        <v>841</v>
      </c>
      <c r="X61" s="1188">
        <v>505</v>
      </c>
      <c r="Z61" s="1188"/>
      <c r="AA61" s="1204"/>
      <c r="AB61" s="1204"/>
      <c r="AC61" s="1204"/>
      <c r="AD61" s="1204"/>
      <c r="AE61" s="1204"/>
      <c r="AF61" s="1204"/>
      <c r="AG61" s="1204"/>
      <c r="AH61" s="1204"/>
      <c r="AI61" s="1203"/>
      <c r="AJ61" s="1188"/>
    </row>
    <row r="62" spans="2:36" ht="30" customHeight="1" x14ac:dyDescent="0.3">
      <c r="B62" s="1651" t="s">
        <v>847</v>
      </c>
      <c r="C62" s="1651"/>
      <c r="D62" s="1651"/>
      <c r="E62" s="1651"/>
      <c r="F62" s="1651"/>
      <c r="G62" s="1651"/>
      <c r="H62" s="1651"/>
      <c r="I62" s="1651"/>
      <c r="J62" s="1651"/>
      <c r="K62" s="1651"/>
      <c r="L62" s="1651"/>
      <c r="N62" s="1651" t="s">
        <v>846</v>
      </c>
      <c r="O62" s="1651"/>
      <c r="P62" s="1651"/>
      <c r="Q62" s="1651"/>
      <c r="R62" s="1651"/>
      <c r="S62" s="1651"/>
      <c r="T62" s="1651"/>
      <c r="U62" s="1651"/>
      <c r="V62" s="1651"/>
      <c r="W62" s="1651"/>
      <c r="X62" s="1651"/>
      <c r="Z62" s="1205"/>
      <c r="AA62" s="1205"/>
      <c r="AB62" s="1205"/>
      <c r="AC62" s="1205"/>
      <c r="AD62" s="1205"/>
      <c r="AE62" s="1205"/>
      <c r="AF62" s="1205"/>
      <c r="AG62" s="1205"/>
      <c r="AH62" s="1205"/>
      <c r="AI62" s="1205"/>
      <c r="AJ62" s="1205"/>
    </row>
    <row r="63" spans="2:36" ht="30" customHeight="1" x14ac:dyDescent="0.25">
      <c r="B63" s="1202"/>
      <c r="C63" s="1202"/>
      <c r="D63" s="1202"/>
      <c r="E63" s="1202"/>
      <c r="F63" s="1202"/>
      <c r="G63" s="1202"/>
      <c r="H63" s="1202"/>
      <c r="I63" s="1202"/>
      <c r="J63" s="1202"/>
      <c r="K63" s="1202"/>
      <c r="L63" s="1202"/>
      <c r="N63" s="1202"/>
      <c r="O63" s="1202"/>
      <c r="P63" s="1202"/>
      <c r="Q63" s="1202"/>
      <c r="R63" s="1202"/>
      <c r="S63" s="1202"/>
      <c r="T63" s="1202"/>
      <c r="U63" s="1202"/>
      <c r="V63" s="1202"/>
      <c r="W63" s="1202"/>
      <c r="X63" s="1202"/>
      <c r="Z63" s="1205"/>
      <c r="AA63" s="1205"/>
      <c r="AB63" s="1205"/>
      <c r="AC63" s="1205"/>
      <c r="AD63" s="1205"/>
      <c r="AE63" s="1205"/>
      <c r="AF63" s="1205"/>
      <c r="AG63" s="1205"/>
      <c r="AH63" s="1205"/>
      <c r="AI63" s="1205"/>
      <c r="AJ63" s="1205"/>
    </row>
    <row r="64" spans="2:36" ht="30" customHeight="1" x14ac:dyDescent="0.25">
      <c r="B64" s="1650" t="s">
        <v>865</v>
      </c>
      <c r="C64" s="1650"/>
      <c r="D64" s="1650"/>
      <c r="E64" s="1650"/>
      <c r="F64" s="1650"/>
      <c r="G64" s="1650"/>
      <c r="H64" s="1650"/>
      <c r="I64" s="1650"/>
      <c r="J64" s="1650"/>
      <c r="K64" s="1650"/>
      <c r="L64" s="1650"/>
      <c r="N64" s="1650" t="s">
        <v>865</v>
      </c>
      <c r="O64" s="1650"/>
      <c r="P64" s="1650"/>
      <c r="Q64" s="1650"/>
      <c r="R64" s="1650"/>
      <c r="S64" s="1650"/>
      <c r="T64" s="1650"/>
      <c r="U64" s="1650"/>
      <c r="V64" s="1650"/>
      <c r="W64" s="1650"/>
      <c r="X64" s="1650"/>
      <c r="Z64" s="1205"/>
      <c r="AA64" s="1205"/>
      <c r="AB64" s="1205"/>
      <c r="AC64" s="1205"/>
      <c r="AD64" s="1205"/>
      <c r="AE64" s="1205"/>
      <c r="AF64" s="1205"/>
      <c r="AG64" s="1205"/>
      <c r="AH64" s="1205"/>
      <c r="AI64" s="1205"/>
      <c r="AJ64" s="1205"/>
    </row>
    <row r="65" spans="2:36" ht="30" customHeight="1" x14ac:dyDescent="0.25">
      <c r="B65" s="1201"/>
      <c r="C65" s="1201"/>
      <c r="D65" s="1639">
        <v>7250</v>
      </c>
      <c r="E65" s="1642" t="s">
        <v>30</v>
      </c>
      <c r="F65" s="1637" t="s">
        <v>868</v>
      </c>
      <c r="G65" s="1638"/>
      <c r="H65" s="1638"/>
      <c r="I65" s="1638"/>
      <c r="J65" s="1638"/>
      <c r="K65" s="1638"/>
      <c r="L65" s="1638"/>
      <c r="N65" s="1201"/>
      <c r="O65" s="1201"/>
      <c r="P65" s="1195">
        <v>21220</v>
      </c>
      <c r="Q65" s="1194" t="s">
        <v>232</v>
      </c>
      <c r="R65" s="1638" t="s">
        <v>878</v>
      </c>
      <c r="S65" s="1638"/>
      <c r="T65" s="1638"/>
      <c r="U65" s="1638"/>
      <c r="V65" s="1638"/>
      <c r="W65" s="1638"/>
      <c r="X65" s="1638"/>
      <c r="Z65" s="1206"/>
      <c r="AA65" s="1206"/>
      <c r="AB65" s="1208"/>
      <c r="AC65" s="1207"/>
      <c r="AD65" s="1206"/>
      <c r="AE65" s="1206"/>
      <c r="AF65" s="1206"/>
      <c r="AG65" s="1206"/>
      <c r="AH65" s="1206"/>
      <c r="AI65" s="1206"/>
      <c r="AJ65" s="1206"/>
    </row>
    <row r="66" spans="2:36" ht="30" customHeight="1" x14ac:dyDescent="0.25">
      <c r="B66" s="1201"/>
      <c r="C66" s="1201"/>
      <c r="D66" s="1640"/>
      <c r="E66" s="1643"/>
      <c r="F66" s="1637" t="s">
        <v>869</v>
      </c>
      <c r="G66" s="1638"/>
      <c r="H66" s="1638"/>
      <c r="I66" s="1638"/>
      <c r="J66" s="1638"/>
      <c r="K66" s="1638"/>
      <c r="L66" s="1638"/>
      <c r="N66" s="1201"/>
      <c r="O66" s="1201"/>
      <c r="P66" s="1195">
        <v>1000</v>
      </c>
      <c r="Q66" s="1194" t="s">
        <v>30</v>
      </c>
      <c r="R66" s="1638" t="s">
        <v>838</v>
      </c>
      <c r="S66" s="1638"/>
      <c r="T66" s="1638"/>
      <c r="U66" s="1638"/>
      <c r="V66" s="1638"/>
      <c r="W66" s="1638"/>
      <c r="X66" s="1638"/>
      <c r="Z66" s="1205"/>
      <c r="AA66" s="1205"/>
      <c r="AB66" s="1205"/>
      <c r="AC66" s="1205"/>
      <c r="AD66" s="1205"/>
      <c r="AE66" s="1205"/>
      <c r="AF66" s="1205"/>
      <c r="AG66" s="1205"/>
      <c r="AH66" s="1205"/>
      <c r="AI66" s="1205"/>
      <c r="AJ66" s="1205"/>
    </row>
    <row r="67" spans="2:36" ht="30" customHeight="1" x14ac:dyDescent="0.25">
      <c r="B67" s="1200"/>
      <c r="C67" s="1193"/>
      <c r="D67" s="1640"/>
      <c r="E67" s="1643"/>
      <c r="F67" s="1637" t="s">
        <v>870</v>
      </c>
      <c r="G67" s="1638"/>
      <c r="H67" s="1638"/>
      <c r="I67" s="1638"/>
      <c r="J67" s="1638"/>
      <c r="K67" s="1638"/>
      <c r="L67" s="1638"/>
      <c r="N67" s="1200"/>
      <c r="O67" s="1193"/>
      <c r="P67" s="1192"/>
      <c r="Q67" s="1191"/>
      <c r="R67" s="1197"/>
      <c r="S67" s="1199"/>
      <c r="T67" s="1198"/>
      <c r="U67" s="1200"/>
      <c r="V67" s="1200"/>
      <c r="W67" s="1200"/>
      <c r="X67" s="1200"/>
      <c r="Z67" s="1205"/>
      <c r="AA67" s="1205"/>
      <c r="AB67" s="1205"/>
      <c r="AC67" s="1205"/>
      <c r="AD67" s="1205"/>
      <c r="AE67" s="1205"/>
      <c r="AF67" s="1205"/>
      <c r="AG67" s="1205"/>
      <c r="AH67" s="1205"/>
      <c r="AI67" s="1205"/>
      <c r="AJ67" s="1205"/>
    </row>
    <row r="68" spans="2:36" ht="30" customHeight="1" x14ac:dyDescent="0.25">
      <c r="B68" s="1197"/>
      <c r="C68" s="1197"/>
      <c r="D68" s="1640"/>
      <c r="E68" s="1643"/>
      <c r="F68" s="1637" t="s">
        <v>871</v>
      </c>
      <c r="G68" s="1638"/>
      <c r="H68" s="1638"/>
      <c r="I68" s="1638"/>
      <c r="J68" s="1638"/>
      <c r="K68" s="1638"/>
      <c r="L68" s="1638"/>
      <c r="N68" s="1197"/>
      <c r="O68" s="1197"/>
      <c r="P68" s="1199"/>
      <c r="Q68" s="1198"/>
      <c r="R68" s="1197"/>
      <c r="S68" s="1197"/>
      <c r="T68" s="1197"/>
      <c r="U68" s="1197"/>
      <c r="V68" s="1197"/>
      <c r="W68" s="1197"/>
      <c r="X68" s="1197"/>
      <c r="Z68" s="1205"/>
      <c r="AA68" s="1205"/>
      <c r="AB68" s="1205"/>
      <c r="AC68" s="1205"/>
      <c r="AD68" s="1205"/>
      <c r="AE68" s="1205"/>
      <c r="AF68" s="1205"/>
      <c r="AG68" s="1205"/>
      <c r="AH68" s="1205"/>
      <c r="AI68" s="1205"/>
      <c r="AJ68" s="1205"/>
    </row>
    <row r="69" spans="2:36" ht="30" customHeight="1" x14ac:dyDescent="0.25">
      <c r="B69" s="1220"/>
      <c r="C69" s="1220"/>
      <c r="D69" s="1640"/>
      <c r="E69" s="1643"/>
      <c r="F69" s="1637" t="s">
        <v>872</v>
      </c>
      <c r="G69" s="1638"/>
      <c r="H69" s="1638"/>
      <c r="I69" s="1638"/>
      <c r="J69" s="1638"/>
      <c r="K69" s="1638"/>
      <c r="L69" s="1638"/>
      <c r="N69" s="1650"/>
      <c r="O69" s="1650"/>
      <c r="P69" s="1650"/>
      <c r="Q69" s="1650"/>
      <c r="R69" s="1650"/>
      <c r="S69" s="1650"/>
      <c r="T69" s="1650"/>
      <c r="U69" s="1650"/>
      <c r="V69" s="1650"/>
      <c r="W69" s="1650"/>
      <c r="X69" s="1650"/>
      <c r="Z69" s="1205"/>
      <c r="AA69" s="1205"/>
      <c r="AB69" s="1205"/>
      <c r="AC69" s="1205"/>
      <c r="AD69" s="1205"/>
      <c r="AE69" s="1205"/>
      <c r="AF69" s="1205"/>
      <c r="AG69" s="1205"/>
      <c r="AH69" s="1205"/>
      <c r="AI69" s="1205"/>
      <c r="AJ69" s="1205"/>
    </row>
    <row r="70" spans="2:36" ht="30" customHeight="1" x14ac:dyDescent="0.25">
      <c r="B70" s="1213"/>
      <c r="C70" s="1213"/>
      <c r="D70" s="1640"/>
      <c r="E70" s="1643"/>
      <c r="F70" s="1637" t="s">
        <v>874</v>
      </c>
      <c r="G70" s="1638"/>
      <c r="H70" s="1638"/>
      <c r="I70" s="1638"/>
      <c r="J70" s="1638"/>
      <c r="K70" s="1638"/>
      <c r="L70" s="1638"/>
      <c r="N70" s="1650"/>
      <c r="O70" s="1650"/>
      <c r="P70" s="1650"/>
      <c r="Q70" s="1650"/>
      <c r="R70" s="1650"/>
      <c r="S70" s="1650"/>
      <c r="T70" s="1650"/>
      <c r="U70" s="1650"/>
      <c r="V70" s="1650"/>
      <c r="W70" s="1650"/>
      <c r="X70" s="1650"/>
      <c r="Z70" s="1205"/>
      <c r="AA70" s="1205"/>
      <c r="AB70" s="1205"/>
      <c r="AC70" s="1205"/>
      <c r="AD70" s="1205"/>
      <c r="AE70" s="1205"/>
      <c r="AF70" s="1205"/>
      <c r="AG70" s="1205"/>
      <c r="AH70" s="1205"/>
      <c r="AI70" s="1205"/>
      <c r="AJ70" s="1205"/>
    </row>
    <row r="71" spans="2:36" ht="30" customHeight="1" x14ac:dyDescent="0.25">
      <c r="B71" s="1196"/>
      <c r="C71" s="1196"/>
      <c r="D71" s="1640"/>
      <c r="E71" s="1643"/>
      <c r="F71" s="1637" t="s">
        <v>873</v>
      </c>
      <c r="G71" s="1638"/>
      <c r="H71" s="1638"/>
      <c r="I71" s="1638"/>
      <c r="J71" s="1638"/>
      <c r="K71" s="1638"/>
      <c r="L71" s="1638"/>
      <c r="N71" s="1196"/>
      <c r="O71" s="1196"/>
      <c r="P71" s="1195"/>
      <c r="Q71" s="1194"/>
      <c r="R71" s="1638"/>
      <c r="S71" s="1638"/>
      <c r="T71" s="1638"/>
      <c r="U71" s="1638"/>
      <c r="V71" s="1638"/>
      <c r="W71" s="1638"/>
      <c r="X71" s="1638"/>
      <c r="Z71" s="1205"/>
      <c r="AA71" s="1205"/>
      <c r="AB71" s="1205"/>
      <c r="AC71" s="1205"/>
      <c r="AD71" s="1205"/>
      <c r="AE71" s="1205"/>
      <c r="AF71" s="1205"/>
      <c r="AG71" s="1205"/>
      <c r="AH71" s="1205"/>
      <c r="AI71" s="1205"/>
      <c r="AJ71" s="1205"/>
    </row>
    <row r="72" spans="2:36" ht="30" customHeight="1" x14ac:dyDescent="0.25">
      <c r="B72" s="1190"/>
      <c r="C72" s="1190"/>
      <c r="D72" s="1640"/>
      <c r="E72" s="1643"/>
      <c r="F72" s="1637" t="s">
        <v>875</v>
      </c>
      <c r="G72" s="1638"/>
      <c r="H72" s="1638"/>
      <c r="I72" s="1638"/>
      <c r="J72" s="1638"/>
      <c r="K72" s="1638"/>
      <c r="L72" s="1638"/>
      <c r="N72" s="1648"/>
      <c r="O72" s="1648"/>
      <c r="P72" s="1648"/>
      <c r="Q72" s="1648"/>
      <c r="R72" s="1648"/>
      <c r="S72" s="1648"/>
      <c r="T72" s="1648"/>
      <c r="U72" s="1648"/>
      <c r="V72" s="1648"/>
      <c r="W72" s="1648"/>
      <c r="X72" s="1648"/>
      <c r="Z72" s="1205"/>
      <c r="AA72" s="1205"/>
      <c r="AB72" s="1205"/>
      <c r="AC72" s="1205"/>
      <c r="AD72" s="1205"/>
      <c r="AE72" s="1205"/>
      <c r="AF72" s="1205"/>
      <c r="AG72" s="1205"/>
      <c r="AH72" s="1205"/>
      <c r="AI72" s="1205"/>
      <c r="AJ72" s="1205"/>
    </row>
    <row r="73" spans="2:36" ht="30" customHeight="1" x14ac:dyDescent="0.25">
      <c r="B73" s="1190"/>
      <c r="C73" s="1190"/>
      <c r="D73" s="1640"/>
      <c r="E73" s="1643"/>
      <c r="F73" s="1637" t="s">
        <v>876</v>
      </c>
      <c r="G73" s="1638"/>
      <c r="H73" s="1638"/>
      <c r="I73" s="1638"/>
      <c r="J73" s="1638"/>
      <c r="K73" s="1638"/>
      <c r="L73" s="1638"/>
      <c r="N73" s="1648"/>
      <c r="O73" s="1648"/>
      <c r="P73" s="1648"/>
      <c r="Q73" s="1648"/>
      <c r="R73" s="1648"/>
      <c r="S73" s="1648"/>
      <c r="T73" s="1648"/>
      <c r="U73" s="1648"/>
      <c r="V73" s="1648"/>
      <c r="W73" s="1648"/>
      <c r="X73" s="1648"/>
      <c r="Z73" s="1205"/>
      <c r="AA73" s="1205"/>
      <c r="AB73" s="1205"/>
      <c r="AC73" s="1205"/>
      <c r="AD73" s="1205"/>
      <c r="AE73" s="1205"/>
      <c r="AF73" s="1205"/>
      <c r="AG73" s="1205"/>
      <c r="AH73" s="1205"/>
      <c r="AI73" s="1205"/>
      <c r="AJ73" s="1205"/>
    </row>
    <row r="74" spans="2:36" ht="30" customHeight="1" x14ac:dyDescent="0.25">
      <c r="B74" s="1190"/>
      <c r="C74" s="1193"/>
      <c r="D74" s="1641"/>
      <c r="E74" s="1644"/>
      <c r="F74" s="1637" t="s">
        <v>877</v>
      </c>
      <c r="G74" s="1638"/>
      <c r="H74" s="1638"/>
      <c r="I74" s="1638"/>
      <c r="J74" s="1638"/>
      <c r="K74" s="1638"/>
      <c r="L74" s="1638"/>
      <c r="N74" s="1190"/>
      <c r="O74" s="1193" t="s">
        <v>376</v>
      </c>
      <c r="P74" s="1192">
        <f>+P65+P66</f>
        <v>22220</v>
      </c>
      <c r="Q74" s="1191" t="s">
        <v>30</v>
      </c>
      <c r="R74" s="1200"/>
      <c r="S74" s="1200"/>
      <c r="T74" s="1200"/>
      <c r="U74" s="1200"/>
      <c r="V74" s="1200"/>
      <c r="W74" s="1200"/>
      <c r="X74" s="1200"/>
      <c r="Z74" s="1205"/>
      <c r="AA74" s="1205"/>
      <c r="AB74" s="1205"/>
      <c r="AC74" s="1205"/>
      <c r="AD74" s="1205"/>
      <c r="AE74" s="1205"/>
      <c r="AF74" s="1205"/>
      <c r="AG74" s="1205"/>
      <c r="AH74" s="1205"/>
      <c r="AI74" s="1205"/>
      <c r="AJ74" s="1205"/>
    </row>
    <row r="75" spans="2:36" ht="30" customHeight="1" x14ac:dyDescent="0.25">
      <c r="B75" s="1649"/>
      <c r="C75" s="1649"/>
      <c r="D75" s="1649"/>
      <c r="E75" s="1649"/>
      <c r="F75" s="1649"/>
      <c r="G75" s="1649"/>
      <c r="H75" s="1649"/>
      <c r="I75" s="1649"/>
      <c r="J75" s="1649"/>
      <c r="K75" s="1649"/>
      <c r="L75" s="1649"/>
      <c r="N75" s="1200"/>
      <c r="O75" s="1200"/>
      <c r="P75" s="1200"/>
      <c r="Q75" s="1200"/>
      <c r="R75" s="1200"/>
      <c r="S75" s="1200"/>
      <c r="T75" s="1200"/>
      <c r="U75" s="1200"/>
      <c r="V75" s="1200"/>
      <c r="W75" s="1200"/>
      <c r="X75" s="1200"/>
      <c r="Z75" s="1205"/>
      <c r="AA75" s="1205"/>
      <c r="AB75" s="1205"/>
      <c r="AC75" s="1205"/>
      <c r="AD75" s="1205"/>
      <c r="AE75" s="1205"/>
      <c r="AF75" s="1205"/>
      <c r="AG75" s="1205"/>
      <c r="AH75" s="1205"/>
      <c r="AI75" s="1205"/>
      <c r="AJ75" s="1205"/>
    </row>
    <row r="76" spans="2:36" ht="30" customHeight="1" x14ac:dyDescent="0.25">
      <c r="B76" s="1190"/>
      <c r="C76" s="1193"/>
      <c r="D76" s="1195">
        <v>500</v>
      </c>
      <c r="E76" s="1194" t="s">
        <v>30</v>
      </c>
      <c r="F76" s="1638" t="s">
        <v>838</v>
      </c>
      <c r="G76" s="1638"/>
      <c r="H76" s="1638"/>
      <c r="I76" s="1638"/>
      <c r="J76" s="1638"/>
      <c r="K76" s="1638"/>
      <c r="L76" s="1638"/>
      <c r="N76" s="1200"/>
      <c r="O76" s="1193" t="s">
        <v>298</v>
      </c>
      <c r="P76" s="1192">
        <f>SUM(P74:P75)</f>
        <v>22220</v>
      </c>
      <c r="Q76" s="1191" t="s">
        <v>232</v>
      </c>
      <c r="R76" s="1200"/>
      <c r="S76" s="1200"/>
      <c r="T76" s="1200"/>
      <c r="U76" s="1200"/>
      <c r="V76" s="1200"/>
      <c r="W76" s="1200"/>
      <c r="X76" s="1200"/>
      <c r="Z76" s="1205"/>
      <c r="AA76" s="1205"/>
      <c r="AB76" s="1205"/>
      <c r="AC76" s="1205"/>
      <c r="AD76" s="1205"/>
      <c r="AE76" s="1205"/>
      <c r="AF76" s="1205"/>
      <c r="AG76" s="1205"/>
      <c r="AH76" s="1205"/>
      <c r="AI76" s="1205"/>
      <c r="AJ76" s="1205"/>
    </row>
    <row r="77" spans="2:36" ht="30" customHeight="1" x14ac:dyDescent="0.25">
      <c r="B77" s="1649"/>
      <c r="C77" s="1649"/>
      <c r="D77" s="1649"/>
      <c r="E77" s="1649"/>
      <c r="F77" s="1649"/>
      <c r="G77" s="1649"/>
      <c r="H77" s="1649"/>
      <c r="I77" s="1649"/>
      <c r="J77" s="1649"/>
      <c r="K77" s="1649"/>
      <c r="L77" s="1649"/>
      <c r="N77" s="1648"/>
      <c r="O77" s="1648"/>
      <c r="P77" s="1648"/>
      <c r="Q77" s="1648"/>
      <c r="R77" s="1648"/>
      <c r="S77" s="1648"/>
      <c r="T77" s="1648"/>
      <c r="U77" s="1648"/>
      <c r="V77" s="1648"/>
      <c r="W77" s="1648"/>
      <c r="X77" s="1648"/>
      <c r="Z77" s="1205"/>
      <c r="AA77" s="1205"/>
      <c r="AB77" s="1205"/>
      <c r="AC77" s="1205"/>
      <c r="AD77" s="1205"/>
      <c r="AE77" s="1205"/>
      <c r="AF77" s="1205"/>
      <c r="AG77" s="1205"/>
      <c r="AH77" s="1205"/>
      <c r="AI77" s="1205"/>
      <c r="AJ77" s="1205"/>
    </row>
    <row r="78" spans="2:36" ht="30" customHeight="1" x14ac:dyDescent="0.25">
      <c r="B78" s="1649"/>
      <c r="C78" s="1649"/>
      <c r="D78" s="1649"/>
      <c r="E78" s="1649"/>
      <c r="F78" s="1649"/>
      <c r="G78" s="1649"/>
      <c r="H78" s="1649"/>
      <c r="I78" s="1649"/>
      <c r="J78" s="1649"/>
      <c r="K78" s="1649"/>
      <c r="L78" s="1649"/>
      <c r="N78" s="1648"/>
      <c r="O78" s="1648"/>
      <c r="P78" s="1648"/>
      <c r="Q78" s="1648"/>
      <c r="R78" s="1648"/>
      <c r="S78" s="1648"/>
      <c r="T78" s="1648"/>
      <c r="U78" s="1648"/>
      <c r="V78" s="1648"/>
      <c r="W78" s="1648"/>
      <c r="X78" s="1648"/>
      <c r="Z78" s="1205"/>
      <c r="AA78" s="1205"/>
      <c r="AB78" s="1205"/>
      <c r="AC78" s="1205"/>
      <c r="AD78" s="1205"/>
      <c r="AE78" s="1205"/>
      <c r="AF78" s="1205"/>
      <c r="AG78" s="1205"/>
      <c r="AH78" s="1205"/>
      <c r="AI78" s="1205"/>
      <c r="AJ78" s="1205"/>
    </row>
    <row r="79" spans="2:36" ht="30" customHeight="1" x14ac:dyDescent="0.25">
      <c r="B79" s="1649"/>
      <c r="C79" s="1649"/>
      <c r="D79" s="1649"/>
      <c r="E79" s="1649"/>
      <c r="F79" s="1649"/>
      <c r="G79" s="1649"/>
      <c r="H79" s="1649"/>
      <c r="I79" s="1649"/>
      <c r="J79" s="1649"/>
      <c r="K79" s="1649"/>
      <c r="L79" s="1649"/>
      <c r="N79" s="1648"/>
      <c r="O79" s="1648"/>
      <c r="P79" s="1648"/>
      <c r="Q79" s="1648"/>
      <c r="R79" s="1648"/>
      <c r="S79" s="1648"/>
      <c r="T79" s="1648"/>
      <c r="U79" s="1648"/>
      <c r="V79" s="1648"/>
      <c r="W79" s="1648"/>
      <c r="X79" s="1648"/>
      <c r="Z79" s="1205"/>
      <c r="AA79" s="1205"/>
      <c r="AB79" s="1205"/>
      <c r="AC79" s="1205"/>
      <c r="AD79" s="1205"/>
      <c r="AE79" s="1205"/>
      <c r="AF79" s="1205"/>
      <c r="AG79" s="1205"/>
      <c r="AH79" s="1205"/>
      <c r="AI79" s="1205"/>
      <c r="AJ79" s="1205"/>
    </row>
    <row r="80" spans="2:36" ht="30" customHeight="1" x14ac:dyDescent="0.25">
      <c r="B80" s="1649"/>
      <c r="C80" s="1649"/>
      <c r="D80" s="1649"/>
      <c r="E80" s="1649"/>
      <c r="F80" s="1649"/>
      <c r="G80" s="1649"/>
      <c r="H80" s="1649"/>
      <c r="I80" s="1649"/>
      <c r="J80" s="1649"/>
      <c r="K80" s="1649"/>
      <c r="L80" s="1649"/>
      <c r="N80" s="1648"/>
      <c r="O80" s="1648"/>
      <c r="P80" s="1648"/>
      <c r="Q80" s="1648"/>
      <c r="R80" s="1648"/>
      <c r="S80" s="1648"/>
      <c r="T80" s="1648"/>
      <c r="U80" s="1648"/>
      <c r="V80" s="1648"/>
      <c r="W80" s="1648"/>
      <c r="X80" s="1648"/>
      <c r="Z80" s="1205"/>
      <c r="AA80" s="1205"/>
      <c r="AB80" s="1205"/>
      <c r="AC80" s="1205"/>
      <c r="AD80" s="1205"/>
      <c r="AE80" s="1205"/>
      <c r="AF80" s="1205"/>
      <c r="AG80" s="1205"/>
      <c r="AH80" s="1205"/>
      <c r="AI80" s="1205"/>
      <c r="AJ80" s="1205"/>
    </row>
    <row r="81" spans="2:36" ht="30" customHeight="1" x14ac:dyDescent="0.25">
      <c r="B81" s="1190"/>
      <c r="C81" s="1193" t="s">
        <v>376</v>
      </c>
      <c r="D81" s="1192">
        <f>+D65+D76</f>
        <v>7750</v>
      </c>
      <c r="E81" s="1191" t="s">
        <v>30</v>
      </c>
      <c r="F81" s="1190"/>
      <c r="G81" s="1190"/>
      <c r="H81" s="1190"/>
      <c r="I81" s="1190"/>
      <c r="J81" s="1190"/>
      <c r="K81" s="1190"/>
      <c r="L81" s="1190"/>
      <c r="N81" s="1648"/>
      <c r="O81" s="1648"/>
      <c r="P81" s="1648"/>
      <c r="Q81" s="1648"/>
      <c r="R81" s="1648"/>
      <c r="S81" s="1648"/>
      <c r="T81" s="1648"/>
      <c r="U81" s="1648"/>
      <c r="V81" s="1648"/>
      <c r="W81" s="1648"/>
      <c r="X81" s="1648"/>
      <c r="Z81" s="1205"/>
      <c r="AA81" s="1205"/>
      <c r="AB81" s="1205"/>
      <c r="AC81" s="1205"/>
      <c r="AD81" s="1205"/>
      <c r="AE81" s="1205"/>
      <c r="AF81" s="1205"/>
      <c r="AG81" s="1205"/>
      <c r="AH81" s="1205"/>
      <c r="AI81" s="1205"/>
      <c r="AJ81" s="1205"/>
    </row>
    <row r="82" spans="2:36" ht="30" customHeight="1" x14ac:dyDescent="0.25">
      <c r="B82" s="1649"/>
      <c r="C82" s="1649"/>
      <c r="D82" s="1649"/>
      <c r="E82" s="1649"/>
      <c r="F82" s="1649"/>
      <c r="G82" s="1649"/>
      <c r="H82" s="1649"/>
      <c r="I82" s="1649"/>
      <c r="J82" s="1649"/>
      <c r="K82" s="1649"/>
      <c r="L82" s="1649"/>
      <c r="N82" s="1648"/>
      <c r="O82" s="1648"/>
      <c r="P82" s="1648"/>
      <c r="Q82" s="1648"/>
      <c r="R82" s="1648"/>
      <c r="S82" s="1648"/>
      <c r="T82" s="1648"/>
      <c r="U82" s="1648"/>
      <c r="V82" s="1648"/>
      <c r="W82" s="1648"/>
      <c r="X82" s="1648"/>
      <c r="Z82" s="1205"/>
      <c r="AA82" s="1205"/>
      <c r="AB82" s="1205"/>
      <c r="AC82" s="1205"/>
      <c r="AD82" s="1205"/>
      <c r="AE82" s="1205"/>
      <c r="AF82" s="1205"/>
      <c r="AG82" s="1205"/>
      <c r="AH82" s="1205"/>
      <c r="AI82" s="1205"/>
      <c r="AJ82" s="1205"/>
    </row>
    <row r="83" spans="2:36" ht="30" customHeight="1" x14ac:dyDescent="0.25">
      <c r="B83" s="1190"/>
      <c r="C83" s="1193" t="s">
        <v>298</v>
      </c>
      <c r="D83" s="1192">
        <f>+D81</f>
        <v>7750</v>
      </c>
      <c r="E83" s="1191" t="s">
        <v>30</v>
      </c>
      <c r="F83" s="1190"/>
      <c r="G83" s="1190"/>
      <c r="H83" s="1190"/>
      <c r="I83" s="1190"/>
      <c r="J83" s="1190"/>
      <c r="K83" s="1190"/>
      <c r="L83" s="1190"/>
      <c r="N83" s="1648"/>
      <c r="O83" s="1648"/>
      <c r="P83" s="1648"/>
      <c r="Q83" s="1648"/>
      <c r="R83" s="1648"/>
      <c r="S83" s="1648"/>
      <c r="T83" s="1648"/>
      <c r="U83" s="1648"/>
      <c r="V83" s="1648"/>
      <c r="W83" s="1648"/>
      <c r="X83" s="1648"/>
      <c r="Z83" s="1205"/>
      <c r="AA83" s="1205"/>
      <c r="AB83" s="1205"/>
      <c r="AC83" s="1205"/>
      <c r="AD83" s="1205"/>
      <c r="AE83" s="1205"/>
      <c r="AF83" s="1205"/>
      <c r="AG83" s="1205"/>
      <c r="AH83" s="1205"/>
      <c r="AI83" s="1205"/>
      <c r="AJ83" s="1205"/>
    </row>
    <row r="84" spans="2:36" ht="30" customHeight="1" x14ac:dyDescent="0.25">
      <c r="B84" s="1654"/>
      <c r="C84" s="1654"/>
      <c r="D84" s="1654"/>
      <c r="E84" s="1654"/>
      <c r="F84" s="1654"/>
      <c r="G84" s="1654"/>
      <c r="H84" s="1654"/>
      <c r="I84" s="1654"/>
      <c r="J84" s="1654"/>
      <c r="K84" s="1654"/>
      <c r="L84" s="1654"/>
      <c r="N84" s="1656"/>
      <c r="O84" s="1656"/>
      <c r="P84" s="1656"/>
      <c r="Q84" s="1656"/>
      <c r="R84" s="1656"/>
      <c r="S84" s="1656"/>
      <c r="T84" s="1656"/>
      <c r="U84" s="1656"/>
      <c r="V84" s="1656"/>
      <c r="W84" s="1656"/>
      <c r="X84" s="1656"/>
      <c r="Z84" s="1205"/>
      <c r="AA84" s="1205"/>
      <c r="AB84" s="1205"/>
      <c r="AC84" s="1205"/>
      <c r="AD84" s="1205"/>
      <c r="AE84" s="1205"/>
      <c r="AF84" s="1205"/>
      <c r="AG84" s="1205"/>
      <c r="AH84" s="1205"/>
      <c r="AI84" s="1205"/>
      <c r="AJ84" s="1205"/>
    </row>
    <row r="85" spans="2:36" ht="30" customHeight="1" x14ac:dyDescent="0.25">
      <c r="B85" s="1650" t="s">
        <v>845</v>
      </c>
      <c r="C85" s="1650"/>
      <c r="D85" s="1650"/>
      <c r="E85" s="1650"/>
      <c r="F85" s="1650"/>
      <c r="G85" s="1650"/>
      <c r="H85" s="1650"/>
      <c r="I85" s="1650"/>
      <c r="J85" s="1650"/>
      <c r="K85" s="1650"/>
      <c r="L85" s="1650"/>
      <c r="N85" s="1650" t="s">
        <v>845</v>
      </c>
      <c r="O85" s="1650"/>
      <c r="P85" s="1650"/>
      <c r="Q85" s="1650"/>
      <c r="R85" s="1650"/>
      <c r="S85" s="1650"/>
      <c r="T85" s="1650"/>
      <c r="U85" s="1650"/>
      <c r="V85" s="1650"/>
      <c r="W85" s="1650"/>
      <c r="X85" s="1650"/>
      <c r="Z85" s="1205"/>
      <c r="AA85" s="1205"/>
      <c r="AB85" s="1205"/>
      <c r="AC85" s="1205"/>
      <c r="AD85" s="1205"/>
      <c r="AE85" s="1205"/>
      <c r="AF85" s="1205"/>
      <c r="AG85" s="1205"/>
      <c r="AH85" s="1205"/>
      <c r="AI85" s="1205"/>
      <c r="AJ85" s="1205"/>
    </row>
    <row r="86" spans="2:36" ht="30" customHeight="1" x14ac:dyDescent="0.25">
      <c r="B86" s="1650" t="s">
        <v>844</v>
      </c>
      <c r="C86" s="1650"/>
      <c r="D86" s="1650"/>
      <c r="E86" s="1650"/>
      <c r="F86" s="1650"/>
      <c r="G86" s="1650"/>
      <c r="H86" s="1650"/>
      <c r="I86" s="1650"/>
      <c r="J86" s="1650"/>
      <c r="K86" s="1650"/>
      <c r="L86" s="1650"/>
      <c r="N86" s="1655"/>
      <c r="O86" s="1655"/>
      <c r="P86" s="1655"/>
      <c r="Q86" s="1655"/>
      <c r="R86" s="1655"/>
      <c r="S86" s="1655"/>
      <c r="T86" s="1655"/>
      <c r="U86" s="1655"/>
      <c r="V86" s="1655"/>
      <c r="W86" s="1655"/>
      <c r="X86" s="1655"/>
    </row>
    <row r="87" spans="2:36" ht="30" customHeight="1" x14ac:dyDescent="0.25">
      <c r="B87" s="1636" t="s">
        <v>240</v>
      </c>
      <c r="C87" s="1636"/>
      <c r="D87" s="1653" t="str">
        <f>$A$1</f>
        <v>R-5705B</v>
      </c>
      <c r="E87" s="1653"/>
      <c r="F87" s="1204"/>
      <c r="G87" s="1204"/>
      <c r="H87" s="1204"/>
      <c r="I87" s="1204"/>
      <c r="J87" s="1204"/>
      <c r="K87" s="1203" t="s">
        <v>614</v>
      </c>
      <c r="L87" s="1204"/>
      <c r="N87" s="1636" t="s">
        <v>240</v>
      </c>
      <c r="O87" s="1636"/>
      <c r="P87" s="1653" t="str">
        <f>$A$1</f>
        <v>R-5705B</v>
      </c>
      <c r="Q87" s="1653"/>
      <c r="R87" s="1204"/>
      <c r="S87" s="1204"/>
      <c r="T87" s="1204"/>
      <c r="U87" s="1204"/>
      <c r="V87" s="1204"/>
      <c r="W87" s="1203" t="s">
        <v>614</v>
      </c>
      <c r="X87" s="1204"/>
    </row>
    <row r="88" spans="2:36" ht="30" customHeight="1" x14ac:dyDescent="0.25">
      <c r="B88" s="1188" t="s">
        <v>241</v>
      </c>
      <c r="C88" s="1204"/>
      <c r="D88" s="1189" t="str">
        <f>+B1</f>
        <v>TO</v>
      </c>
      <c r="E88" s="1204"/>
      <c r="F88" s="1204"/>
      <c r="G88" s="1204"/>
      <c r="H88" s="1204"/>
      <c r="I88" s="1204"/>
      <c r="J88" s="1204"/>
      <c r="K88" s="1203"/>
      <c r="L88" s="1188"/>
      <c r="N88" s="1188" t="s">
        <v>241</v>
      </c>
      <c r="O88" s="1204"/>
      <c r="P88" s="1189" t="str">
        <f>+B1</f>
        <v>TO</v>
      </c>
      <c r="Q88" s="1204"/>
      <c r="R88" s="1204"/>
      <c r="S88" s="1204"/>
      <c r="T88" s="1204"/>
      <c r="U88" s="1204"/>
      <c r="V88" s="1204"/>
      <c r="W88" s="1203"/>
      <c r="X88" s="1188"/>
    </row>
    <row r="89" spans="2:36" ht="30" customHeight="1" x14ac:dyDescent="0.25">
      <c r="B89" s="1188" t="s">
        <v>243</v>
      </c>
      <c r="C89" s="1204"/>
      <c r="D89" s="1189" t="str">
        <f>+C1</f>
        <v>DBE</v>
      </c>
      <c r="E89" s="1204"/>
      <c r="F89" s="1204"/>
      <c r="G89" s="1204"/>
      <c r="H89" s="1204"/>
      <c r="I89" s="1204"/>
      <c r="J89" s="1204"/>
      <c r="K89" s="1203" t="s">
        <v>841</v>
      </c>
      <c r="L89" s="1188" t="s">
        <v>843</v>
      </c>
      <c r="N89" s="1188" t="s">
        <v>243</v>
      </c>
      <c r="O89" s="1204"/>
      <c r="P89" s="1189" t="str">
        <f>+C1</f>
        <v>DBE</v>
      </c>
      <c r="Q89" s="1204"/>
      <c r="R89" s="1204"/>
      <c r="S89" s="1204"/>
      <c r="T89" s="1204"/>
      <c r="U89" s="1204"/>
      <c r="V89" s="1204"/>
      <c r="W89" s="1203" t="s">
        <v>841</v>
      </c>
      <c r="X89" s="1188" t="s">
        <v>843</v>
      </c>
    </row>
    <row r="90" spans="2:36" ht="30" customHeight="1" x14ac:dyDescent="0.3">
      <c r="B90" s="1651" t="s">
        <v>879</v>
      </c>
      <c r="C90" s="1651"/>
      <c r="D90" s="1651"/>
      <c r="E90" s="1651"/>
      <c r="F90" s="1651"/>
      <c r="G90" s="1651"/>
      <c r="H90" s="1651"/>
      <c r="I90" s="1651"/>
      <c r="J90" s="1651"/>
      <c r="K90" s="1651"/>
      <c r="L90" s="1651"/>
      <c r="N90" s="1651" t="s">
        <v>842</v>
      </c>
      <c r="O90" s="1651"/>
      <c r="P90" s="1651"/>
      <c r="Q90" s="1651"/>
      <c r="R90" s="1651"/>
      <c r="S90" s="1651"/>
      <c r="T90" s="1651"/>
      <c r="U90" s="1651"/>
      <c r="V90" s="1651"/>
      <c r="W90" s="1651"/>
      <c r="X90" s="1651"/>
    </row>
    <row r="91" spans="2:36" ht="30" customHeight="1" x14ac:dyDescent="0.25">
      <c r="B91" s="1202"/>
      <c r="C91" s="1202"/>
      <c r="D91" s="1202"/>
      <c r="E91" s="1202"/>
      <c r="F91" s="1202"/>
      <c r="G91" s="1202"/>
      <c r="H91" s="1202"/>
      <c r="I91" s="1202"/>
      <c r="J91" s="1202"/>
      <c r="K91" s="1202"/>
      <c r="L91" s="1202"/>
      <c r="N91" s="1202"/>
      <c r="O91" s="1202"/>
      <c r="P91" s="1202"/>
      <c r="Q91" s="1202"/>
      <c r="R91" s="1202"/>
      <c r="S91" s="1202"/>
      <c r="T91" s="1202"/>
      <c r="U91" s="1202"/>
      <c r="V91" s="1202"/>
      <c r="W91" s="1202"/>
      <c r="X91" s="1202"/>
    </row>
    <row r="92" spans="2:36" ht="30" customHeight="1" x14ac:dyDescent="0.25">
      <c r="B92" s="1650" t="s">
        <v>880</v>
      </c>
      <c r="C92" s="1650"/>
      <c r="D92" s="1650"/>
      <c r="E92" s="1650"/>
      <c r="F92" s="1650"/>
      <c r="G92" s="1650"/>
      <c r="H92" s="1650"/>
      <c r="I92" s="1650"/>
      <c r="J92" s="1650"/>
      <c r="K92" s="1650"/>
      <c r="L92" s="1650"/>
      <c r="N92" s="1650" t="s">
        <v>839</v>
      </c>
      <c r="O92" s="1650"/>
      <c r="P92" s="1650"/>
      <c r="Q92" s="1650"/>
      <c r="R92" s="1650"/>
      <c r="S92" s="1650"/>
      <c r="T92" s="1650"/>
      <c r="U92" s="1650"/>
      <c r="V92" s="1650"/>
      <c r="W92" s="1650"/>
      <c r="X92" s="1650"/>
    </row>
    <row r="93" spans="2:36" ht="30" customHeight="1" x14ac:dyDescent="0.25">
      <c r="B93" s="1201"/>
      <c r="C93" s="1201"/>
      <c r="D93" s="1195">
        <v>250</v>
      </c>
      <c r="E93" s="1194" t="s">
        <v>232</v>
      </c>
      <c r="F93" s="1638" t="s">
        <v>838</v>
      </c>
      <c r="G93" s="1638"/>
      <c r="H93" s="1638"/>
      <c r="I93" s="1638"/>
      <c r="J93" s="1638"/>
      <c r="K93" s="1638"/>
      <c r="L93" s="1638"/>
      <c r="N93" s="1201"/>
      <c r="O93" s="1201"/>
      <c r="P93" s="1195"/>
      <c r="Q93" s="1194" t="s">
        <v>30</v>
      </c>
      <c r="R93" s="1638" t="s">
        <v>838</v>
      </c>
      <c r="S93" s="1638"/>
      <c r="T93" s="1638"/>
      <c r="U93" s="1638"/>
      <c r="V93" s="1638"/>
      <c r="W93" s="1638"/>
      <c r="X93" s="1638"/>
    </row>
    <row r="94" spans="2:36" ht="30" customHeight="1" x14ac:dyDescent="0.25">
      <c r="B94" s="1201"/>
      <c r="C94" s="1201"/>
      <c r="D94" s="1195"/>
      <c r="E94" s="1194"/>
      <c r="F94" s="1201"/>
      <c r="G94" s="1201"/>
      <c r="H94" s="1201"/>
      <c r="I94" s="1201"/>
      <c r="J94" s="1201"/>
      <c r="K94" s="1201"/>
      <c r="L94" s="1201"/>
      <c r="N94" s="1201"/>
      <c r="O94" s="1201"/>
      <c r="P94" s="1195"/>
      <c r="Q94" s="1194"/>
      <c r="R94" s="1201"/>
      <c r="S94" s="1201"/>
      <c r="T94" s="1201"/>
      <c r="U94" s="1201"/>
      <c r="V94" s="1201"/>
      <c r="W94" s="1201"/>
      <c r="X94" s="1201"/>
    </row>
    <row r="95" spans="2:36" ht="30" customHeight="1" x14ac:dyDescent="0.25">
      <c r="B95" s="1200"/>
      <c r="C95" s="1193"/>
      <c r="D95" s="1192"/>
      <c r="E95" s="1191"/>
      <c r="F95" s="1197"/>
      <c r="G95" s="1199"/>
      <c r="H95" s="1198"/>
      <c r="I95" s="1200"/>
      <c r="J95" s="1200"/>
      <c r="K95" s="1200"/>
      <c r="L95" s="1200"/>
      <c r="N95" s="1200"/>
      <c r="O95" s="1193"/>
      <c r="P95" s="1192"/>
      <c r="Q95" s="1191"/>
      <c r="R95" s="1197"/>
      <c r="S95" s="1199"/>
      <c r="T95" s="1198"/>
      <c r="U95" s="1200"/>
      <c r="V95" s="1200"/>
      <c r="W95" s="1200"/>
      <c r="X95" s="1200"/>
    </row>
    <row r="96" spans="2:36" ht="30" customHeight="1" x14ac:dyDescent="0.25">
      <c r="B96" s="1197"/>
      <c r="C96" s="1197"/>
      <c r="D96" s="1199"/>
      <c r="E96" s="1198"/>
      <c r="F96" s="1197"/>
      <c r="G96" s="1197"/>
      <c r="H96" s="1197"/>
      <c r="I96" s="1197"/>
      <c r="J96" s="1197"/>
      <c r="K96" s="1197"/>
      <c r="L96" s="1197"/>
      <c r="N96" s="1197"/>
      <c r="O96" s="1197"/>
      <c r="P96" s="1199"/>
      <c r="Q96" s="1198"/>
      <c r="R96" s="1197"/>
      <c r="S96" s="1197"/>
      <c r="T96" s="1197"/>
      <c r="U96" s="1197"/>
      <c r="V96" s="1197"/>
      <c r="W96" s="1197"/>
      <c r="X96" s="1197"/>
    </row>
    <row r="97" spans="2:24" ht="30" customHeight="1" x14ac:dyDescent="0.25">
      <c r="B97" s="1650"/>
      <c r="C97" s="1650"/>
      <c r="D97" s="1650"/>
      <c r="E97" s="1650"/>
      <c r="F97" s="1650"/>
      <c r="G97" s="1650"/>
      <c r="H97" s="1650"/>
      <c r="I97" s="1650"/>
      <c r="J97" s="1650"/>
      <c r="K97" s="1650"/>
      <c r="L97" s="1650"/>
      <c r="N97" s="1650"/>
      <c r="O97" s="1650"/>
      <c r="P97" s="1650"/>
      <c r="Q97" s="1650"/>
      <c r="R97" s="1650"/>
      <c r="S97" s="1650"/>
      <c r="T97" s="1650"/>
      <c r="U97" s="1650"/>
      <c r="V97" s="1650"/>
      <c r="W97" s="1650"/>
      <c r="X97" s="1650"/>
    </row>
    <row r="98" spans="2:24" ht="30" customHeight="1" x14ac:dyDescent="0.25">
      <c r="B98" s="1650"/>
      <c r="C98" s="1650"/>
      <c r="D98" s="1650"/>
      <c r="E98" s="1650"/>
      <c r="F98" s="1650"/>
      <c r="G98" s="1650"/>
      <c r="H98" s="1650"/>
      <c r="I98" s="1650"/>
      <c r="J98" s="1650"/>
      <c r="K98" s="1650"/>
      <c r="L98" s="1650"/>
      <c r="N98" s="1650"/>
      <c r="O98" s="1650"/>
      <c r="P98" s="1650"/>
      <c r="Q98" s="1650"/>
      <c r="R98" s="1650"/>
      <c r="S98" s="1650"/>
      <c r="T98" s="1650"/>
      <c r="U98" s="1650"/>
      <c r="V98" s="1650"/>
      <c r="W98" s="1650"/>
      <c r="X98" s="1650"/>
    </row>
    <row r="99" spans="2:24" ht="30" customHeight="1" x14ac:dyDescent="0.25">
      <c r="B99" s="1196"/>
      <c r="C99" s="1196"/>
      <c r="D99" s="1195"/>
      <c r="E99" s="1194"/>
      <c r="F99" s="1638"/>
      <c r="G99" s="1638"/>
      <c r="H99" s="1638"/>
      <c r="I99" s="1638"/>
      <c r="J99" s="1638"/>
      <c r="K99" s="1638"/>
      <c r="L99" s="1638"/>
      <c r="N99" s="1196"/>
      <c r="O99" s="1196"/>
      <c r="P99" s="1195"/>
      <c r="Q99" s="1194"/>
      <c r="R99" s="1638"/>
      <c r="S99" s="1638"/>
      <c r="T99" s="1638"/>
      <c r="U99" s="1638"/>
      <c r="V99" s="1638"/>
      <c r="W99" s="1638"/>
      <c r="X99" s="1638"/>
    </row>
    <row r="100" spans="2:24" ht="30" customHeight="1" x14ac:dyDescent="0.25">
      <c r="B100" s="1649"/>
      <c r="C100" s="1649"/>
      <c r="D100" s="1649"/>
      <c r="E100" s="1649"/>
      <c r="F100" s="1649"/>
      <c r="G100" s="1649"/>
      <c r="H100" s="1649"/>
      <c r="I100" s="1649"/>
      <c r="J100" s="1649"/>
      <c r="K100" s="1649"/>
      <c r="L100" s="1649"/>
      <c r="N100" s="1649"/>
      <c r="O100" s="1649"/>
      <c r="P100" s="1649"/>
      <c r="Q100" s="1649"/>
      <c r="R100" s="1649"/>
      <c r="S100" s="1649"/>
      <c r="T100" s="1649"/>
      <c r="U100" s="1649"/>
      <c r="V100" s="1649"/>
      <c r="W100" s="1649"/>
      <c r="X100" s="1649"/>
    </row>
    <row r="101" spans="2:24" ht="30" customHeight="1" x14ac:dyDescent="0.25">
      <c r="B101" s="1649"/>
      <c r="C101" s="1649"/>
      <c r="D101" s="1649"/>
      <c r="E101" s="1649"/>
      <c r="F101" s="1649"/>
      <c r="G101" s="1649"/>
      <c r="H101" s="1649"/>
      <c r="I101" s="1649"/>
      <c r="J101" s="1649"/>
      <c r="K101" s="1649"/>
      <c r="L101" s="1649"/>
      <c r="N101" s="1649"/>
      <c r="O101" s="1649"/>
      <c r="P101" s="1649"/>
      <c r="Q101" s="1649"/>
      <c r="R101" s="1649"/>
      <c r="S101" s="1649"/>
      <c r="T101" s="1649"/>
      <c r="U101" s="1649"/>
      <c r="V101" s="1649"/>
      <c r="W101" s="1649"/>
      <c r="X101" s="1649"/>
    </row>
    <row r="102" spans="2:24" ht="30" customHeight="1" x14ac:dyDescent="0.25">
      <c r="B102" s="1190"/>
      <c r="C102" s="1193"/>
      <c r="D102" s="1192"/>
      <c r="E102" s="1191"/>
      <c r="F102" s="1190"/>
      <c r="G102" s="1190"/>
      <c r="H102" s="1190"/>
      <c r="I102" s="1190"/>
      <c r="J102" s="1190"/>
      <c r="K102" s="1190"/>
      <c r="L102" s="1190"/>
      <c r="N102" s="1190"/>
      <c r="O102" s="1193"/>
      <c r="P102" s="1192"/>
      <c r="Q102" s="1191"/>
      <c r="R102" s="1190"/>
      <c r="S102" s="1190"/>
      <c r="T102" s="1190"/>
      <c r="U102" s="1190"/>
      <c r="V102" s="1190"/>
      <c r="W102" s="1190"/>
      <c r="X102" s="1190"/>
    </row>
    <row r="103" spans="2:24" ht="30" customHeight="1" x14ac:dyDescent="0.25">
      <c r="B103" s="1649"/>
      <c r="C103" s="1649"/>
      <c r="D103" s="1649"/>
      <c r="E103" s="1649"/>
      <c r="F103" s="1649"/>
      <c r="G103" s="1649"/>
      <c r="H103" s="1649"/>
      <c r="I103" s="1649"/>
      <c r="J103" s="1649"/>
      <c r="K103" s="1649"/>
      <c r="L103" s="1649"/>
      <c r="N103" s="1649"/>
      <c r="O103" s="1649"/>
      <c r="P103" s="1649"/>
      <c r="Q103" s="1649"/>
      <c r="R103" s="1649"/>
      <c r="S103" s="1649"/>
      <c r="T103" s="1649"/>
      <c r="U103" s="1649"/>
      <c r="V103" s="1649"/>
      <c r="W103" s="1649"/>
      <c r="X103" s="1649"/>
    </row>
    <row r="104" spans="2:24" ht="30" customHeight="1" x14ac:dyDescent="0.25">
      <c r="B104" s="1190"/>
      <c r="C104" s="1193" t="s">
        <v>298</v>
      </c>
      <c r="D104" s="1192">
        <f>+D93</f>
        <v>250</v>
      </c>
      <c r="E104" s="1191" t="s">
        <v>30</v>
      </c>
      <c r="F104" s="1190"/>
      <c r="G104" s="1190"/>
      <c r="H104" s="1190"/>
      <c r="I104" s="1190"/>
      <c r="J104" s="1190"/>
      <c r="K104" s="1190"/>
      <c r="L104" s="1190"/>
      <c r="N104" s="1190"/>
      <c r="O104" s="1193" t="s">
        <v>298</v>
      </c>
      <c r="P104" s="1192">
        <f>+P93</f>
        <v>0</v>
      </c>
      <c r="Q104" s="1191" t="s">
        <v>30</v>
      </c>
      <c r="R104" s="1190"/>
      <c r="S104" s="1190"/>
      <c r="T104" s="1190"/>
      <c r="U104" s="1190"/>
      <c r="V104" s="1190"/>
      <c r="W104" s="1190"/>
      <c r="X104" s="1190"/>
    </row>
    <row r="105" spans="2:24" ht="30" customHeight="1" x14ac:dyDescent="0.25">
      <c r="B105" s="1649"/>
      <c r="C105" s="1649"/>
      <c r="D105" s="1649"/>
      <c r="E105" s="1649"/>
      <c r="F105" s="1649"/>
      <c r="G105" s="1649"/>
      <c r="H105" s="1649"/>
      <c r="I105" s="1649"/>
      <c r="J105" s="1649"/>
      <c r="K105" s="1649"/>
      <c r="L105" s="1649"/>
      <c r="N105" s="1649"/>
      <c r="O105" s="1649"/>
      <c r="P105" s="1649"/>
      <c r="Q105" s="1649"/>
      <c r="R105" s="1649"/>
      <c r="S105" s="1649"/>
      <c r="T105" s="1649"/>
      <c r="U105" s="1649"/>
      <c r="V105" s="1649"/>
      <c r="W105" s="1649"/>
      <c r="X105" s="1649"/>
    </row>
    <row r="106" spans="2:24" ht="30" customHeight="1" x14ac:dyDescent="0.25">
      <c r="B106" s="1649"/>
      <c r="C106" s="1649"/>
      <c r="D106" s="1649"/>
      <c r="E106" s="1649"/>
      <c r="F106" s="1649"/>
      <c r="G106" s="1649"/>
      <c r="H106" s="1649"/>
      <c r="I106" s="1649"/>
      <c r="J106" s="1649"/>
      <c r="K106" s="1649"/>
      <c r="L106" s="1649"/>
      <c r="N106" s="1649"/>
      <c r="O106" s="1649"/>
      <c r="P106" s="1649"/>
      <c r="Q106" s="1649"/>
      <c r="R106" s="1649"/>
      <c r="S106" s="1649"/>
      <c r="T106" s="1649"/>
      <c r="U106" s="1649"/>
      <c r="V106" s="1649"/>
      <c r="W106" s="1649"/>
      <c r="X106" s="1649"/>
    </row>
    <row r="107" spans="2:24" ht="30" customHeight="1" x14ac:dyDescent="0.25">
      <c r="B107" s="1649"/>
      <c r="C107" s="1649"/>
      <c r="D107" s="1649"/>
      <c r="E107" s="1649"/>
      <c r="F107" s="1649"/>
      <c r="G107" s="1649"/>
      <c r="H107" s="1649"/>
      <c r="I107" s="1649"/>
      <c r="J107" s="1649"/>
      <c r="K107" s="1649"/>
      <c r="L107" s="1649"/>
      <c r="N107" s="1649"/>
      <c r="O107" s="1649"/>
      <c r="P107" s="1649"/>
      <c r="Q107" s="1649"/>
      <c r="R107" s="1649"/>
      <c r="S107" s="1649"/>
      <c r="T107" s="1649"/>
      <c r="U107" s="1649"/>
      <c r="V107" s="1649"/>
      <c r="W107" s="1649"/>
      <c r="X107" s="1649"/>
    </row>
    <row r="108" spans="2:24" ht="30" customHeight="1" x14ac:dyDescent="0.25">
      <c r="B108" s="1649"/>
      <c r="C108" s="1649"/>
      <c r="D108" s="1649"/>
      <c r="E108" s="1649"/>
      <c r="F108" s="1649"/>
      <c r="G108" s="1649"/>
      <c r="H108" s="1649"/>
      <c r="I108" s="1649"/>
      <c r="J108" s="1649"/>
      <c r="K108" s="1649"/>
      <c r="L108" s="1649"/>
      <c r="N108" s="1649"/>
      <c r="O108" s="1649"/>
      <c r="P108" s="1649"/>
      <c r="Q108" s="1649"/>
      <c r="R108" s="1649"/>
      <c r="S108" s="1649"/>
      <c r="T108" s="1649"/>
      <c r="U108" s="1649"/>
      <c r="V108" s="1649"/>
      <c r="W108" s="1649"/>
      <c r="X108" s="1649"/>
    </row>
    <row r="109" spans="2:24" ht="30" customHeight="1" x14ac:dyDescent="0.25">
      <c r="B109" s="1649"/>
      <c r="C109" s="1649"/>
      <c r="D109" s="1649"/>
      <c r="E109" s="1649"/>
      <c r="F109" s="1649"/>
      <c r="G109" s="1649"/>
      <c r="H109" s="1649"/>
      <c r="I109" s="1649"/>
      <c r="J109" s="1649"/>
      <c r="K109" s="1649"/>
      <c r="L109" s="1649"/>
      <c r="N109" s="1649"/>
      <c r="O109" s="1649"/>
      <c r="P109" s="1649"/>
      <c r="Q109" s="1649"/>
      <c r="R109" s="1649"/>
      <c r="S109" s="1649"/>
      <c r="T109" s="1649"/>
      <c r="U109" s="1649"/>
      <c r="V109" s="1649"/>
      <c r="W109" s="1649"/>
      <c r="X109" s="1649"/>
    </row>
    <row r="110" spans="2:24" ht="30" customHeight="1" x14ac:dyDescent="0.25">
      <c r="B110" s="1649"/>
      <c r="C110" s="1649"/>
      <c r="D110" s="1649"/>
      <c r="E110" s="1649"/>
      <c r="F110" s="1649"/>
      <c r="G110" s="1649"/>
      <c r="H110" s="1649"/>
      <c r="I110" s="1649"/>
      <c r="J110" s="1649"/>
      <c r="K110" s="1649"/>
      <c r="L110" s="1649"/>
      <c r="N110" s="1649"/>
      <c r="O110" s="1649"/>
      <c r="P110" s="1649"/>
      <c r="Q110" s="1649"/>
      <c r="R110" s="1649"/>
      <c r="S110" s="1649"/>
      <c r="T110" s="1649"/>
      <c r="U110" s="1649"/>
      <c r="V110" s="1649"/>
      <c r="W110" s="1649"/>
      <c r="X110" s="1649"/>
    </row>
    <row r="111" spans="2:24" ht="30" customHeight="1" x14ac:dyDescent="0.25">
      <c r="B111" s="1649"/>
      <c r="C111" s="1649"/>
      <c r="D111" s="1649"/>
      <c r="E111" s="1649"/>
      <c r="F111" s="1649"/>
      <c r="G111" s="1649"/>
      <c r="H111" s="1649"/>
      <c r="I111" s="1649"/>
      <c r="J111" s="1649"/>
      <c r="K111" s="1649"/>
      <c r="L111" s="1649"/>
      <c r="N111" s="1649"/>
      <c r="O111" s="1649"/>
      <c r="P111" s="1649"/>
      <c r="Q111" s="1649"/>
      <c r="R111" s="1649"/>
      <c r="S111" s="1649"/>
      <c r="T111" s="1649"/>
      <c r="U111" s="1649"/>
      <c r="V111" s="1649"/>
      <c r="W111" s="1649"/>
      <c r="X111" s="1649"/>
    </row>
    <row r="112" spans="2:24" ht="30" customHeight="1" x14ac:dyDescent="0.25">
      <c r="B112" s="1654"/>
      <c r="C112" s="1654"/>
      <c r="D112" s="1654"/>
      <c r="E112" s="1654"/>
      <c r="F112" s="1654"/>
      <c r="G112" s="1654"/>
      <c r="H112" s="1654"/>
      <c r="I112" s="1654"/>
      <c r="J112" s="1654"/>
      <c r="K112" s="1654"/>
      <c r="L112" s="1654"/>
    </row>
    <row r="114" spans="2:12" ht="30" customHeight="1" x14ac:dyDescent="0.25">
      <c r="B114" s="1636" t="s">
        <v>240</v>
      </c>
      <c r="C114" s="1636"/>
      <c r="D114" s="1653" t="str">
        <f>$A$1</f>
        <v>R-5705B</v>
      </c>
      <c r="E114" s="1653"/>
      <c r="F114" s="1204"/>
      <c r="G114" s="1204"/>
      <c r="H114" s="1204"/>
      <c r="I114" s="1204"/>
      <c r="J114" s="1204"/>
      <c r="K114" s="1203" t="s">
        <v>614</v>
      </c>
      <c r="L114" s="1204"/>
    </row>
    <row r="115" spans="2:12" ht="30" customHeight="1" x14ac:dyDescent="0.25">
      <c r="B115" s="1188" t="s">
        <v>241</v>
      </c>
      <c r="C115" s="1204"/>
      <c r="D115" s="1189" t="str">
        <f>+B1</f>
        <v>TO</v>
      </c>
      <c r="E115" s="1204"/>
      <c r="F115" s="1204"/>
      <c r="G115" s="1204"/>
      <c r="H115" s="1204"/>
      <c r="I115" s="1204"/>
      <c r="J115" s="1204"/>
      <c r="K115" s="1203"/>
      <c r="L115" s="1188"/>
    </row>
    <row r="116" spans="2:12" ht="30" customHeight="1" x14ac:dyDescent="0.25">
      <c r="B116" s="1188" t="s">
        <v>243</v>
      </c>
      <c r="C116" s="1204"/>
      <c r="D116" s="1189" t="str">
        <f>+C1</f>
        <v>DBE</v>
      </c>
      <c r="E116" s="1204"/>
      <c r="F116" s="1204"/>
      <c r="G116" s="1204"/>
      <c r="H116" s="1204"/>
      <c r="I116" s="1204"/>
      <c r="J116" s="1204"/>
      <c r="K116" s="1203" t="s">
        <v>841</v>
      </c>
      <c r="L116" s="1188">
        <v>818</v>
      </c>
    </row>
    <row r="117" spans="2:12" ht="30" customHeight="1" x14ac:dyDescent="0.3">
      <c r="B117" s="1651" t="s">
        <v>840</v>
      </c>
      <c r="C117" s="1651"/>
      <c r="D117" s="1651"/>
      <c r="E117" s="1651"/>
      <c r="F117" s="1651"/>
      <c r="G117" s="1651"/>
      <c r="H117" s="1651"/>
      <c r="I117" s="1651"/>
      <c r="J117" s="1651"/>
      <c r="K117" s="1651"/>
      <c r="L117" s="1651"/>
    </row>
    <row r="118" spans="2:12" ht="30" customHeight="1" x14ac:dyDescent="0.25">
      <c r="B118" s="1202"/>
      <c r="C118" s="1202"/>
      <c r="D118" s="1202"/>
      <c r="E118" s="1202"/>
      <c r="F118" s="1202"/>
      <c r="G118" s="1202"/>
      <c r="H118" s="1202"/>
      <c r="I118" s="1202"/>
      <c r="J118" s="1202"/>
      <c r="K118" s="1202"/>
      <c r="L118" s="1202"/>
    </row>
    <row r="119" spans="2:12" ht="30" customHeight="1" x14ac:dyDescent="0.25">
      <c r="B119" s="1650" t="s">
        <v>839</v>
      </c>
      <c r="C119" s="1650"/>
      <c r="D119" s="1650"/>
      <c r="E119" s="1650"/>
      <c r="F119" s="1650"/>
      <c r="G119" s="1650"/>
      <c r="H119" s="1650"/>
      <c r="I119" s="1650"/>
      <c r="J119" s="1650"/>
      <c r="K119" s="1650"/>
      <c r="L119" s="1650"/>
    </row>
    <row r="120" spans="2:12" ht="30" customHeight="1" x14ac:dyDescent="0.25">
      <c r="B120" s="1201"/>
      <c r="C120" s="1201"/>
      <c r="D120" s="1195"/>
      <c r="E120" s="1194" t="s">
        <v>30</v>
      </c>
      <c r="F120" s="1638" t="s">
        <v>838</v>
      </c>
      <c r="G120" s="1638"/>
      <c r="H120" s="1638"/>
      <c r="I120" s="1638"/>
      <c r="J120" s="1638"/>
      <c r="K120" s="1638"/>
      <c r="L120" s="1638"/>
    </row>
    <row r="121" spans="2:12" ht="30" customHeight="1" x14ac:dyDescent="0.25">
      <c r="B121" s="1201"/>
      <c r="C121" s="1201"/>
      <c r="D121" s="1195"/>
      <c r="E121" s="1194"/>
      <c r="F121" s="1201"/>
      <c r="G121" s="1201"/>
      <c r="H121" s="1201"/>
      <c r="I121" s="1201"/>
      <c r="J121" s="1201"/>
      <c r="K121" s="1201"/>
      <c r="L121" s="1201"/>
    </row>
    <row r="122" spans="2:12" ht="30" customHeight="1" x14ac:dyDescent="0.25">
      <c r="B122" s="1200"/>
      <c r="C122" s="1193"/>
      <c r="D122" s="1192"/>
      <c r="E122" s="1191"/>
      <c r="F122" s="1197"/>
      <c r="G122" s="1199"/>
      <c r="H122" s="1198"/>
      <c r="I122" s="1200"/>
      <c r="J122" s="1200"/>
      <c r="K122" s="1200"/>
      <c r="L122" s="1200"/>
    </row>
    <row r="123" spans="2:12" ht="30" customHeight="1" x14ac:dyDescent="0.25">
      <c r="B123" s="1197"/>
      <c r="C123" s="1197"/>
      <c r="D123" s="1199"/>
      <c r="E123" s="1198"/>
      <c r="F123" s="1197"/>
      <c r="G123" s="1197"/>
      <c r="H123" s="1197"/>
      <c r="I123" s="1197"/>
      <c r="J123" s="1197"/>
      <c r="K123" s="1197"/>
      <c r="L123" s="1197"/>
    </row>
    <row r="124" spans="2:12" ht="30" customHeight="1" x14ac:dyDescent="0.25">
      <c r="B124" s="1650"/>
      <c r="C124" s="1650"/>
      <c r="D124" s="1650"/>
      <c r="E124" s="1650"/>
      <c r="F124" s="1650"/>
      <c r="G124" s="1650"/>
      <c r="H124" s="1650"/>
      <c r="I124" s="1650"/>
      <c r="J124" s="1650"/>
      <c r="K124" s="1650"/>
      <c r="L124" s="1650"/>
    </row>
    <row r="125" spans="2:12" ht="30" customHeight="1" x14ac:dyDescent="0.25">
      <c r="B125" s="1650"/>
      <c r="C125" s="1650"/>
      <c r="D125" s="1650"/>
      <c r="E125" s="1650"/>
      <c r="F125" s="1650"/>
      <c r="G125" s="1650"/>
      <c r="H125" s="1650"/>
      <c r="I125" s="1650"/>
      <c r="J125" s="1650"/>
      <c r="K125" s="1650"/>
      <c r="L125" s="1650"/>
    </row>
    <row r="126" spans="2:12" ht="30" customHeight="1" x14ac:dyDescent="0.25">
      <c r="B126" s="1196"/>
      <c r="C126" s="1196"/>
      <c r="D126" s="1195"/>
      <c r="E126" s="1194"/>
      <c r="F126" s="1638"/>
      <c r="G126" s="1638"/>
      <c r="H126" s="1638"/>
      <c r="I126" s="1638"/>
      <c r="J126" s="1638"/>
      <c r="K126" s="1638"/>
      <c r="L126" s="1638"/>
    </row>
    <row r="127" spans="2:12" ht="30" customHeight="1" x14ac:dyDescent="0.25">
      <c r="B127" s="1649"/>
      <c r="C127" s="1649"/>
      <c r="D127" s="1649"/>
      <c r="E127" s="1649"/>
      <c r="F127" s="1649"/>
      <c r="G127" s="1649"/>
      <c r="H127" s="1649"/>
      <c r="I127" s="1649"/>
      <c r="J127" s="1649"/>
      <c r="K127" s="1649"/>
      <c r="L127" s="1649"/>
    </row>
    <row r="128" spans="2:12" ht="30" customHeight="1" x14ac:dyDescent="0.25">
      <c r="B128" s="1649"/>
      <c r="C128" s="1649"/>
      <c r="D128" s="1649"/>
      <c r="E128" s="1649"/>
      <c r="F128" s="1649"/>
      <c r="G128" s="1649"/>
      <c r="H128" s="1649"/>
      <c r="I128" s="1649"/>
      <c r="J128" s="1649"/>
      <c r="K128" s="1649"/>
      <c r="L128" s="1649"/>
    </row>
    <row r="129" spans="2:12" ht="30" customHeight="1" x14ac:dyDescent="0.25">
      <c r="B129" s="1190"/>
      <c r="C129" s="1193"/>
      <c r="D129" s="1192"/>
      <c r="E129" s="1191"/>
      <c r="F129" s="1190"/>
      <c r="G129" s="1190"/>
      <c r="H129" s="1190"/>
      <c r="I129" s="1190"/>
      <c r="J129" s="1190"/>
      <c r="K129" s="1190"/>
      <c r="L129" s="1190"/>
    </row>
    <row r="130" spans="2:12" ht="30" customHeight="1" x14ac:dyDescent="0.25">
      <c r="B130" s="1649"/>
      <c r="C130" s="1649"/>
      <c r="D130" s="1649"/>
      <c r="E130" s="1649"/>
      <c r="F130" s="1649"/>
      <c r="G130" s="1649"/>
      <c r="H130" s="1649"/>
      <c r="I130" s="1649"/>
      <c r="J130" s="1649"/>
      <c r="K130" s="1649"/>
      <c r="L130" s="1649"/>
    </row>
    <row r="131" spans="2:12" ht="30" customHeight="1" x14ac:dyDescent="0.25">
      <c r="B131" s="1190"/>
      <c r="C131" s="1193" t="s">
        <v>298</v>
      </c>
      <c r="D131" s="1192">
        <f>+D120</f>
        <v>0</v>
      </c>
      <c r="E131" s="1191" t="s">
        <v>30</v>
      </c>
      <c r="F131" s="1190"/>
      <c r="G131" s="1190"/>
      <c r="H131" s="1190"/>
      <c r="I131" s="1190"/>
      <c r="J131" s="1190"/>
      <c r="K131" s="1190"/>
      <c r="L131" s="1190"/>
    </row>
    <row r="132" spans="2:12" ht="30" customHeight="1" x14ac:dyDescent="0.25">
      <c r="B132" s="1649"/>
      <c r="C132" s="1649"/>
      <c r="D132" s="1649"/>
      <c r="E132" s="1649"/>
      <c r="F132" s="1649"/>
      <c r="G132" s="1649"/>
      <c r="H132" s="1649"/>
      <c r="I132" s="1649"/>
      <c r="J132" s="1649"/>
      <c r="K132" s="1649"/>
      <c r="L132" s="1649"/>
    </row>
    <row r="133" spans="2:12" ht="30" customHeight="1" x14ac:dyDescent="0.25">
      <c r="B133" s="1649"/>
      <c r="C133" s="1649"/>
      <c r="D133" s="1649"/>
      <c r="E133" s="1649"/>
      <c r="F133" s="1649"/>
      <c r="G133" s="1649"/>
      <c r="H133" s="1649"/>
      <c r="I133" s="1649"/>
      <c r="J133" s="1649"/>
      <c r="K133" s="1649"/>
      <c r="L133" s="1649"/>
    </row>
    <row r="134" spans="2:12" ht="30" customHeight="1" x14ac:dyDescent="0.25">
      <c r="B134" s="1649"/>
      <c r="C134" s="1649"/>
      <c r="D134" s="1649"/>
      <c r="E134" s="1649"/>
      <c r="F134" s="1649"/>
      <c r="G134" s="1649"/>
      <c r="H134" s="1649"/>
      <c r="I134" s="1649"/>
      <c r="J134" s="1649"/>
      <c r="K134" s="1649"/>
      <c r="L134" s="1649"/>
    </row>
    <row r="135" spans="2:12" ht="30" customHeight="1" x14ac:dyDescent="0.25">
      <c r="B135" s="1649"/>
      <c r="C135" s="1649"/>
      <c r="D135" s="1649"/>
      <c r="E135" s="1649"/>
      <c r="F135" s="1649"/>
      <c r="G135" s="1649"/>
      <c r="H135" s="1649"/>
      <c r="I135" s="1649"/>
      <c r="J135" s="1649"/>
      <c r="K135" s="1649"/>
      <c r="L135" s="1649"/>
    </row>
    <row r="136" spans="2:12" ht="30" customHeight="1" x14ac:dyDescent="0.25">
      <c r="B136" s="1649"/>
      <c r="C136" s="1649"/>
      <c r="D136" s="1649"/>
      <c r="E136" s="1649"/>
      <c r="F136" s="1649"/>
      <c r="G136" s="1649"/>
      <c r="H136" s="1649"/>
      <c r="I136" s="1649"/>
      <c r="J136" s="1649"/>
      <c r="K136" s="1649"/>
      <c r="L136" s="1649"/>
    </row>
    <row r="137" spans="2:12" ht="30" customHeight="1" x14ac:dyDescent="0.25">
      <c r="B137" s="1649"/>
      <c r="C137" s="1649"/>
      <c r="D137" s="1649"/>
      <c r="E137" s="1649"/>
      <c r="F137" s="1649"/>
      <c r="G137" s="1649"/>
      <c r="H137" s="1649"/>
      <c r="I137" s="1649"/>
      <c r="J137" s="1649"/>
      <c r="K137" s="1649"/>
      <c r="L137" s="1649"/>
    </row>
    <row r="138" spans="2:12" ht="30" customHeight="1" x14ac:dyDescent="0.25">
      <c r="B138" s="1649"/>
      <c r="C138" s="1649"/>
      <c r="D138" s="1649"/>
      <c r="E138" s="1649"/>
      <c r="F138" s="1649"/>
      <c r="G138" s="1649"/>
      <c r="H138" s="1649"/>
      <c r="I138" s="1649"/>
      <c r="J138" s="1649"/>
      <c r="K138" s="1649"/>
      <c r="L138" s="1649"/>
    </row>
  </sheetData>
  <mergeCells count="184">
    <mergeCell ref="B2:C2"/>
    <mergeCell ref="D2:E2"/>
    <mergeCell ref="N2:O2"/>
    <mergeCell ref="P2:Q2"/>
    <mergeCell ref="B18:L18"/>
    <mergeCell ref="N17:X17"/>
    <mergeCell ref="N20:X20"/>
    <mergeCell ref="N19:X19"/>
    <mergeCell ref="F13:L13"/>
    <mergeCell ref="N14:X14"/>
    <mergeCell ref="R8:X8"/>
    <mergeCell ref="R10:X10"/>
    <mergeCell ref="N18:X18"/>
    <mergeCell ref="B19:L19"/>
    <mergeCell ref="N5:X5"/>
    <mergeCell ref="F7:L7"/>
    <mergeCell ref="R7:X7"/>
    <mergeCell ref="F11:L11"/>
    <mergeCell ref="B5:L5"/>
    <mergeCell ref="F9:L9"/>
    <mergeCell ref="F8:L8"/>
    <mergeCell ref="F10:L10"/>
    <mergeCell ref="N48:X48"/>
    <mergeCell ref="Q56:AA56"/>
    <mergeCell ref="Z48:AJ48"/>
    <mergeCell ref="R42:X42"/>
    <mergeCell ref="Z59:AA59"/>
    <mergeCell ref="AB59:AC59"/>
    <mergeCell ref="Z37:AF37"/>
    <mergeCell ref="Z38:AF38"/>
    <mergeCell ref="Z39:AF39"/>
    <mergeCell ref="R40:X40"/>
    <mergeCell ref="Z41:AJ41"/>
    <mergeCell ref="AD42:AJ42"/>
    <mergeCell ref="B28:L28"/>
    <mergeCell ref="N22:X22"/>
    <mergeCell ref="B14:L14"/>
    <mergeCell ref="N21:X21"/>
    <mergeCell ref="B15:L15"/>
    <mergeCell ref="B26:L26"/>
    <mergeCell ref="N26:X26"/>
    <mergeCell ref="B23:L23"/>
    <mergeCell ref="N24:X24"/>
    <mergeCell ref="B25:L25"/>
    <mergeCell ref="B16:L16"/>
    <mergeCell ref="B17:L17"/>
    <mergeCell ref="B48:L48"/>
    <mergeCell ref="B51:L51"/>
    <mergeCell ref="F71:L71"/>
    <mergeCell ref="B50:L50"/>
    <mergeCell ref="B49:L49"/>
    <mergeCell ref="B45:L45"/>
    <mergeCell ref="B46:L46"/>
    <mergeCell ref="B47:L47"/>
    <mergeCell ref="F66:L66"/>
    <mergeCell ref="F67:L67"/>
    <mergeCell ref="F68:L68"/>
    <mergeCell ref="F69:L69"/>
    <mergeCell ref="F70:L70"/>
    <mergeCell ref="B64:L64"/>
    <mergeCell ref="D59:E59"/>
    <mergeCell ref="B62:L62"/>
    <mergeCell ref="B54:L54"/>
    <mergeCell ref="B55:L55"/>
    <mergeCell ref="R71:X71"/>
    <mergeCell ref="B108:L108"/>
    <mergeCell ref="B109:L109"/>
    <mergeCell ref="F65:L65"/>
    <mergeCell ref="N28:X28"/>
    <mergeCell ref="N25:X25"/>
    <mergeCell ref="N23:X23"/>
    <mergeCell ref="B27:L27"/>
    <mergeCell ref="B80:L80"/>
    <mergeCell ref="B75:L75"/>
    <mergeCell ref="B77:L77"/>
    <mergeCell ref="B78:L78"/>
    <mergeCell ref="B79:L79"/>
    <mergeCell ref="R37:X37"/>
    <mergeCell ref="R38:X38"/>
    <mergeCell ref="R39:X39"/>
    <mergeCell ref="N64:X64"/>
    <mergeCell ref="P59:Q59"/>
    <mergeCell ref="N62:X62"/>
    <mergeCell ref="N59:O59"/>
    <mergeCell ref="B52:L52"/>
    <mergeCell ref="B56:L56"/>
    <mergeCell ref="B53:L53"/>
    <mergeCell ref="N83:X83"/>
    <mergeCell ref="N72:X72"/>
    <mergeCell ref="N80:X80"/>
    <mergeCell ref="N81:X81"/>
    <mergeCell ref="N77:X77"/>
    <mergeCell ref="N73:X73"/>
    <mergeCell ref="N82:X82"/>
    <mergeCell ref="N79:X79"/>
    <mergeCell ref="N78:X78"/>
    <mergeCell ref="B107:L107"/>
    <mergeCell ref="N87:O87"/>
    <mergeCell ref="P87:Q87"/>
    <mergeCell ref="N90:X90"/>
    <mergeCell ref="N92:X92"/>
    <mergeCell ref="R93:X93"/>
    <mergeCell ref="N97:X97"/>
    <mergeCell ref="N98:X98"/>
    <mergeCell ref="R99:X99"/>
    <mergeCell ref="N100:X100"/>
    <mergeCell ref="F99:L99"/>
    <mergeCell ref="B106:L106"/>
    <mergeCell ref="F76:L76"/>
    <mergeCell ref="B86:L86"/>
    <mergeCell ref="N86:X86"/>
    <mergeCell ref="N84:X84"/>
    <mergeCell ref="N69:X69"/>
    <mergeCell ref="N70:X70"/>
    <mergeCell ref="B84:L84"/>
    <mergeCell ref="B85:L85"/>
    <mergeCell ref="B82:L82"/>
    <mergeCell ref="N85:X85"/>
    <mergeCell ref="B112:L112"/>
    <mergeCell ref="F74:L74"/>
    <mergeCell ref="N109:X109"/>
    <mergeCell ref="N110:X110"/>
    <mergeCell ref="N111:X111"/>
    <mergeCell ref="N101:X101"/>
    <mergeCell ref="N103:X103"/>
    <mergeCell ref="N105:X105"/>
    <mergeCell ref="N106:X106"/>
    <mergeCell ref="N107:X107"/>
    <mergeCell ref="N108:X108"/>
    <mergeCell ref="B110:L110"/>
    <mergeCell ref="B111:L111"/>
    <mergeCell ref="B87:C87"/>
    <mergeCell ref="D87:E87"/>
    <mergeCell ref="B90:L90"/>
    <mergeCell ref="B92:L92"/>
    <mergeCell ref="F93:L93"/>
    <mergeCell ref="B100:L100"/>
    <mergeCell ref="B101:L101"/>
    <mergeCell ref="B103:L103"/>
    <mergeCell ref="B105:L105"/>
    <mergeCell ref="B97:L97"/>
    <mergeCell ref="B98:L98"/>
    <mergeCell ref="B138:L138"/>
    <mergeCell ref="B137:L137"/>
    <mergeCell ref="B114:C114"/>
    <mergeCell ref="D114:E114"/>
    <mergeCell ref="B117:L117"/>
    <mergeCell ref="B119:L119"/>
    <mergeCell ref="F120:L120"/>
    <mergeCell ref="B125:L125"/>
    <mergeCell ref="F126:L126"/>
    <mergeCell ref="B128:L128"/>
    <mergeCell ref="B130:L130"/>
    <mergeCell ref="B132:L132"/>
    <mergeCell ref="B133:L133"/>
    <mergeCell ref="B134:L134"/>
    <mergeCell ref="B135:L135"/>
    <mergeCell ref="B136:L136"/>
    <mergeCell ref="B127:L127"/>
    <mergeCell ref="B124:L124"/>
    <mergeCell ref="F72:L72"/>
    <mergeCell ref="D65:D74"/>
    <mergeCell ref="E65:E74"/>
    <mergeCell ref="R41:X41"/>
    <mergeCell ref="R66:X66"/>
    <mergeCell ref="R9:X9"/>
    <mergeCell ref="P8:P9"/>
    <mergeCell ref="Q8:Q9"/>
    <mergeCell ref="N27:X27"/>
    <mergeCell ref="B21:L21"/>
    <mergeCell ref="N36:X36"/>
    <mergeCell ref="N33:X33"/>
    <mergeCell ref="B44:L44"/>
    <mergeCell ref="B42:L42"/>
    <mergeCell ref="B43:L43"/>
    <mergeCell ref="B30:C30"/>
    <mergeCell ref="D30:E30"/>
    <mergeCell ref="B33:L33"/>
    <mergeCell ref="N30:O30"/>
    <mergeCell ref="P30:Q30"/>
    <mergeCell ref="R65:X65"/>
    <mergeCell ref="B24:L24"/>
    <mergeCell ref="B59:C59"/>
    <mergeCell ref="F73:L73"/>
  </mergeCells>
  <printOptions horizontalCentered="1" verticalCentered="1"/>
  <pageMargins left="0" right="0" top="0.5" bottom="0" header="0" footer="0"/>
  <pageSetup orientation="portrait" blackAndWhite="1" r:id="rId1"/>
  <headerFooter alignWithMargins="0">
    <oddHeader>&amp;L&amp;D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103AE-0D8D-40E8-988D-8CDC0BF980BA}">
  <dimension ref="B1:K347"/>
  <sheetViews>
    <sheetView view="pageBreakPreview" zoomScaleNormal="75" zoomScaleSheetLayoutView="100" workbookViewId="0">
      <selection activeCell="Q16" sqref="Q16"/>
    </sheetView>
  </sheetViews>
  <sheetFormatPr defaultColWidth="10.7109375" defaultRowHeight="12.75" x14ac:dyDescent="0.2"/>
  <cols>
    <col min="1" max="16384" width="10.7109375" style="924"/>
  </cols>
  <sheetData>
    <row r="1" spans="2:11" ht="15" customHeight="1" x14ac:dyDescent="0.2"/>
    <row r="2" spans="2:11" s="907" customFormat="1" ht="15.75" x14ac:dyDescent="0.25">
      <c r="B2" s="908" t="s">
        <v>695</v>
      </c>
      <c r="C2" s="1133"/>
      <c r="D2" s="1133"/>
      <c r="E2" s="1133"/>
      <c r="F2" s="1293"/>
      <c r="G2" s="1293"/>
      <c r="H2" s="1293"/>
      <c r="I2" s="1418" t="s">
        <v>694</v>
      </c>
      <c r="J2" s="1371" t="s">
        <v>963</v>
      </c>
      <c r="K2" s="1457"/>
    </row>
    <row r="3" spans="2:11" s="907" customFormat="1" ht="15.75" x14ac:dyDescent="0.25">
      <c r="B3" s="908" t="s">
        <v>962</v>
      </c>
      <c r="C3" s="1293"/>
      <c r="D3" s="1058"/>
      <c r="E3" s="1293"/>
      <c r="F3" s="1293"/>
      <c r="G3" s="1293"/>
      <c r="H3" s="1293"/>
      <c r="I3" s="1293"/>
      <c r="J3" s="1293"/>
      <c r="K3" s="1293"/>
    </row>
    <row r="4" spans="2:11" s="907" customFormat="1" ht="15.75" x14ac:dyDescent="0.25">
      <c r="B4" s="908" t="s">
        <v>1025</v>
      </c>
      <c r="C4" s="1133"/>
      <c r="D4" s="1137"/>
      <c r="E4" s="1133"/>
      <c r="F4" s="1293"/>
      <c r="G4" s="1293"/>
      <c r="H4" s="1293"/>
      <c r="I4" s="1293"/>
      <c r="J4" s="1371" t="s">
        <v>1023</v>
      </c>
      <c r="K4" s="1450"/>
    </row>
    <row r="5" spans="2:11" s="907" customFormat="1" ht="15" x14ac:dyDescent="0.2"/>
    <row r="6" spans="2:11" s="913" customFormat="1" ht="30" x14ac:dyDescent="0.4">
      <c r="B6" s="1280" t="s">
        <v>1022</v>
      </c>
      <c r="C6" s="1280"/>
      <c r="D6" s="1280"/>
      <c r="E6" s="1280"/>
      <c r="F6" s="1280"/>
      <c r="G6" s="1280"/>
      <c r="H6" s="1280"/>
      <c r="I6" s="1280"/>
      <c r="J6" s="1280"/>
      <c r="K6" s="1280"/>
    </row>
    <row r="7" spans="2:11" s="907" customFormat="1" ht="15" x14ac:dyDescent="0.2"/>
    <row r="8" spans="2:11" s="907" customFormat="1" ht="15.75" x14ac:dyDescent="0.25">
      <c r="B8" s="1456" t="s">
        <v>1021</v>
      </c>
      <c r="C8" s="1455"/>
      <c r="D8" s="1455"/>
      <c r="E8" s="1455"/>
      <c r="F8" s="1455"/>
      <c r="G8" s="1455"/>
      <c r="H8" s="1455"/>
      <c r="I8" s="1455"/>
      <c r="J8" s="1455"/>
      <c r="K8" s="1455"/>
    </row>
    <row r="9" spans="2:11" s="907" customFormat="1" ht="15" x14ac:dyDescent="0.2"/>
    <row r="10" spans="2:11" s="907" customFormat="1" ht="15" x14ac:dyDescent="0.2">
      <c r="H10" s="1370" t="s">
        <v>1024</v>
      </c>
      <c r="I10" s="1658">
        <v>44734</v>
      </c>
      <c r="J10" s="1658"/>
      <c r="K10" s="1658"/>
    </row>
    <row r="11" spans="2:11" s="907" customFormat="1" ht="15" x14ac:dyDescent="0.2"/>
    <row r="12" spans="2:11" s="907" customFormat="1" ht="15" x14ac:dyDescent="0.2">
      <c r="H12" s="1370" t="s">
        <v>1020</v>
      </c>
      <c r="J12" s="1454">
        <v>450</v>
      </c>
    </row>
    <row r="13" spans="2:11" s="907" customFormat="1" ht="15" x14ac:dyDescent="0.2">
      <c r="H13" s="1370"/>
      <c r="J13" s="1454"/>
    </row>
    <row r="14" spans="2:11" s="907" customFormat="1" ht="15" x14ac:dyDescent="0.2">
      <c r="H14" s="1370"/>
      <c r="J14" s="1454"/>
    </row>
    <row r="15" spans="2:11" s="907" customFormat="1" ht="15" x14ac:dyDescent="0.2">
      <c r="H15" s="1370"/>
      <c r="J15" s="1454"/>
    </row>
    <row r="16" spans="2:11" s="907" customFormat="1" ht="15" x14ac:dyDescent="0.2">
      <c r="H16" s="1370" t="s">
        <v>536</v>
      </c>
      <c r="J16" s="1454">
        <f>SUM(J12:J15)</f>
        <v>450</v>
      </c>
    </row>
    <row r="17" spans="8:11" s="907" customFormat="1" ht="15" x14ac:dyDescent="0.2">
      <c r="H17" s="1370"/>
      <c r="I17" s="926"/>
      <c r="J17" s="1454"/>
    </row>
    <row r="18" spans="8:11" s="907" customFormat="1" ht="16.5" thickBot="1" x14ac:dyDescent="0.3">
      <c r="H18" s="1453" t="s">
        <v>298</v>
      </c>
      <c r="I18" s="1452" t="s">
        <v>409</v>
      </c>
      <c r="J18" s="1451">
        <v>450</v>
      </c>
      <c r="K18" s="1052" t="s">
        <v>232</v>
      </c>
    </row>
    <row r="19" spans="8:11" s="907" customFormat="1" ht="15" x14ac:dyDescent="0.2"/>
    <row r="20" spans="8:11" s="907" customFormat="1" ht="15" x14ac:dyDescent="0.2"/>
    <row r="21" spans="8:11" s="907" customFormat="1" ht="15" x14ac:dyDescent="0.2"/>
    <row r="22" spans="8:11" s="907" customFormat="1" ht="15" x14ac:dyDescent="0.2"/>
    <row r="23" spans="8:11" s="907" customFormat="1" ht="15" x14ac:dyDescent="0.2"/>
    <row r="24" spans="8:11" s="907" customFormat="1" ht="15" x14ac:dyDescent="0.2"/>
    <row r="25" spans="8:11" s="907" customFormat="1" ht="15" x14ac:dyDescent="0.2"/>
    <row r="26" spans="8:11" s="907" customFormat="1" ht="15" x14ac:dyDescent="0.2"/>
    <row r="27" spans="8:11" s="907" customFormat="1" ht="15" x14ac:dyDescent="0.2"/>
    <row r="28" spans="8:11" s="907" customFormat="1" ht="15" x14ac:dyDescent="0.2"/>
    <row r="29" spans="8:11" s="907" customFormat="1" ht="15" x14ac:dyDescent="0.2"/>
    <row r="30" spans="8:11" s="907" customFormat="1" ht="15" x14ac:dyDescent="0.2"/>
    <row r="31" spans="8:11" s="907" customFormat="1" ht="15" x14ac:dyDescent="0.2"/>
    <row r="32" spans="8:11" s="907" customFormat="1" ht="15" x14ac:dyDescent="0.2"/>
    <row r="33" s="907" customFormat="1" ht="15" x14ac:dyDescent="0.2"/>
    <row r="34" s="907" customFormat="1" ht="15" x14ac:dyDescent="0.2"/>
    <row r="35" s="907" customFormat="1" ht="15" x14ac:dyDescent="0.2"/>
    <row r="36" s="907" customFormat="1" ht="15" x14ac:dyDescent="0.2"/>
    <row r="37" s="907" customFormat="1" ht="15" x14ac:dyDescent="0.2"/>
    <row r="38" s="907" customFormat="1" ht="15" x14ac:dyDescent="0.2"/>
    <row r="39" s="907" customFormat="1" ht="15" x14ac:dyDescent="0.2"/>
    <row r="40" s="907" customFormat="1" ht="15" x14ac:dyDescent="0.2"/>
    <row r="41" s="907" customFormat="1" ht="15" x14ac:dyDescent="0.2"/>
    <row r="42" s="907" customFormat="1" ht="15" x14ac:dyDescent="0.2"/>
    <row r="43" s="907" customFormat="1" ht="15" x14ac:dyDescent="0.2"/>
    <row r="44" s="907" customFormat="1" ht="15" x14ac:dyDescent="0.2"/>
    <row r="45" s="907" customFormat="1" ht="15" x14ac:dyDescent="0.2"/>
    <row r="46" s="907" customFormat="1" ht="15" x14ac:dyDescent="0.2"/>
    <row r="47" s="907" customFormat="1" ht="15" x14ac:dyDescent="0.2"/>
    <row r="48" s="907" customFormat="1" ht="15" x14ac:dyDescent="0.2"/>
    <row r="49" s="907" customFormat="1" ht="15" x14ac:dyDescent="0.2"/>
    <row r="50" s="907" customFormat="1" ht="15" x14ac:dyDescent="0.2"/>
    <row r="51" s="907" customFormat="1" ht="15" x14ac:dyDescent="0.2"/>
    <row r="52" s="907" customFormat="1" ht="15" x14ac:dyDescent="0.2"/>
    <row r="53" s="907" customFormat="1" ht="15" x14ac:dyDescent="0.2"/>
    <row r="54" s="907" customFormat="1" ht="15" x14ac:dyDescent="0.2"/>
    <row r="55" s="907" customFormat="1" ht="15" x14ac:dyDescent="0.2"/>
    <row r="56" s="907" customFormat="1" ht="15" x14ac:dyDescent="0.2"/>
    <row r="57" s="907" customFormat="1" ht="15" x14ac:dyDescent="0.2"/>
    <row r="58" s="907" customFormat="1" ht="15" x14ac:dyDescent="0.2"/>
    <row r="59" s="907" customFormat="1" ht="15" x14ac:dyDescent="0.2"/>
    <row r="60" s="907" customFormat="1" ht="15" x14ac:dyDescent="0.2"/>
    <row r="61" s="907" customFormat="1" ht="15" x14ac:dyDescent="0.2"/>
    <row r="62" s="907" customFormat="1" ht="15" x14ac:dyDescent="0.2"/>
    <row r="63" s="907" customFormat="1" ht="15" x14ac:dyDescent="0.2"/>
    <row r="64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="907" customFormat="1" ht="15" x14ac:dyDescent="0.2"/>
    <row r="274" s="907" customFormat="1" ht="15" x14ac:dyDescent="0.2"/>
    <row r="275" s="907" customFormat="1" ht="15" x14ac:dyDescent="0.2"/>
    <row r="276" s="907" customFormat="1" ht="15" x14ac:dyDescent="0.2"/>
    <row r="277" s="907" customFormat="1" ht="15" x14ac:dyDescent="0.2"/>
    <row r="278" s="907" customFormat="1" ht="15" x14ac:dyDescent="0.2"/>
    <row r="279" s="907" customFormat="1" ht="15" x14ac:dyDescent="0.2"/>
    <row r="280" s="907" customFormat="1" ht="15" x14ac:dyDescent="0.2"/>
    <row r="281" s="907" customFormat="1" ht="15" x14ac:dyDescent="0.2"/>
    <row r="282" s="907" customFormat="1" ht="15" x14ac:dyDescent="0.2"/>
    <row r="283" s="907" customFormat="1" ht="15" x14ac:dyDescent="0.2"/>
    <row r="284" s="907" customFormat="1" ht="15" x14ac:dyDescent="0.2"/>
    <row r="285" s="907" customFormat="1" ht="15" x14ac:dyDescent="0.2"/>
    <row r="286" s="907" customFormat="1" ht="15" x14ac:dyDescent="0.2"/>
    <row r="287" s="907" customFormat="1" ht="15" x14ac:dyDescent="0.2"/>
    <row r="288" s="907" customFormat="1" ht="15" x14ac:dyDescent="0.2"/>
    <row r="289" s="907" customFormat="1" ht="15" x14ac:dyDescent="0.2"/>
    <row r="290" s="907" customFormat="1" ht="15" x14ac:dyDescent="0.2"/>
    <row r="291" s="907" customFormat="1" ht="15" x14ac:dyDescent="0.2"/>
    <row r="292" s="907" customFormat="1" ht="15" x14ac:dyDescent="0.2"/>
    <row r="293" s="907" customFormat="1" ht="15" x14ac:dyDescent="0.2"/>
    <row r="294" s="907" customFormat="1" ht="15" x14ac:dyDescent="0.2"/>
    <row r="295" s="907" customFormat="1" ht="15" x14ac:dyDescent="0.2"/>
    <row r="296" s="907" customFormat="1" ht="15" x14ac:dyDescent="0.2"/>
    <row r="297" s="907" customFormat="1" ht="15" x14ac:dyDescent="0.2"/>
    <row r="298" s="907" customFormat="1" ht="15" x14ac:dyDescent="0.2"/>
    <row r="299" s="907" customFormat="1" ht="15" x14ac:dyDescent="0.2"/>
    <row r="300" s="907" customFormat="1" ht="15" x14ac:dyDescent="0.2"/>
    <row r="301" s="907" customFormat="1" ht="15" x14ac:dyDescent="0.2"/>
    <row r="302" s="907" customFormat="1" ht="15" x14ac:dyDescent="0.2"/>
    <row r="303" s="907" customFormat="1" ht="15" x14ac:dyDescent="0.2"/>
    <row r="304" s="907" customFormat="1" ht="15" x14ac:dyDescent="0.2"/>
    <row r="305" s="907" customFormat="1" ht="15" x14ac:dyDescent="0.2"/>
    <row r="306" s="907" customFormat="1" ht="15" x14ac:dyDescent="0.2"/>
    <row r="307" s="907" customFormat="1" ht="15" x14ac:dyDescent="0.2"/>
    <row r="308" s="907" customFormat="1" ht="15" x14ac:dyDescent="0.2"/>
    <row r="309" s="907" customFormat="1" ht="15" x14ac:dyDescent="0.2"/>
    <row r="310" s="907" customFormat="1" ht="15" x14ac:dyDescent="0.2"/>
    <row r="311" s="907" customFormat="1" ht="15" x14ac:dyDescent="0.2"/>
    <row r="312" s="907" customFormat="1" ht="15" x14ac:dyDescent="0.2"/>
    <row r="313" s="907" customFormat="1" ht="15" x14ac:dyDescent="0.2"/>
    <row r="314" s="907" customFormat="1" ht="15" x14ac:dyDescent="0.2"/>
    <row r="315" s="907" customFormat="1" ht="15" x14ac:dyDescent="0.2"/>
    <row r="316" s="907" customFormat="1" ht="15" x14ac:dyDescent="0.2"/>
    <row r="317" s="907" customFormat="1" ht="15" x14ac:dyDescent="0.2"/>
    <row r="318" s="907" customFormat="1" ht="15" x14ac:dyDescent="0.2"/>
    <row r="319" s="907" customFormat="1" ht="15" x14ac:dyDescent="0.2"/>
    <row r="320" s="907" customFormat="1" ht="15" x14ac:dyDescent="0.2"/>
    <row r="321" s="907" customFormat="1" ht="15" x14ac:dyDescent="0.2"/>
    <row r="322" s="907" customFormat="1" ht="15" x14ac:dyDescent="0.2"/>
    <row r="323" s="907" customFormat="1" ht="15" x14ac:dyDescent="0.2"/>
    <row r="324" s="907" customFormat="1" ht="15" x14ac:dyDescent="0.2"/>
    <row r="325" s="907" customFormat="1" ht="15" x14ac:dyDescent="0.2"/>
    <row r="326" s="907" customFormat="1" ht="15" x14ac:dyDescent="0.2"/>
    <row r="327" s="907" customFormat="1" ht="15" x14ac:dyDescent="0.2"/>
    <row r="328" s="907" customFormat="1" ht="15" x14ac:dyDescent="0.2"/>
    <row r="329" s="907" customFormat="1" ht="15" x14ac:dyDescent="0.2"/>
    <row r="330" s="907" customFormat="1" ht="15" x14ac:dyDescent="0.2"/>
    <row r="331" s="907" customFormat="1" ht="15" x14ac:dyDescent="0.2"/>
    <row r="332" s="907" customFormat="1" ht="15" x14ac:dyDescent="0.2"/>
    <row r="333" s="907" customFormat="1" ht="15" x14ac:dyDescent="0.2"/>
    <row r="334" s="907" customFormat="1" ht="15" x14ac:dyDescent="0.2"/>
    <row r="335" s="907" customFormat="1" ht="15" x14ac:dyDescent="0.2"/>
    <row r="336" s="907" customFormat="1" ht="15" x14ac:dyDescent="0.2"/>
    <row r="337" s="907" customFormat="1" ht="15" x14ac:dyDescent="0.2"/>
    <row r="338" s="907" customFormat="1" ht="15" x14ac:dyDescent="0.2"/>
    <row r="339" s="907" customFormat="1" ht="15" x14ac:dyDescent="0.2"/>
    <row r="340" s="907" customFormat="1" ht="15" x14ac:dyDescent="0.2"/>
    <row r="341" s="907" customFormat="1" ht="15" x14ac:dyDescent="0.2"/>
    <row r="342" s="907" customFormat="1" ht="15" x14ac:dyDescent="0.2"/>
    <row r="343" s="907" customFormat="1" ht="15" x14ac:dyDescent="0.2"/>
    <row r="344" s="907" customFormat="1" ht="15" x14ac:dyDescent="0.2"/>
    <row r="345" s="907" customFormat="1" ht="15" x14ac:dyDescent="0.2"/>
    <row r="346" s="907" customFormat="1" ht="15" x14ac:dyDescent="0.2"/>
    <row r="347" s="907" customFormat="1" ht="15" x14ac:dyDescent="0.2"/>
  </sheetData>
  <mergeCells count="1">
    <mergeCell ref="I10:K10"/>
  </mergeCells>
  <pageMargins left="0.5" right="0.1" top="0.5" bottom="0.5" header="0.3" footer="0.3"/>
  <pageSetup scale="95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0495-7613-4F0F-81AC-ED5D486D5488}">
  <sheetPr>
    <tabColor theme="9" tint="-0.499984740745262"/>
    <pageSetUpPr fitToPage="1"/>
  </sheetPr>
  <dimension ref="A2:L325"/>
  <sheetViews>
    <sheetView showZeros="0" view="pageBreakPreview" topLeftCell="A310" zoomScaleNormal="75" zoomScaleSheetLayoutView="100" workbookViewId="0">
      <selection activeCell="E40" sqref="E40"/>
    </sheetView>
  </sheetViews>
  <sheetFormatPr defaultColWidth="8.85546875" defaultRowHeight="12.75" x14ac:dyDescent="0.2"/>
  <cols>
    <col min="1" max="1" width="1.7109375" style="924" customWidth="1"/>
    <col min="2" max="2" width="12.7109375" style="1298" customWidth="1"/>
    <col min="3" max="3" width="20.7109375" style="1297" customWidth="1"/>
    <col min="4" max="4" width="15.7109375" style="924" customWidth="1"/>
    <col min="5" max="5" width="10.7109375" style="1296" customWidth="1"/>
    <col min="6" max="7" width="12.7109375" style="1295" customWidth="1"/>
    <col min="8" max="8" width="12.7109375" style="1294" customWidth="1"/>
    <col min="9" max="9" width="1.7109375" style="924" customWidth="1"/>
    <col min="10" max="10" width="8.85546875" style="924"/>
    <col min="11" max="11" width="10.42578125" style="924" bestFit="1" customWidth="1"/>
    <col min="12" max="16384" width="8.85546875" style="924"/>
  </cols>
  <sheetData>
    <row r="2" spans="1:11" s="907" customFormat="1" ht="15.75" x14ac:dyDescent="0.25">
      <c r="A2" s="1051"/>
      <c r="B2" s="1349" t="s">
        <v>915</v>
      </c>
      <c r="C2" s="1348"/>
      <c r="D2" s="1133"/>
      <c r="E2" s="1347"/>
      <c r="F2" s="1346"/>
      <c r="G2" s="1345"/>
      <c r="H2" s="1350" t="s">
        <v>914</v>
      </c>
      <c r="I2" s="1051"/>
    </row>
    <row r="3" spans="1:11" s="907" customFormat="1" ht="15.75" x14ac:dyDescent="0.25">
      <c r="A3" s="1051"/>
      <c r="B3" s="1349" t="s">
        <v>913</v>
      </c>
      <c r="C3" s="1348"/>
      <c r="D3" s="1133"/>
      <c r="E3" s="1347"/>
      <c r="F3" s="1346"/>
      <c r="G3" s="1346"/>
      <c r="H3" s="1344"/>
      <c r="I3" s="1051"/>
    </row>
    <row r="4" spans="1:11" s="907" customFormat="1" ht="15.75" x14ac:dyDescent="0.25">
      <c r="A4" s="1051"/>
      <c r="B4" s="1349" t="s">
        <v>697</v>
      </c>
      <c r="C4" s="1348"/>
      <c r="D4" s="1133"/>
      <c r="E4" s="1347"/>
      <c r="F4" s="1346"/>
      <c r="G4" s="1345"/>
      <c r="H4" s="1344" t="s">
        <v>953</v>
      </c>
      <c r="I4" s="1051"/>
    </row>
    <row r="5" spans="1:11" s="907" customFormat="1" ht="15" x14ac:dyDescent="0.2">
      <c r="A5" s="1051"/>
      <c r="B5" s="1342"/>
      <c r="C5" s="1341"/>
      <c r="D5" s="1051"/>
      <c r="E5" s="1340"/>
      <c r="F5" s="1339"/>
      <c r="G5" s="1339"/>
      <c r="H5" s="1338"/>
      <c r="I5" s="1051"/>
    </row>
    <row r="6" spans="1:11" s="913" customFormat="1" ht="30" x14ac:dyDescent="0.4">
      <c r="A6" s="1131"/>
      <c r="B6" s="1675" t="s">
        <v>912</v>
      </c>
      <c r="C6" s="1675"/>
      <c r="D6" s="1675"/>
      <c r="E6" s="1675"/>
      <c r="F6" s="1675"/>
      <c r="G6" s="1675"/>
      <c r="H6" s="1675"/>
      <c r="I6" s="1131"/>
    </row>
    <row r="7" spans="1:11" s="907" customFormat="1" ht="15" x14ac:dyDescent="0.2">
      <c r="A7" s="1051"/>
      <c r="B7" s="1342"/>
      <c r="C7" s="1341"/>
      <c r="D7" s="1051"/>
      <c r="E7" s="1340"/>
      <c r="F7" s="1339"/>
      <c r="G7" s="1339"/>
      <c r="H7" s="1338"/>
      <c r="I7" s="1051"/>
    </row>
    <row r="8" spans="1:11" s="907" customFormat="1" ht="15" x14ac:dyDescent="0.2">
      <c r="A8" s="1051"/>
      <c r="B8" s="1661" t="s">
        <v>274</v>
      </c>
      <c r="C8" s="1661" t="s">
        <v>366</v>
      </c>
      <c r="D8" s="1661" t="s">
        <v>390</v>
      </c>
      <c r="E8" s="1663" t="s">
        <v>911</v>
      </c>
      <c r="F8" s="1661" t="s">
        <v>910</v>
      </c>
      <c r="G8" s="1667" t="s">
        <v>909</v>
      </c>
      <c r="H8" s="1659" t="s">
        <v>853</v>
      </c>
      <c r="I8" s="1051"/>
      <c r="J8" s="1333" t="s">
        <v>908</v>
      </c>
    </row>
    <row r="9" spans="1:11" s="907" customFormat="1" ht="15" x14ac:dyDescent="0.2">
      <c r="A9" s="1051"/>
      <c r="B9" s="1662"/>
      <c r="C9" s="1662"/>
      <c r="D9" s="1662"/>
      <c r="E9" s="1664"/>
      <c r="F9" s="1662"/>
      <c r="G9" s="1668"/>
      <c r="H9" s="1660"/>
      <c r="I9" s="1051"/>
      <c r="J9" s="1333" t="s">
        <v>907</v>
      </c>
    </row>
    <row r="10" spans="1:11" s="907" customFormat="1" ht="15" x14ac:dyDescent="0.2">
      <c r="A10" s="1051"/>
      <c r="B10" s="1318" t="s">
        <v>608</v>
      </c>
      <c r="C10" s="1317">
        <v>25200</v>
      </c>
      <c r="D10" s="1317" t="s">
        <v>205</v>
      </c>
      <c r="E10" s="1316"/>
      <c r="F10" s="1320">
        <v>9</v>
      </c>
      <c r="G10" s="1319">
        <f t="shared" ref="G10:G33" si="0">(F9+F10)/2</f>
        <v>4.5</v>
      </c>
      <c r="H10" s="1313">
        <f>+G10*E10/27</f>
        <v>0</v>
      </c>
      <c r="I10" s="1051"/>
      <c r="J10" s="907" t="s">
        <v>373</v>
      </c>
    </row>
    <row r="11" spans="1:11" s="907" customFormat="1" ht="15" x14ac:dyDescent="0.2">
      <c r="A11" s="1051"/>
      <c r="B11" s="1318" t="s">
        <v>608</v>
      </c>
      <c r="C11" s="1317">
        <v>25250</v>
      </c>
      <c r="D11" s="1317" t="s">
        <v>205</v>
      </c>
      <c r="E11" s="1316">
        <f>+C11-C10</f>
        <v>50</v>
      </c>
      <c r="F11" s="1320">
        <v>7.26</v>
      </c>
      <c r="G11" s="1319">
        <f t="shared" si="0"/>
        <v>8.129999999999999</v>
      </c>
      <c r="H11" s="1313">
        <f>+ROUND(G11*E11/27,0)</f>
        <v>15</v>
      </c>
      <c r="I11" s="1051"/>
      <c r="J11" s="907" t="s">
        <v>373</v>
      </c>
    </row>
    <row r="12" spans="1:11" s="907" customFormat="1" ht="15" x14ac:dyDescent="0.2">
      <c r="A12" s="1051"/>
      <c r="B12" s="1318" t="s">
        <v>608</v>
      </c>
      <c r="C12" s="1317">
        <v>25300</v>
      </c>
      <c r="D12" s="1317" t="s">
        <v>205</v>
      </c>
      <c r="E12" s="1316">
        <f>+C12-C11</f>
        <v>50</v>
      </c>
      <c r="F12" s="1320">
        <v>7.12</v>
      </c>
      <c r="G12" s="1319">
        <f t="shared" si="0"/>
        <v>7.1899999999999995</v>
      </c>
      <c r="H12" s="1313">
        <f>+ROUND(G12*E12/27,0)</f>
        <v>13</v>
      </c>
      <c r="I12" s="1051"/>
      <c r="J12" s="907" t="s">
        <v>373</v>
      </c>
    </row>
    <row r="13" spans="1:11" s="907" customFormat="1" ht="15" x14ac:dyDescent="0.2">
      <c r="A13" s="1051"/>
      <c r="B13" s="1318" t="s">
        <v>608</v>
      </c>
      <c r="C13" s="1317">
        <v>25311</v>
      </c>
      <c r="D13" s="1317" t="s">
        <v>205</v>
      </c>
      <c r="E13" s="1316">
        <f>+C13-C12</f>
        <v>11</v>
      </c>
      <c r="F13" s="1320">
        <v>7.12</v>
      </c>
      <c r="G13" s="1319">
        <f t="shared" si="0"/>
        <v>7.12</v>
      </c>
      <c r="H13" s="1313">
        <f>+ROUND(G13*E13/27,0)</f>
        <v>3</v>
      </c>
      <c r="I13" s="1051"/>
      <c r="J13" s="907" t="s">
        <v>373</v>
      </c>
    </row>
    <row r="14" spans="1:11" s="907" customFormat="1" ht="15" x14ac:dyDescent="0.2">
      <c r="A14" s="1051"/>
      <c r="B14" s="1318"/>
      <c r="C14" s="1317"/>
      <c r="D14" s="1317"/>
      <c r="E14" s="1316"/>
      <c r="F14" s="1320"/>
      <c r="G14" s="1319">
        <f t="shared" si="0"/>
        <v>3.56</v>
      </c>
      <c r="H14" s="1299">
        <f>SUM(H10:H13)</f>
        <v>31</v>
      </c>
      <c r="I14" s="1051"/>
      <c r="K14" s="1353"/>
    </row>
    <row r="15" spans="1:11" s="907" customFormat="1" ht="15" x14ac:dyDescent="0.2">
      <c r="A15" s="1051"/>
      <c r="B15" s="1318"/>
      <c r="C15" s="1317"/>
      <c r="D15" s="1317"/>
      <c r="E15" s="1316"/>
      <c r="F15" s="1320"/>
      <c r="G15" s="1319">
        <f t="shared" si="0"/>
        <v>0</v>
      </c>
      <c r="H15" s="1299"/>
      <c r="I15" s="1051"/>
    </row>
    <row r="16" spans="1:11" s="907" customFormat="1" ht="15" x14ac:dyDescent="0.2">
      <c r="A16" s="1051"/>
      <c r="B16" s="1362" t="s">
        <v>608</v>
      </c>
      <c r="C16" s="1323">
        <v>25367</v>
      </c>
      <c r="D16" s="1323" t="s">
        <v>206</v>
      </c>
      <c r="E16" s="1316"/>
      <c r="F16" s="1325">
        <v>41.6</v>
      </c>
      <c r="G16" s="1319">
        <f t="shared" si="0"/>
        <v>20.8</v>
      </c>
      <c r="H16" s="1322">
        <f>+ROUND(G16*E16/27,0)</f>
        <v>0</v>
      </c>
      <c r="I16" s="1324"/>
      <c r="J16" s="1161" t="s">
        <v>918</v>
      </c>
    </row>
    <row r="17" spans="1:10" s="907" customFormat="1" ht="15" x14ac:dyDescent="0.2">
      <c r="A17" s="1051"/>
      <c r="B17" s="1362" t="s">
        <v>608</v>
      </c>
      <c r="C17" s="1323">
        <v>25400</v>
      </c>
      <c r="D17" s="1323" t="s">
        <v>206</v>
      </c>
      <c r="E17" s="1316">
        <f>+C17-C16</f>
        <v>33</v>
      </c>
      <c r="F17" s="1325">
        <v>41.6</v>
      </c>
      <c r="G17" s="1319">
        <f t="shared" si="0"/>
        <v>41.6</v>
      </c>
      <c r="H17" s="1322">
        <f>+ROUND(G17*E17/27,0)</f>
        <v>51</v>
      </c>
      <c r="I17" s="1324"/>
      <c r="J17" s="1161" t="s">
        <v>918</v>
      </c>
    </row>
    <row r="18" spans="1:10" s="907" customFormat="1" ht="15" x14ac:dyDescent="0.2">
      <c r="A18" s="1051"/>
      <c r="B18" s="1362" t="s">
        <v>608</v>
      </c>
      <c r="C18" s="1323">
        <v>25450</v>
      </c>
      <c r="D18" s="1323" t="s">
        <v>206</v>
      </c>
      <c r="E18" s="1316">
        <f>+C18-C17</f>
        <v>50</v>
      </c>
      <c r="F18" s="1325">
        <v>13.2</v>
      </c>
      <c r="G18" s="1319">
        <f t="shared" si="0"/>
        <v>27.4</v>
      </c>
      <c r="H18" s="1322">
        <f>+ROUND(G18*E18/27,0)</f>
        <v>51</v>
      </c>
      <c r="I18" s="1324"/>
      <c r="J18" s="1161" t="s">
        <v>918</v>
      </c>
    </row>
    <row r="19" spans="1:10" s="907" customFormat="1" ht="15" x14ac:dyDescent="0.2">
      <c r="A19" s="1051"/>
      <c r="B19" s="1362" t="s">
        <v>608</v>
      </c>
      <c r="C19" s="1323">
        <v>25500</v>
      </c>
      <c r="D19" s="1323" t="s">
        <v>206</v>
      </c>
      <c r="E19" s="1316">
        <f>+C19-C18</f>
        <v>50</v>
      </c>
      <c r="F19" s="1325">
        <v>20.399999999999999</v>
      </c>
      <c r="G19" s="1319">
        <f t="shared" si="0"/>
        <v>16.799999999999997</v>
      </c>
      <c r="H19" s="1322">
        <f>+ROUND(G19*E19/27,0)</f>
        <v>31</v>
      </c>
      <c r="I19" s="1324"/>
      <c r="J19" s="1161" t="s">
        <v>918</v>
      </c>
    </row>
    <row r="20" spans="1:10" s="907" customFormat="1" ht="15" x14ac:dyDescent="0.2">
      <c r="A20" s="1051"/>
      <c r="B20" s="1362" t="s">
        <v>608</v>
      </c>
      <c r="C20" s="1323">
        <v>25550</v>
      </c>
      <c r="D20" s="1323" t="s">
        <v>206</v>
      </c>
      <c r="E20" s="1316">
        <f>+C20-C19</f>
        <v>50</v>
      </c>
      <c r="F20" s="1325">
        <v>0</v>
      </c>
      <c r="G20" s="1319">
        <f t="shared" si="0"/>
        <v>10.199999999999999</v>
      </c>
      <c r="H20" s="1322">
        <f>+ROUND(G20*E20/27,0)</f>
        <v>19</v>
      </c>
      <c r="I20" s="1324"/>
      <c r="J20" s="1161" t="s">
        <v>918</v>
      </c>
    </row>
    <row r="21" spans="1:10" s="907" customFormat="1" ht="15" x14ac:dyDescent="0.2">
      <c r="A21" s="1051"/>
      <c r="B21" s="1362"/>
      <c r="C21" s="1323"/>
      <c r="D21" s="1323"/>
      <c r="E21" s="1316"/>
      <c r="F21" s="1325"/>
      <c r="G21" s="1319">
        <f t="shared" si="0"/>
        <v>0</v>
      </c>
      <c r="H21" s="1326">
        <f>SUM(H17:H20)</f>
        <v>152</v>
      </c>
      <c r="I21" s="1324"/>
      <c r="J21" s="1161"/>
    </row>
    <row r="22" spans="1:10" s="907" customFormat="1" ht="15" x14ac:dyDescent="0.2">
      <c r="A22" s="1051"/>
      <c r="B22" s="1362"/>
      <c r="C22" s="1323"/>
      <c r="D22" s="1323"/>
      <c r="E22" s="1316"/>
      <c r="F22" s="1325"/>
      <c r="G22" s="1319">
        <f t="shared" si="0"/>
        <v>0</v>
      </c>
      <c r="H22" s="1322"/>
      <c r="I22" s="1324"/>
      <c r="J22" s="1161"/>
    </row>
    <row r="23" spans="1:10" s="907" customFormat="1" ht="15" x14ac:dyDescent="0.2">
      <c r="A23" s="1051"/>
      <c r="B23" s="1362" t="s">
        <v>608</v>
      </c>
      <c r="C23" s="1323">
        <v>27350</v>
      </c>
      <c r="D23" s="1323" t="s">
        <v>205</v>
      </c>
      <c r="E23" s="1316"/>
      <c r="F23" s="1325"/>
      <c r="G23" s="1319">
        <f t="shared" si="0"/>
        <v>0</v>
      </c>
      <c r="H23" s="1322"/>
      <c r="I23" s="1324"/>
      <c r="J23" s="1161" t="s">
        <v>442</v>
      </c>
    </row>
    <row r="24" spans="1:10" s="907" customFormat="1" ht="15" x14ac:dyDescent="0.2">
      <c r="A24" s="1051"/>
      <c r="B24" s="1362" t="s">
        <v>608</v>
      </c>
      <c r="C24" s="1323">
        <v>27400</v>
      </c>
      <c r="D24" s="1323" t="s">
        <v>205</v>
      </c>
      <c r="E24" s="1316">
        <f>+C24-C23</f>
        <v>50</v>
      </c>
      <c r="F24" s="1325">
        <v>10.8</v>
      </c>
      <c r="G24" s="1319">
        <f t="shared" si="0"/>
        <v>5.4</v>
      </c>
      <c r="H24" s="1322">
        <f>+ROUND(G24*E24/27,0)</f>
        <v>10</v>
      </c>
      <c r="I24" s="1324"/>
      <c r="J24" s="1161" t="s">
        <v>442</v>
      </c>
    </row>
    <row r="25" spans="1:10" s="907" customFormat="1" ht="15" x14ac:dyDescent="0.2">
      <c r="A25" s="1051"/>
      <c r="B25" s="1362" t="s">
        <v>608</v>
      </c>
      <c r="C25" s="1323">
        <v>27444</v>
      </c>
      <c r="D25" s="1323" t="s">
        <v>205</v>
      </c>
      <c r="E25" s="1316">
        <f>+C25-C24</f>
        <v>44</v>
      </c>
      <c r="F25" s="1325">
        <v>6.6</v>
      </c>
      <c r="G25" s="1319">
        <f t="shared" si="0"/>
        <v>8.6999999999999993</v>
      </c>
      <c r="H25" s="1322">
        <f>+ROUND(G25*E25/27,0)</f>
        <v>14</v>
      </c>
      <c r="I25" s="1324"/>
      <c r="J25" s="1161" t="s">
        <v>442</v>
      </c>
    </row>
    <row r="26" spans="1:10" s="907" customFormat="1" ht="15" x14ac:dyDescent="0.2">
      <c r="A26" s="1051"/>
      <c r="B26" s="1362"/>
      <c r="C26" s="1323"/>
      <c r="D26" s="1323"/>
      <c r="E26" s="1316"/>
      <c r="F26" s="1325"/>
      <c r="G26" s="1319">
        <f t="shared" si="0"/>
        <v>3.3</v>
      </c>
      <c r="H26" s="1326">
        <f>SUM(H24:H25)</f>
        <v>24</v>
      </c>
      <c r="I26" s="1324"/>
      <c r="J26" s="1161"/>
    </row>
    <row r="27" spans="1:10" s="907" customFormat="1" ht="15" x14ac:dyDescent="0.2">
      <c r="A27" s="1051"/>
      <c r="B27" s="1362"/>
      <c r="C27" s="1323"/>
      <c r="D27" s="1323"/>
      <c r="E27" s="1316"/>
      <c r="F27" s="1325"/>
      <c r="G27" s="1319">
        <f t="shared" si="0"/>
        <v>0</v>
      </c>
      <c r="H27" s="1326"/>
      <c r="I27" s="1324"/>
      <c r="J27" s="1161"/>
    </row>
    <row r="28" spans="1:10" s="907" customFormat="1" ht="15" x14ac:dyDescent="0.2">
      <c r="A28" s="1051"/>
      <c r="B28" s="1318"/>
      <c r="C28" s="1317"/>
      <c r="D28" s="1317"/>
      <c r="E28" s="1316"/>
      <c r="F28" s="1320"/>
      <c r="G28" s="1319">
        <f t="shared" si="0"/>
        <v>0</v>
      </c>
      <c r="H28" s="1313"/>
      <c r="I28" s="1051"/>
    </row>
    <row r="29" spans="1:10" s="907" customFormat="1" ht="15" x14ac:dyDescent="0.2">
      <c r="A29" s="1051"/>
      <c r="B29" s="1318" t="s">
        <v>608</v>
      </c>
      <c r="C29" s="1317">
        <v>28200</v>
      </c>
      <c r="D29" s="1317" t="s">
        <v>205</v>
      </c>
      <c r="E29" s="1316"/>
      <c r="F29" s="1320">
        <v>8</v>
      </c>
      <c r="G29" s="1319">
        <f t="shared" si="0"/>
        <v>4</v>
      </c>
      <c r="H29" s="1313">
        <f>+ROUND(G29*E29/27,0)</f>
        <v>0</v>
      </c>
      <c r="I29" s="1051"/>
      <c r="J29" s="907" t="s">
        <v>442</v>
      </c>
    </row>
    <row r="30" spans="1:10" s="907" customFormat="1" ht="15" x14ac:dyDescent="0.2">
      <c r="A30" s="1051"/>
      <c r="B30" s="1318" t="s">
        <v>608</v>
      </c>
      <c r="C30" s="1317">
        <v>28250</v>
      </c>
      <c r="D30" s="1317" t="s">
        <v>205</v>
      </c>
      <c r="E30" s="1316">
        <f>+C30-C29</f>
        <v>50</v>
      </c>
      <c r="F30" s="1320">
        <v>7.9</v>
      </c>
      <c r="G30" s="1319">
        <f t="shared" si="0"/>
        <v>7.95</v>
      </c>
      <c r="H30" s="1313">
        <f>+ROUND(G30*E30/27,0)</f>
        <v>15</v>
      </c>
      <c r="I30" s="1051"/>
      <c r="J30" s="907" t="s">
        <v>442</v>
      </c>
    </row>
    <row r="31" spans="1:10" s="907" customFormat="1" ht="15" x14ac:dyDescent="0.2">
      <c r="A31" s="1051"/>
      <c r="B31" s="1318" t="s">
        <v>608</v>
      </c>
      <c r="C31" s="1317">
        <v>28300</v>
      </c>
      <c r="D31" s="1317" t="s">
        <v>205</v>
      </c>
      <c r="E31" s="1316">
        <f>+C31-C30</f>
        <v>50</v>
      </c>
      <c r="F31" s="1320">
        <v>5.5</v>
      </c>
      <c r="G31" s="1319">
        <f t="shared" si="0"/>
        <v>6.7</v>
      </c>
      <c r="H31" s="1313">
        <f>+ROUND(G31*E31/27,0)</f>
        <v>12</v>
      </c>
      <c r="I31" s="1051"/>
      <c r="J31" s="907" t="s">
        <v>442</v>
      </c>
    </row>
    <row r="32" spans="1:10" s="907" customFormat="1" ht="15" x14ac:dyDescent="0.2">
      <c r="A32" s="1051"/>
      <c r="B32" s="1318" t="s">
        <v>608</v>
      </c>
      <c r="C32" s="1317">
        <v>28350</v>
      </c>
      <c r="D32" s="1317" t="s">
        <v>205</v>
      </c>
      <c r="E32" s="1316">
        <f>+C32-C31</f>
        <v>50</v>
      </c>
      <c r="F32" s="1320">
        <v>0.5</v>
      </c>
      <c r="G32" s="1319">
        <f t="shared" si="0"/>
        <v>3</v>
      </c>
      <c r="H32" s="1313">
        <f>+ROUND(G32*E32/27,0)</f>
        <v>6</v>
      </c>
      <c r="I32" s="1051"/>
      <c r="J32" s="907" t="s">
        <v>442</v>
      </c>
    </row>
    <row r="33" spans="1:10" s="907" customFormat="1" ht="15" x14ac:dyDescent="0.2">
      <c r="A33" s="1051"/>
      <c r="B33" s="1318"/>
      <c r="C33" s="1317"/>
      <c r="D33" s="1317"/>
      <c r="E33" s="1316"/>
      <c r="F33" s="1320"/>
      <c r="G33" s="1319">
        <f t="shared" si="0"/>
        <v>0.25</v>
      </c>
      <c r="H33" s="1299">
        <f>SUM(H29:H32)</f>
        <v>33</v>
      </c>
      <c r="I33" s="1051"/>
    </row>
    <row r="34" spans="1:10" s="907" customFormat="1" ht="15" x14ac:dyDescent="0.2">
      <c r="A34" s="1051"/>
      <c r="B34" s="1318"/>
      <c r="C34" s="1317"/>
      <c r="D34" s="1317"/>
      <c r="E34" s="1316"/>
      <c r="F34" s="1320"/>
      <c r="G34" s="1319"/>
      <c r="H34" s="1313"/>
      <c r="I34" s="1051"/>
    </row>
    <row r="35" spans="1:10" s="907" customFormat="1" ht="15" x14ac:dyDescent="0.2">
      <c r="A35" s="1051"/>
      <c r="B35" s="1318" t="s">
        <v>608</v>
      </c>
      <c r="C35" s="1317">
        <v>28166</v>
      </c>
      <c r="D35" s="1317" t="s">
        <v>206</v>
      </c>
      <c r="E35" s="1316"/>
      <c r="F35" s="1320">
        <v>0</v>
      </c>
      <c r="G35" s="1319"/>
      <c r="H35" s="1313"/>
      <c r="I35" s="1051"/>
    </row>
    <row r="36" spans="1:10" s="907" customFormat="1" ht="15" x14ac:dyDescent="0.2">
      <c r="A36" s="1051"/>
      <c r="B36" s="1318" t="s">
        <v>608</v>
      </c>
      <c r="C36" s="1317">
        <v>28200</v>
      </c>
      <c r="D36" s="1317" t="s">
        <v>206</v>
      </c>
      <c r="E36" s="1316">
        <f t="shared" ref="E36:E48" si="1">+C36-C35</f>
        <v>34</v>
      </c>
      <c r="F36" s="1320">
        <v>14.9</v>
      </c>
      <c r="G36" s="1319">
        <f t="shared" ref="G36:G41" si="2">(F35+F36)/2</f>
        <v>7.45</v>
      </c>
      <c r="H36" s="1313">
        <f t="shared" ref="H36:H41" si="3">+ROUND(G36*E36/27,0)</f>
        <v>9</v>
      </c>
      <c r="I36" s="1051"/>
      <c r="J36" s="907" t="s">
        <v>373</v>
      </c>
    </row>
    <row r="37" spans="1:10" s="907" customFormat="1" ht="15" x14ac:dyDescent="0.2">
      <c r="A37" s="1051"/>
      <c r="B37" s="1318" t="s">
        <v>608</v>
      </c>
      <c r="C37" s="1317">
        <v>28250</v>
      </c>
      <c r="D37" s="1317" t="s">
        <v>206</v>
      </c>
      <c r="E37" s="1316">
        <f t="shared" si="1"/>
        <v>50</v>
      </c>
      <c r="F37" s="1320">
        <v>12</v>
      </c>
      <c r="G37" s="1319">
        <f t="shared" si="2"/>
        <v>13.45</v>
      </c>
      <c r="H37" s="1313">
        <f t="shared" si="3"/>
        <v>25</v>
      </c>
      <c r="I37" s="1051"/>
      <c r="J37" s="907" t="s">
        <v>373</v>
      </c>
    </row>
    <row r="38" spans="1:10" s="907" customFormat="1" ht="15" x14ac:dyDescent="0.2">
      <c r="A38" s="1051"/>
      <c r="B38" s="1318" t="s">
        <v>608</v>
      </c>
      <c r="C38" s="1317">
        <v>28300</v>
      </c>
      <c r="D38" s="1317" t="s">
        <v>206</v>
      </c>
      <c r="E38" s="1316">
        <f t="shared" si="1"/>
        <v>50</v>
      </c>
      <c r="F38" s="1320">
        <v>10.4</v>
      </c>
      <c r="G38" s="1319">
        <f t="shared" si="2"/>
        <v>11.2</v>
      </c>
      <c r="H38" s="1313">
        <f t="shared" si="3"/>
        <v>21</v>
      </c>
      <c r="I38" s="1051"/>
      <c r="J38" s="907" t="s">
        <v>373</v>
      </c>
    </row>
    <row r="39" spans="1:10" s="907" customFormat="1" ht="15" x14ac:dyDescent="0.2">
      <c r="A39" s="1051"/>
      <c r="B39" s="1318" t="s">
        <v>608</v>
      </c>
      <c r="C39" s="1317">
        <v>28350</v>
      </c>
      <c r="D39" s="1317" t="s">
        <v>206</v>
      </c>
      <c r="E39" s="1316">
        <f t="shared" si="1"/>
        <v>50</v>
      </c>
      <c r="F39" s="1320">
        <v>7.3</v>
      </c>
      <c r="G39" s="1319">
        <f t="shared" si="2"/>
        <v>8.85</v>
      </c>
      <c r="H39" s="1313">
        <f t="shared" si="3"/>
        <v>16</v>
      </c>
      <c r="I39" s="1051"/>
      <c r="J39" s="907" t="s">
        <v>373</v>
      </c>
    </row>
    <row r="40" spans="1:10" s="907" customFormat="1" ht="15" x14ac:dyDescent="0.2">
      <c r="A40" s="1051"/>
      <c r="B40" s="1318" t="s">
        <v>608</v>
      </c>
      <c r="C40" s="1317">
        <v>28381</v>
      </c>
      <c r="D40" s="1317" t="s">
        <v>206</v>
      </c>
      <c r="E40" s="1316">
        <f t="shared" si="1"/>
        <v>31</v>
      </c>
      <c r="F40" s="1320">
        <v>0</v>
      </c>
      <c r="G40" s="1319">
        <f t="shared" si="2"/>
        <v>3.65</v>
      </c>
      <c r="H40" s="1313">
        <f t="shared" si="3"/>
        <v>4</v>
      </c>
      <c r="I40" s="1051"/>
      <c r="J40" s="907" t="s">
        <v>373</v>
      </c>
    </row>
    <row r="41" spans="1:10" s="907" customFormat="1" ht="15" x14ac:dyDescent="0.2">
      <c r="A41" s="1051"/>
      <c r="B41" s="1318" t="s">
        <v>608</v>
      </c>
      <c r="C41" s="1317">
        <v>28390</v>
      </c>
      <c r="D41" s="1317" t="s">
        <v>206</v>
      </c>
      <c r="E41" s="1316">
        <f t="shared" si="1"/>
        <v>9</v>
      </c>
      <c r="F41" s="1320">
        <v>0</v>
      </c>
      <c r="G41" s="1319">
        <f t="shared" si="2"/>
        <v>0</v>
      </c>
      <c r="H41" s="1313">
        <f t="shared" si="3"/>
        <v>0</v>
      </c>
      <c r="I41" s="1051"/>
      <c r="J41" s="907" t="s">
        <v>373</v>
      </c>
    </row>
    <row r="42" spans="1:10" s="907" customFormat="1" ht="15" x14ac:dyDescent="0.2">
      <c r="A42" s="1051"/>
      <c r="B42" s="1318" t="s">
        <v>608</v>
      </c>
      <c r="C42" s="1317">
        <v>28400</v>
      </c>
      <c r="D42" s="1317" t="s">
        <v>206</v>
      </c>
      <c r="E42" s="1316">
        <f t="shared" si="1"/>
        <v>10</v>
      </c>
      <c r="F42" s="1320">
        <v>2.7</v>
      </c>
      <c r="G42" s="1319">
        <f>(F42+F41)/2</f>
        <v>1.35</v>
      </c>
      <c r="H42" s="1313">
        <f t="shared" ref="H42:H48" si="4">+ROUND(G42*E42/27,0)</f>
        <v>1</v>
      </c>
      <c r="I42" s="1051"/>
      <c r="J42" s="907" t="s">
        <v>373</v>
      </c>
    </row>
    <row r="43" spans="1:10" s="907" customFormat="1" ht="15" x14ac:dyDescent="0.2">
      <c r="A43" s="1051"/>
      <c r="B43" s="1318" t="s">
        <v>608</v>
      </c>
      <c r="C43" s="1317">
        <v>28450</v>
      </c>
      <c r="D43" s="1317" t="s">
        <v>206</v>
      </c>
      <c r="E43" s="1316">
        <f t="shared" si="1"/>
        <v>50</v>
      </c>
      <c r="F43" s="1320">
        <v>20.3</v>
      </c>
      <c r="G43" s="1319">
        <f t="shared" ref="G43:G49" si="5">(F42+F43)/2</f>
        <v>11.5</v>
      </c>
      <c r="H43" s="1313">
        <f t="shared" si="4"/>
        <v>21</v>
      </c>
      <c r="I43" s="1051"/>
      <c r="J43" s="907" t="s">
        <v>373</v>
      </c>
    </row>
    <row r="44" spans="1:10" s="907" customFormat="1" ht="15" x14ac:dyDescent="0.2">
      <c r="A44" s="1051"/>
      <c r="B44" s="1318" t="s">
        <v>608</v>
      </c>
      <c r="C44" s="1317">
        <v>28500</v>
      </c>
      <c r="D44" s="1317" t="s">
        <v>206</v>
      </c>
      <c r="E44" s="1316">
        <f t="shared" si="1"/>
        <v>50</v>
      </c>
      <c r="F44" s="1320">
        <v>37.700000000000003</v>
      </c>
      <c r="G44" s="1319">
        <f t="shared" si="5"/>
        <v>29</v>
      </c>
      <c r="H44" s="1313">
        <f t="shared" si="4"/>
        <v>54</v>
      </c>
      <c r="I44" s="1051"/>
      <c r="J44" s="907" t="s">
        <v>373</v>
      </c>
    </row>
    <row r="45" spans="1:10" s="907" customFormat="1" ht="15" x14ac:dyDescent="0.2">
      <c r="A45" s="1051"/>
      <c r="B45" s="1318" t="s">
        <v>608</v>
      </c>
      <c r="C45" s="1317">
        <v>28550</v>
      </c>
      <c r="D45" s="1317" t="s">
        <v>206</v>
      </c>
      <c r="E45" s="1316">
        <f t="shared" si="1"/>
        <v>50</v>
      </c>
      <c r="F45" s="1320">
        <v>21.1</v>
      </c>
      <c r="G45" s="1319">
        <f t="shared" si="5"/>
        <v>29.400000000000002</v>
      </c>
      <c r="H45" s="1313">
        <f t="shared" si="4"/>
        <v>54</v>
      </c>
      <c r="I45" s="1051"/>
      <c r="J45" s="907" t="s">
        <v>373</v>
      </c>
    </row>
    <row r="46" spans="1:10" s="907" customFormat="1" ht="15" x14ac:dyDescent="0.2">
      <c r="A46" s="1051"/>
      <c r="B46" s="1318" t="s">
        <v>608</v>
      </c>
      <c r="C46" s="1317">
        <v>28600</v>
      </c>
      <c r="D46" s="1317" t="s">
        <v>206</v>
      </c>
      <c r="E46" s="1316">
        <f t="shared" si="1"/>
        <v>50</v>
      </c>
      <c r="F46" s="1320">
        <v>23.9</v>
      </c>
      <c r="G46" s="1319">
        <f t="shared" si="5"/>
        <v>22.5</v>
      </c>
      <c r="H46" s="1313">
        <f t="shared" si="4"/>
        <v>42</v>
      </c>
      <c r="I46" s="1051"/>
      <c r="J46" s="907" t="s">
        <v>373</v>
      </c>
    </row>
    <row r="47" spans="1:10" s="907" customFormat="1" ht="15" x14ac:dyDescent="0.2">
      <c r="A47" s="1051"/>
      <c r="B47" s="1318" t="s">
        <v>608</v>
      </c>
      <c r="C47" s="1317">
        <v>28650</v>
      </c>
      <c r="D47" s="1317" t="s">
        <v>206</v>
      </c>
      <c r="E47" s="1316">
        <f t="shared" si="1"/>
        <v>50</v>
      </c>
      <c r="F47" s="1320">
        <v>33</v>
      </c>
      <c r="G47" s="1319">
        <f t="shared" si="5"/>
        <v>28.45</v>
      </c>
      <c r="H47" s="1313">
        <f t="shared" si="4"/>
        <v>53</v>
      </c>
      <c r="I47" s="1051"/>
      <c r="J47" s="907" t="s">
        <v>373</v>
      </c>
    </row>
    <row r="48" spans="1:10" s="907" customFormat="1" ht="15" x14ac:dyDescent="0.2">
      <c r="A48" s="1051"/>
      <c r="B48" s="1318" t="s">
        <v>608</v>
      </c>
      <c r="C48" s="1317">
        <v>28700</v>
      </c>
      <c r="D48" s="1317" t="s">
        <v>206</v>
      </c>
      <c r="E48" s="1316">
        <f t="shared" si="1"/>
        <v>50</v>
      </c>
      <c r="F48" s="1320">
        <v>0</v>
      </c>
      <c r="G48" s="1319">
        <f t="shared" si="5"/>
        <v>16.5</v>
      </c>
      <c r="H48" s="1313">
        <f t="shared" si="4"/>
        <v>31</v>
      </c>
      <c r="I48" s="1051"/>
    </row>
    <row r="49" spans="1:10" s="907" customFormat="1" ht="15" x14ac:dyDescent="0.2">
      <c r="A49" s="1051"/>
      <c r="B49" s="1318"/>
      <c r="C49" s="1317"/>
      <c r="D49" s="1317"/>
      <c r="E49" s="1316"/>
      <c r="F49" s="1320"/>
      <c r="G49" s="1319">
        <f t="shared" si="5"/>
        <v>0</v>
      </c>
      <c r="H49" s="1299">
        <f>SUM(H36:H48)</f>
        <v>331</v>
      </c>
      <c r="I49" s="1051"/>
    </row>
    <row r="50" spans="1:10" s="907" customFormat="1" ht="15" x14ac:dyDescent="0.2">
      <c r="A50" s="1051"/>
      <c r="B50" s="1310"/>
      <c r="C50" s="1309"/>
      <c r="D50" s="1308"/>
      <c r="E50" s="1351"/>
      <c r="F50" s="1665" t="s">
        <v>904</v>
      </c>
      <c r="G50" s="1666"/>
      <c r="H50" s="1299">
        <f>H14+H21+H26+H33+H49</f>
        <v>571</v>
      </c>
      <c r="I50" s="1051"/>
    </row>
    <row r="51" spans="1:10" s="907" customFormat="1" ht="15" x14ac:dyDescent="0.2">
      <c r="A51" s="1051"/>
      <c r="B51" s="1304"/>
      <c r="C51" s="1303"/>
      <c r="D51" s="1126"/>
      <c r="E51" s="1356"/>
      <c r="F51" s="1355"/>
      <c r="G51" s="1355"/>
      <c r="H51" s="1354"/>
      <c r="I51" s="1051"/>
    </row>
    <row r="52" spans="1:10" s="907" customFormat="1" ht="15.75" x14ac:dyDescent="0.25">
      <c r="A52" s="1051"/>
      <c r="B52" s="1349" t="s">
        <v>915</v>
      </c>
      <c r="C52" s="1348"/>
      <c r="D52" s="1133"/>
      <c r="E52" s="1347"/>
      <c r="F52" s="1346"/>
      <c r="G52" s="1345"/>
      <c r="H52" s="1350" t="s">
        <v>914</v>
      </c>
      <c r="I52" s="1051"/>
    </row>
    <row r="53" spans="1:10" s="907" customFormat="1" ht="15.75" x14ac:dyDescent="0.25">
      <c r="A53" s="1051"/>
      <c r="B53" s="1349" t="s">
        <v>913</v>
      </c>
      <c r="C53" s="1348"/>
      <c r="D53" s="1133"/>
      <c r="E53" s="1347"/>
      <c r="F53" s="1346"/>
      <c r="G53" s="1346"/>
      <c r="H53" s="1344"/>
      <c r="I53" s="1051"/>
    </row>
    <row r="54" spans="1:10" s="907" customFormat="1" ht="15.75" x14ac:dyDescent="0.25">
      <c r="A54" s="1051"/>
      <c r="B54" s="1349" t="s">
        <v>697</v>
      </c>
      <c r="C54" s="1348"/>
      <c r="D54" s="1133"/>
      <c r="E54" s="1347"/>
      <c r="F54" s="1346"/>
      <c r="G54" s="1345"/>
      <c r="H54" s="1344" t="s">
        <v>953</v>
      </c>
      <c r="I54" s="1051"/>
    </row>
    <row r="55" spans="1:10" s="907" customFormat="1" ht="15" x14ac:dyDescent="0.2">
      <c r="A55" s="1051"/>
      <c r="B55" s="1342"/>
      <c r="C55" s="1341"/>
      <c r="D55" s="1051"/>
      <c r="E55" s="1340"/>
      <c r="F55" s="1339"/>
      <c r="G55" s="1339"/>
      <c r="H55" s="1338"/>
      <c r="I55" s="1051"/>
    </row>
    <row r="56" spans="1:10" s="913" customFormat="1" ht="30" x14ac:dyDescent="0.4">
      <c r="A56" s="1131"/>
      <c r="B56" s="1675" t="s">
        <v>912</v>
      </c>
      <c r="C56" s="1675"/>
      <c r="D56" s="1675"/>
      <c r="E56" s="1675"/>
      <c r="F56" s="1675"/>
      <c r="G56" s="1675"/>
      <c r="H56" s="1675"/>
      <c r="I56" s="1131"/>
    </row>
    <row r="57" spans="1:10" s="907" customFormat="1" ht="15" x14ac:dyDescent="0.2">
      <c r="A57" s="1051"/>
      <c r="B57" s="1342"/>
      <c r="C57" s="1341"/>
      <c r="D57" s="1051"/>
      <c r="E57" s="1340"/>
      <c r="F57" s="1339"/>
      <c r="G57" s="1339"/>
      <c r="H57" s="1338"/>
      <c r="I57" s="1051"/>
    </row>
    <row r="58" spans="1:10" s="907" customFormat="1" ht="15" customHeight="1" x14ac:dyDescent="0.2">
      <c r="A58" s="1051"/>
      <c r="B58" s="1661" t="s">
        <v>274</v>
      </c>
      <c r="C58" s="1661" t="s">
        <v>366</v>
      </c>
      <c r="D58" s="1661" t="s">
        <v>390</v>
      </c>
      <c r="E58" s="1663" t="s">
        <v>911</v>
      </c>
      <c r="F58" s="1661" t="s">
        <v>910</v>
      </c>
      <c r="G58" s="1667" t="s">
        <v>909</v>
      </c>
      <c r="H58" s="1659" t="s">
        <v>853</v>
      </c>
      <c r="I58" s="1051"/>
      <c r="J58" s="1333" t="s">
        <v>908</v>
      </c>
    </row>
    <row r="59" spans="1:10" s="907" customFormat="1" ht="15" x14ac:dyDescent="0.2">
      <c r="A59" s="1051"/>
      <c r="B59" s="1662"/>
      <c r="C59" s="1662"/>
      <c r="D59" s="1662"/>
      <c r="E59" s="1664"/>
      <c r="F59" s="1662"/>
      <c r="G59" s="1668"/>
      <c r="H59" s="1660"/>
      <c r="I59" s="1051"/>
      <c r="J59" s="1333" t="s">
        <v>907</v>
      </c>
    </row>
    <row r="60" spans="1:10" s="907" customFormat="1" ht="15" x14ac:dyDescent="0.2">
      <c r="A60" s="1051"/>
      <c r="B60" s="1318" t="s">
        <v>608</v>
      </c>
      <c r="C60" s="1317">
        <v>29000</v>
      </c>
      <c r="D60" s="1317" t="s">
        <v>205</v>
      </c>
      <c r="E60" s="1316"/>
      <c r="F60" s="1320">
        <v>0</v>
      </c>
      <c r="G60" s="1319"/>
      <c r="H60" s="1313"/>
      <c r="I60" s="1051"/>
      <c r="J60" s="907" t="s">
        <v>373</v>
      </c>
    </row>
    <row r="61" spans="1:10" s="907" customFormat="1" ht="15" x14ac:dyDescent="0.2">
      <c r="A61" s="1051"/>
      <c r="B61" s="1318" t="s">
        <v>608</v>
      </c>
      <c r="C61" s="1317">
        <v>29050</v>
      </c>
      <c r="D61" s="1317" t="s">
        <v>205</v>
      </c>
      <c r="E61" s="1316">
        <f t="shared" ref="E61:E67" si="6">+C61-C60</f>
        <v>50</v>
      </c>
      <c r="F61" s="1320">
        <v>9.01</v>
      </c>
      <c r="G61" s="1319">
        <f t="shared" ref="G61:G67" si="7">(F60+F61)/2</f>
        <v>4.5049999999999999</v>
      </c>
      <c r="H61" s="1313">
        <f t="shared" ref="H61:H67" si="8">+ROUND(G61*E61/27,0)</f>
        <v>8</v>
      </c>
      <c r="I61" s="1051"/>
      <c r="J61" s="907" t="s">
        <v>373</v>
      </c>
    </row>
    <row r="62" spans="1:10" s="907" customFormat="1" ht="15" x14ac:dyDescent="0.2">
      <c r="A62" s="1051"/>
      <c r="B62" s="1318" t="s">
        <v>608</v>
      </c>
      <c r="C62" s="1317">
        <v>29100</v>
      </c>
      <c r="D62" s="1317" t="s">
        <v>205</v>
      </c>
      <c r="E62" s="1316">
        <f t="shared" si="6"/>
        <v>50</v>
      </c>
      <c r="F62" s="1320">
        <v>7.7</v>
      </c>
      <c r="G62" s="1319">
        <f t="shared" si="7"/>
        <v>8.3550000000000004</v>
      </c>
      <c r="H62" s="1313">
        <f t="shared" si="8"/>
        <v>15</v>
      </c>
      <c r="I62" s="1051"/>
      <c r="J62" s="907" t="s">
        <v>373</v>
      </c>
    </row>
    <row r="63" spans="1:10" s="907" customFormat="1" ht="15" x14ac:dyDescent="0.2">
      <c r="A63" s="1051"/>
      <c r="B63" s="1318" t="s">
        <v>608</v>
      </c>
      <c r="C63" s="1317">
        <v>29150</v>
      </c>
      <c r="D63" s="1317" t="s">
        <v>205</v>
      </c>
      <c r="E63" s="1316">
        <f t="shared" si="6"/>
        <v>50</v>
      </c>
      <c r="F63" s="1320">
        <v>8.8000000000000007</v>
      </c>
      <c r="G63" s="1319">
        <f t="shared" si="7"/>
        <v>8.25</v>
      </c>
      <c r="H63" s="1313">
        <f t="shared" si="8"/>
        <v>15</v>
      </c>
      <c r="I63" s="1051"/>
      <c r="J63" s="907" t="s">
        <v>373</v>
      </c>
    </row>
    <row r="64" spans="1:10" s="907" customFormat="1" ht="15" x14ac:dyDescent="0.2">
      <c r="A64" s="1051"/>
      <c r="B64" s="1318" t="s">
        <v>608</v>
      </c>
      <c r="C64" s="1317">
        <v>29200</v>
      </c>
      <c r="D64" s="1317" t="s">
        <v>205</v>
      </c>
      <c r="E64" s="1316">
        <f t="shared" si="6"/>
        <v>50</v>
      </c>
      <c r="F64" s="1320">
        <v>8.4</v>
      </c>
      <c r="G64" s="1319">
        <f t="shared" si="7"/>
        <v>8.6000000000000014</v>
      </c>
      <c r="H64" s="1313">
        <f t="shared" si="8"/>
        <v>16</v>
      </c>
      <c r="I64" s="1051"/>
      <c r="J64" s="907" t="s">
        <v>373</v>
      </c>
    </row>
    <row r="65" spans="1:12" s="907" customFormat="1" ht="15" x14ac:dyDescent="0.2">
      <c r="A65" s="1051"/>
      <c r="B65" s="1318" t="s">
        <v>608</v>
      </c>
      <c r="C65" s="1317">
        <v>29250</v>
      </c>
      <c r="D65" s="1317" t="s">
        <v>205</v>
      </c>
      <c r="E65" s="1316">
        <f t="shared" si="6"/>
        <v>50</v>
      </c>
      <c r="F65" s="1320">
        <v>10.1</v>
      </c>
      <c r="G65" s="1319">
        <f t="shared" si="7"/>
        <v>9.25</v>
      </c>
      <c r="H65" s="1313">
        <f t="shared" si="8"/>
        <v>17</v>
      </c>
      <c r="I65" s="1051"/>
      <c r="J65" s="907" t="s">
        <v>373</v>
      </c>
    </row>
    <row r="66" spans="1:12" s="907" customFormat="1" ht="15" x14ac:dyDescent="0.2">
      <c r="A66" s="1051"/>
      <c r="B66" s="1318" t="s">
        <v>608</v>
      </c>
      <c r="C66" s="1317">
        <v>29300</v>
      </c>
      <c r="D66" s="1317" t="s">
        <v>205</v>
      </c>
      <c r="E66" s="1316">
        <f t="shared" si="6"/>
        <v>50</v>
      </c>
      <c r="F66" s="1320">
        <v>7.4</v>
      </c>
      <c r="G66" s="1319">
        <f t="shared" si="7"/>
        <v>8.75</v>
      </c>
      <c r="H66" s="1313">
        <f t="shared" si="8"/>
        <v>16</v>
      </c>
      <c r="I66" s="1051"/>
      <c r="J66" s="907" t="s">
        <v>373</v>
      </c>
    </row>
    <row r="67" spans="1:12" s="907" customFormat="1" ht="15" x14ac:dyDescent="0.2">
      <c r="A67" s="1051"/>
      <c r="B67" s="1318" t="s">
        <v>608</v>
      </c>
      <c r="C67" s="1317">
        <v>29350</v>
      </c>
      <c r="D67" s="1317" t="s">
        <v>205</v>
      </c>
      <c r="E67" s="1316">
        <f t="shared" si="6"/>
        <v>50</v>
      </c>
      <c r="F67" s="1320">
        <v>0.01</v>
      </c>
      <c r="G67" s="1319">
        <f t="shared" si="7"/>
        <v>3.7050000000000001</v>
      </c>
      <c r="H67" s="1313">
        <f t="shared" si="8"/>
        <v>7</v>
      </c>
      <c r="I67" s="1051"/>
      <c r="J67" s="907" t="s">
        <v>373</v>
      </c>
    </row>
    <row r="68" spans="1:12" s="907" customFormat="1" ht="15" x14ac:dyDescent="0.2">
      <c r="A68" s="1051"/>
      <c r="B68" s="1380"/>
      <c r="C68" s="1380"/>
      <c r="D68" s="1380"/>
      <c r="E68" s="1382"/>
      <c r="F68" s="1380"/>
      <c r="G68" s="1384"/>
      <c r="H68" s="1326">
        <f>SUM(H61:H67)</f>
        <v>94</v>
      </c>
      <c r="I68" s="1051"/>
      <c r="J68" s="1333"/>
    </row>
    <row r="69" spans="1:12" s="907" customFormat="1" ht="15" x14ac:dyDescent="0.2">
      <c r="A69" s="1051"/>
      <c r="B69" s="1321" t="s">
        <v>608</v>
      </c>
      <c r="C69" s="1317">
        <v>29000</v>
      </c>
      <c r="D69" s="1317" t="s">
        <v>206</v>
      </c>
      <c r="E69" s="1316"/>
      <c r="F69" s="1320">
        <v>0</v>
      </c>
      <c r="G69" s="1319"/>
      <c r="H69" s="1313"/>
      <c r="I69" s="1051"/>
      <c r="J69" s="907" t="s">
        <v>373</v>
      </c>
    </row>
    <row r="70" spans="1:12" s="907" customFormat="1" ht="15" x14ac:dyDescent="0.2">
      <c r="A70" s="1051"/>
      <c r="B70" s="1321" t="s">
        <v>608</v>
      </c>
      <c r="C70" s="1317">
        <v>29050</v>
      </c>
      <c r="D70" s="1317" t="s">
        <v>206</v>
      </c>
      <c r="E70" s="1316">
        <f t="shared" ref="E70:E81" si="9">+C70-C69</f>
        <v>50</v>
      </c>
      <c r="F70" s="1320">
        <v>5.3</v>
      </c>
      <c r="G70" s="1319">
        <f t="shared" ref="G70:G81" si="10">(F69+F70)/2</f>
        <v>2.65</v>
      </c>
      <c r="H70" s="1313">
        <f t="shared" ref="H70:H81" si="11">+ROUND(G70*E70/27,0)</f>
        <v>5</v>
      </c>
      <c r="I70" s="1051"/>
      <c r="J70" s="907" t="s">
        <v>373</v>
      </c>
    </row>
    <row r="71" spans="1:12" s="907" customFormat="1" ht="15" x14ac:dyDescent="0.2">
      <c r="A71" s="1051"/>
      <c r="B71" s="1321" t="s">
        <v>608</v>
      </c>
      <c r="C71" s="1317">
        <v>29100</v>
      </c>
      <c r="D71" s="1317" t="s">
        <v>206</v>
      </c>
      <c r="E71" s="1316">
        <f t="shared" si="9"/>
        <v>50</v>
      </c>
      <c r="F71" s="1320">
        <v>6.7</v>
      </c>
      <c r="G71" s="1319">
        <f t="shared" si="10"/>
        <v>6</v>
      </c>
      <c r="H71" s="1313">
        <f t="shared" si="11"/>
        <v>11</v>
      </c>
      <c r="I71" s="1051"/>
      <c r="J71" s="907" t="s">
        <v>373</v>
      </c>
    </row>
    <row r="72" spans="1:12" s="907" customFormat="1" ht="15" x14ac:dyDescent="0.2">
      <c r="A72" s="1051"/>
      <c r="B72" s="1321" t="s">
        <v>608</v>
      </c>
      <c r="C72" s="1317">
        <v>29150</v>
      </c>
      <c r="D72" s="1317" t="s">
        <v>206</v>
      </c>
      <c r="E72" s="1316">
        <f t="shared" si="9"/>
        <v>50</v>
      </c>
      <c r="F72" s="1320">
        <v>6.8</v>
      </c>
      <c r="G72" s="1319">
        <f t="shared" si="10"/>
        <v>6.75</v>
      </c>
      <c r="H72" s="1313">
        <f t="shared" si="11"/>
        <v>13</v>
      </c>
      <c r="I72" s="1051"/>
      <c r="J72" s="907" t="s">
        <v>373</v>
      </c>
    </row>
    <row r="73" spans="1:12" s="907" customFormat="1" ht="15" x14ac:dyDescent="0.2">
      <c r="A73" s="1051"/>
      <c r="B73" s="1321" t="s">
        <v>608</v>
      </c>
      <c r="C73" s="1317">
        <v>29200</v>
      </c>
      <c r="D73" s="1317" t="s">
        <v>206</v>
      </c>
      <c r="E73" s="1316">
        <f t="shared" si="9"/>
        <v>50</v>
      </c>
      <c r="F73" s="1320">
        <v>8.1</v>
      </c>
      <c r="G73" s="1319">
        <f t="shared" si="10"/>
        <v>7.4499999999999993</v>
      </c>
      <c r="H73" s="1313">
        <f t="shared" si="11"/>
        <v>14</v>
      </c>
      <c r="I73" s="1051"/>
      <c r="J73" s="907" t="s">
        <v>373</v>
      </c>
    </row>
    <row r="74" spans="1:12" s="907" customFormat="1" ht="15" x14ac:dyDescent="0.2">
      <c r="A74" s="1051"/>
      <c r="B74" s="1321" t="s">
        <v>608</v>
      </c>
      <c r="C74" s="1317">
        <v>29250</v>
      </c>
      <c r="D74" s="1317" t="s">
        <v>206</v>
      </c>
      <c r="E74" s="1316">
        <f t="shared" si="9"/>
        <v>50</v>
      </c>
      <c r="F74" s="1320">
        <v>11.4</v>
      </c>
      <c r="G74" s="1319">
        <f t="shared" si="10"/>
        <v>9.75</v>
      </c>
      <c r="H74" s="1313">
        <f t="shared" si="11"/>
        <v>18</v>
      </c>
      <c r="I74" s="1051"/>
      <c r="J74" s="907" t="s">
        <v>373</v>
      </c>
    </row>
    <row r="75" spans="1:12" s="907" customFormat="1" ht="15" x14ac:dyDescent="0.2">
      <c r="A75" s="1051"/>
      <c r="B75" s="1321" t="s">
        <v>608</v>
      </c>
      <c r="C75" s="1317">
        <v>29300</v>
      </c>
      <c r="D75" s="1317" t="s">
        <v>206</v>
      </c>
      <c r="E75" s="1316">
        <f t="shared" si="9"/>
        <v>50</v>
      </c>
      <c r="F75" s="1320">
        <v>21</v>
      </c>
      <c r="G75" s="1319">
        <f t="shared" si="10"/>
        <v>16.2</v>
      </c>
      <c r="H75" s="1313">
        <f t="shared" si="11"/>
        <v>30</v>
      </c>
      <c r="I75" s="1051"/>
      <c r="J75" s="907" t="s">
        <v>373</v>
      </c>
    </row>
    <row r="76" spans="1:12" s="907" customFormat="1" ht="15" x14ac:dyDescent="0.2">
      <c r="A76" s="1051"/>
      <c r="B76" s="1321" t="s">
        <v>608</v>
      </c>
      <c r="C76" s="1317">
        <v>29350</v>
      </c>
      <c r="D76" s="1317" t="s">
        <v>206</v>
      </c>
      <c r="E76" s="1316">
        <f t="shared" si="9"/>
        <v>50</v>
      </c>
      <c r="F76" s="1320">
        <v>12</v>
      </c>
      <c r="G76" s="1319">
        <f t="shared" si="10"/>
        <v>16.5</v>
      </c>
      <c r="H76" s="1313">
        <f t="shared" si="11"/>
        <v>31</v>
      </c>
      <c r="I76" s="1051"/>
      <c r="J76" s="907" t="s">
        <v>373</v>
      </c>
    </row>
    <row r="77" spans="1:12" s="907" customFormat="1" ht="15" x14ac:dyDescent="0.2">
      <c r="A77" s="1051"/>
      <c r="B77" s="1321" t="s">
        <v>608</v>
      </c>
      <c r="C77" s="1317">
        <v>29400</v>
      </c>
      <c r="D77" s="1317" t="s">
        <v>206</v>
      </c>
      <c r="E77" s="1316">
        <f t="shared" si="9"/>
        <v>50</v>
      </c>
      <c r="F77" s="1320">
        <v>12.6</v>
      </c>
      <c r="G77" s="1319">
        <f t="shared" si="10"/>
        <v>12.3</v>
      </c>
      <c r="H77" s="1313">
        <f t="shared" si="11"/>
        <v>23</v>
      </c>
      <c r="I77" s="1051"/>
      <c r="J77" s="907" t="s">
        <v>373</v>
      </c>
    </row>
    <row r="78" spans="1:12" s="907" customFormat="1" ht="15" x14ac:dyDescent="0.2">
      <c r="A78" s="1051"/>
      <c r="B78" s="1321" t="s">
        <v>608</v>
      </c>
      <c r="C78" s="1323">
        <v>29450</v>
      </c>
      <c r="D78" s="1317" t="s">
        <v>206</v>
      </c>
      <c r="E78" s="1316">
        <f t="shared" si="9"/>
        <v>50</v>
      </c>
      <c r="F78" s="1325">
        <v>9.5</v>
      </c>
      <c r="G78" s="1319">
        <f t="shared" si="10"/>
        <v>11.05</v>
      </c>
      <c r="H78" s="1313">
        <f t="shared" si="11"/>
        <v>20</v>
      </c>
      <c r="I78" s="1324"/>
      <c r="J78" s="907" t="s">
        <v>373</v>
      </c>
      <c r="L78" s="1353"/>
    </row>
    <row r="79" spans="1:12" s="907" customFormat="1" ht="15" x14ac:dyDescent="0.2">
      <c r="A79" s="1051"/>
      <c r="B79" s="1321" t="s">
        <v>608</v>
      </c>
      <c r="C79" s="1323">
        <v>29500</v>
      </c>
      <c r="D79" s="1317" t="s">
        <v>206</v>
      </c>
      <c r="E79" s="1316">
        <f t="shared" si="9"/>
        <v>50</v>
      </c>
      <c r="F79" s="1325">
        <v>8.1999999999999993</v>
      </c>
      <c r="G79" s="1319">
        <f t="shared" si="10"/>
        <v>8.85</v>
      </c>
      <c r="H79" s="1313">
        <f t="shared" si="11"/>
        <v>16</v>
      </c>
      <c r="I79" s="1324"/>
      <c r="J79" s="907" t="s">
        <v>373</v>
      </c>
    </row>
    <row r="80" spans="1:12" s="907" customFormat="1" ht="15" x14ac:dyDescent="0.2">
      <c r="A80" s="1051"/>
      <c r="B80" s="1321" t="s">
        <v>608</v>
      </c>
      <c r="C80" s="1323">
        <v>29550</v>
      </c>
      <c r="D80" s="1317" t="s">
        <v>206</v>
      </c>
      <c r="E80" s="1316">
        <f t="shared" si="9"/>
        <v>50</v>
      </c>
      <c r="F80" s="1325">
        <v>10.1</v>
      </c>
      <c r="G80" s="1319">
        <f t="shared" si="10"/>
        <v>9.1499999999999986</v>
      </c>
      <c r="H80" s="1313">
        <f t="shared" si="11"/>
        <v>17</v>
      </c>
      <c r="I80" s="1324"/>
      <c r="J80" s="907" t="s">
        <v>373</v>
      </c>
    </row>
    <row r="81" spans="1:10" s="907" customFormat="1" ht="15" x14ac:dyDescent="0.2">
      <c r="A81" s="1051"/>
      <c r="B81" s="1321" t="s">
        <v>608</v>
      </c>
      <c r="C81" s="1323">
        <v>29563</v>
      </c>
      <c r="D81" s="1317" t="s">
        <v>206</v>
      </c>
      <c r="E81" s="1316">
        <f t="shared" si="9"/>
        <v>13</v>
      </c>
      <c r="F81" s="1325">
        <v>0</v>
      </c>
      <c r="G81" s="1319">
        <f t="shared" si="10"/>
        <v>5.05</v>
      </c>
      <c r="H81" s="1313">
        <f t="shared" si="11"/>
        <v>2</v>
      </c>
      <c r="I81" s="1324"/>
      <c r="J81" s="907" t="s">
        <v>373</v>
      </c>
    </row>
    <row r="82" spans="1:10" s="907" customFormat="1" ht="15" x14ac:dyDescent="0.2">
      <c r="A82" s="1051"/>
      <c r="B82" s="1362"/>
      <c r="C82" s="1323"/>
      <c r="D82" s="1323"/>
      <c r="E82" s="1316"/>
      <c r="F82" s="1325"/>
      <c r="G82" s="1319"/>
      <c r="H82" s="1326">
        <f>SUM(H70:H81)</f>
        <v>200</v>
      </c>
      <c r="I82" s="1324"/>
      <c r="J82" s="1161"/>
    </row>
    <row r="83" spans="1:10" s="907" customFormat="1" ht="15" x14ac:dyDescent="0.2">
      <c r="A83" s="1051"/>
      <c r="B83" s="1362"/>
      <c r="C83" s="1323"/>
      <c r="D83" s="1323"/>
      <c r="E83" s="1316"/>
      <c r="F83" s="1325"/>
      <c r="G83" s="1319"/>
      <c r="H83" s="1322"/>
      <c r="I83" s="1324"/>
      <c r="J83" s="1161"/>
    </row>
    <row r="84" spans="1:10" s="907" customFormat="1" ht="15" x14ac:dyDescent="0.2">
      <c r="A84" s="1051"/>
      <c r="B84" s="1362" t="s">
        <v>608</v>
      </c>
      <c r="C84" s="1323">
        <v>29950</v>
      </c>
      <c r="D84" s="1323" t="s">
        <v>205</v>
      </c>
      <c r="E84" s="1316"/>
      <c r="F84" s="1325">
        <v>1.2</v>
      </c>
      <c r="G84" s="1319">
        <f>(F83+F84)/2</f>
        <v>0.6</v>
      </c>
      <c r="H84" s="1326">
        <f>+ROUND(G84*E84/27,0)</f>
        <v>0</v>
      </c>
      <c r="I84" s="1324"/>
      <c r="J84" s="1161" t="s">
        <v>373</v>
      </c>
    </row>
    <row r="85" spans="1:10" s="907" customFormat="1" ht="15" x14ac:dyDescent="0.2">
      <c r="A85" s="1051"/>
      <c r="B85" s="1362" t="s">
        <v>608</v>
      </c>
      <c r="C85" s="1317">
        <v>30000</v>
      </c>
      <c r="D85" s="1323" t="s">
        <v>205</v>
      </c>
      <c r="E85" s="1316">
        <f>+C85-C84</f>
        <v>50</v>
      </c>
      <c r="F85" s="1320">
        <v>7.6</v>
      </c>
      <c r="G85" s="1319">
        <f>(F84+F85)/2</f>
        <v>4.3999999999999995</v>
      </c>
      <c r="H85" s="1322">
        <f>+ROUND(G85*E85/27,0)</f>
        <v>8</v>
      </c>
      <c r="I85" s="1051"/>
      <c r="J85" s="1161" t="s">
        <v>373</v>
      </c>
    </row>
    <row r="86" spans="1:10" s="907" customFormat="1" ht="15" x14ac:dyDescent="0.2">
      <c r="A86" s="1051"/>
      <c r="B86" s="1362" t="s">
        <v>608</v>
      </c>
      <c r="C86" s="1317">
        <v>30050</v>
      </c>
      <c r="D86" s="1323" t="s">
        <v>205</v>
      </c>
      <c r="E86" s="1316">
        <f>+C86-C85</f>
        <v>50</v>
      </c>
      <c r="F86" s="1320">
        <v>6.2</v>
      </c>
      <c r="G86" s="1319">
        <f>(F85+F86)/2</f>
        <v>6.9</v>
      </c>
      <c r="H86" s="1322">
        <f>+ROUND(G86*E86/27,0)</f>
        <v>13</v>
      </c>
      <c r="I86" s="1051"/>
      <c r="J86" s="1161" t="s">
        <v>373</v>
      </c>
    </row>
    <row r="87" spans="1:10" s="907" customFormat="1" ht="15" x14ac:dyDescent="0.2">
      <c r="A87" s="1051"/>
      <c r="B87" s="1362" t="s">
        <v>608</v>
      </c>
      <c r="C87" s="1317">
        <v>30100</v>
      </c>
      <c r="D87" s="1323" t="s">
        <v>205</v>
      </c>
      <c r="E87" s="1316">
        <f>+C87-C86</f>
        <v>50</v>
      </c>
      <c r="F87" s="1320">
        <v>10.5</v>
      </c>
      <c r="G87" s="1319">
        <f>(F86+F87)/2</f>
        <v>8.35</v>
      </c>
      <c r="H87" s="1322">
        <f>+ROUND(G87*E87/27,0)</f>
        <v>15</v>
      </c>
      <c r="I87" s="1051"/>
      <c r="J87" s="1161" t="s">
        <v>373</v>
      </c>
    </row>
    <row r="88" spans="1:10" s="907" customFormat="1" ht="15" x14ac:dyDescent="0.2">
      <c r="A88" s="1051"/>
      <c r="B88" s="1362" t="s">
        <v>608</v>
      </c>
      <c r="C88" s="1317">
        <v>30117</v>
      </c>
      <c r="D88" s="1323" t="s">
        <v>205</v>
      </c>
      <c r="E88" s="1316">
        <f>+C88-C87</f>
        <v>17</v>
      </c>
      <c r="F88" s="1320">
        <v>0</v>
      </c>
      <c r="G88" s="1319">
        <f>(F87+F88)/2</f>
        <v>5.25</v>
      </c>
      <c r="H88" s="1322">
        <f>+ROUND(G88*E88/27,0)</f>
        <v>3</v>
      </c>
      <c r="I88" s="1051"/>
      <c r="J88" s="1161" t="s">
        <v>373</v>
      </c>
    </row>
    <row r="89" spans="1:10" s="907" customFormat="1" ht="15" x14ac:dyDescent="0.2">
      <c r="A89" s="1051"/>
      <c r="B89" s="1362"/>
      <c r="C89" s="1317"/>
      <c r="D89" s="1323"/>
      <c r="E89" s="1316"/>
      <c r="F89" s="1320"/>
      <c r="G89" s="1319"/>
      <c r="H89" s="1299">
        <f>SUM(H85:H88)</f>
        <v>39</v>
      </c>
      <c r="I89" s="1051"/>
      <c r="J89" s="1161" t="s">
        <v>373</v>
      </c>
    </row>
    <row r="90" spans="1:10" s="907" customFormat="1" ht="15" x14ac:dyDescent="0.2">
      <c r="A90" s="1051"/>
      <c r="B90" s="1362"/>
      <c r="C90" s="1317"/>
      <c r="D90" s="1323"/>
      <c r="E90" s="1316"/>
      <c r="F90" s="1320"/>
      <c r="G90" s="1319"/>
      <c r="H90" s="1299"/>
      <c r="I90" s="1051"/>
    </row>
    <row r="91" spans="1:10" s="907" customFormat="1" ht="15" x14ac:dyDescent="0.2">
      <c r="A91" s="1051"/>
      <c r="B91" s="1362" t="s">
        <v>608</v>
      </c>
      <c r="C91" s="1317">
        <v>30068</v>
      </c>
      <c r="D91" s="1323" t="s">
        <v>206</v>
      </c>
      <c r="E91" s="1316"/>
      <c r="F91" s="1320">
        <v>3.7</v>
      </c>
      <c r="G91" s="1319">
        <f>(F90+F91)/2</f>
        <v>1.85</v>
      </c>
      <c r="H91" s="1299">
        <f>+ROUND(G91*E91/27,0)</f>
        <v>0</v>
      </c>
      <c r="I91" s="1051"/>
      <c r="J91" s="907" t="s">
        <v>442</v>
      </c>
    </row>
    <row r="92" spans="1:10" s="907" customFormat="1" ht="15" x14ac:dyDescent="0.2">
      <c r="A92" s="1051"/>
      <c r="B92" s="1362" t="s">
        <v>608</v>
      </c>
      <c r="C92" s="1317">
        <v>30100</v>
      </c>
      <c r="D92" s="1323" t="s">
        <v>206</v>
      </c>
      <c r="E92" s="1316">
        <f>+C92-C91</f>
        <v>32</v>
      </c>
      <c r="F92" s="1320">
        <v>3.7</v>
      </c>
      <c r="G92" s="1319">
        <f>(F91+F92)/2</f>
        <v>3.7</v>
      </c>
      <c r="H92" s="1313">
        <f>+ROUND(G92*E92/27,0)</f>
        <v>4</v>
      </c>
      <c r="I92" s="1051"/>
      <c r="J92" s="907" t="s">
        <v>442</v>
      </c>
    </row>
    <row r="93" spans="1:10" s="907" customFormat="1" ht="15" x14ac:dyDescent="0.2">
      <c r="A93" s="1051"/>
      <c r="B93" s="1362" t="s">
        <v>608</v>
      </c>
      <c r="C93" s="1317">
        <v>30150</v>
      </c>
      <c r="D93" s="1323" t="s">
        <v>206</v>
      </c>
      <c r="E93" s="1316">
        <f>+C93-C92</f>
        <v>50</v>
      </c>
      <c r="F93" s="1320">
        <v>11.2</v>
      </c>
      <c r="G93" s="1319">
        <f>(F92+F93)/2</f>
        <v>7.4499999999999993</v>
      </c>
      <c r="H93" s="1313">
        <f>+ROUND(G93*E93/27,0)</f>
        <v>14</v>
      </c>
      <c r="I93" s="1051"/>
      <c r="J93" s="907" t="s">
        <v>442</v>
      </c>
    </row>
    <row r="94" spans="1:10" s="907" customFormat="1" ht="15" x14ac:dyDescent="0.2">
      <c r="A94" s="1051"/>
      <c r="B94" s="1362" t="s">
        <v>608</v>
      </c>
      <c r="C94" s="1317">
        <v>30200</v>
      </c>
      <c r="D94" s="1323" t="s">
        <v>206</v>
      </c>
      <c r="E94" s="1316">
        <f>+C94-C93</f>
        <v>50</v>
      </c>
      <c r="F94" s="1320">
        <v>24.5</v>
      </c>
      <c r="G94" s="1319">
        <f>(F93+F94)/2</f>
        <v>17.850000000000001</v>
      </c>
      <c r="H94" s="1313">
        <f>+ROUND(G94*E94/27,0)</f>
        <v>33</v>
      </c>
      <c r="I94" s="1051"/>
      <c r="J94" s="907" t="s">
        <v>442</v>
      </c>
    </row>
    <row r="95" spans="1:10" s="907" customFormat="1" ht="15" x14ac:dyDescent="0.2">
      <c r="A95" s="1051"/>
      <c r="B95" s="1362" t="s">
        <v>608</v>
      </c>
      <c r="C95" s="1317">
        <v>30250</v>
      </c>
      <c r="D95" s="1323" t="s">
        <v>206</v>
      </c>
      <c r="E95" s="1316">
        <f>+C95-C94</f>
        <v>50</v>
      </c>
      <c r="F95" s="1320">
        <v>0</v>
      </c>
      <c r="G95" s="1319">
        <f>(F94+F95)/2</f>
        <v>12.25</v>
      </c>
      <c r="H95" s="1313">
        <f>+ROUND(G95*E95/27,0)</f>
        <v>23</v>
      </c>
      <c r="I95" s="1051"/>
      <c r="J95" s="907" t="s">
        <v>442</v>
      </c>
    </row>
    <row r="96" spans="1:10" s="907" customFormat="1" ht="15" x14ac:dyDescent="0.2">
      <c r="A96" s="1051"/>
      <c r="B96" s="1318"/>
      <c r="C96" s="1317"/>
      <c r="D96" s="1317"/>
      <c r="E96" s="1316"/>
      <c r="F96" s="1320"/>
      <c r="G96" s="1319"/>
      <c r="H96" s="1299">
        <f>SUM(H92:H95)</f>
        <v>74</v>
      </c>
      <c r="I96" s="1051"/>
    </row>
    <row r="97" spans="1:10" s="907" customFormat="1" ht="15" x14ac:dyDescent="0.2">
      <c r="A97" s="1051"/>
      <c r="B97" s="1321"/>
      <c r="C97" s="1317"/>
      <c r="D97" s="1317"/>
      <c r="E97" s="1316"/>
      <c r="F97" s="1320"/>
      <c r="G97" s="1319"/>
      <c r="H97" s="1313"/>
      <c r="I97" s="1051"/>
    </row>
    <row r="98" spans="1:10" s="907" customFormat="1" ht="15" x14ac:dyDescent="0.2">
      <c r="A98" s="1051"/>
      <c r="B98" s="1321"/>
      <c r="C98" s="1317"/>
      <c r="D98" s="1317"/>
      <c r="E98" s="1316"/>
      <c r="F98" s="1320"/>
      <c r="G98" s="1319"/>
      <c r="H98" s="1299"/>
      <c r="I98" s="1051"/>
    </row>
    <row r="99" spans="1:10" s="907" customFormat="1" ht="15" x14ac:dyDescent="0.2">
      <c r="A99" s="1051"/>
      <c r="B99" s="1321"/>
      <c r="C99" s="1317"/>
      <c r="D99" s="1317"/>
      <c r="E99" s="1316"/>
      <c r="F99" s="1357"/>
      <c r="G99" s="1319"/>
      <c r="H99" s="1299"/>
      <c r="I99" s="1051"/>
    </row>
    <row r="100" spans="1:10" s="907" customFormat="1" ht="15" x14ac:dyDescent="0.2">
      <c r="A100" s="1051"/>
      <c r="B100" s="1310"/>
      <c r="C100" s="1309"/>
      <c r="D100" s="1308"/>
      <c r="E100" s="1351"/>
      <c r="F100" s="1665" t="s">
        <v>904</v>
      </c>
      <c r="G100" s="1666"/>
      <c r="H100" s="1299">
        <f>H96+H89+H82+H68</f>
        <v>407</v>
      </c>
      <c r="I100" s="1051"/>
    </row>
    <row r="101" spans="1:10" s="907" customFormat="1" ht="15" x14ac:dyDescent="0.2">
      <c r="A101" s="1051"/>
      <c r="B101" s="1304"/>
      <c r="C101" s="1303"/>
      <c r="D101" s="1126"/>
      <c r="E101" s="1356"/>
      <c r="F101" s="1355"/>
      <c r="G101" s="1355"/>
      <c r="H101" s="1354"/>
      <c r="I101" s="1051"/>
    </row>
    <row r="102" spans="1:10" s="907" customFormat="1" ht="15.75" x14ac:dyDescent="0.25">
      <c r="A102" s="1051"/>
      <c r="B102" s="1349" t="s">
        <v>915</v>
      </c>
      <c r="C102" s="1348"/>
      <c r="D102" s="1133"/>
      <c r="E102" s="1347"/>
      <c r="F102" s="1346"/>
      <c r="G102" s="1345"/>
      <c r="H102" s="1350" t="s">
        <v>914</v>
      </c>
      <c r="I102" s="1051"/>
    </row>
    <row r="103" spans="1:10" s="907" customFormat="1" ht="15.75" x14ac:dyDescent="0.25">
      <c r="A103" s="1051"/>
      <c r="B103" s="1349" t="s">
        <v>913</v>
      </c>
      <c r="C103" s="1348"/>
      <c r="D103" s="1133"/>
      <c r="E103" s="1347"/>
      <c r="F103" s="1346"/>
      <c r="G103" s="1346"/>
      <c r="H103" s="1344"/>
      <c r="I103" s="1051"/>
    </row>
    <row r="104" spans="1:10" s="907" customFormat="1" ht="15.75" x14ac:dyDescent="0.25">
      <c r="A104" s="1051"/>
      <c r="B104" s="1349" t="s">
        <v>697</v>
      </c>
      <c r="C104" s="1348"/>
      <c r="D104" s="1133"/>
      <c r="E104" s="1347"/>
      <c r="F104" s="1346"/>
      <c r="G104" s="1345"/>
      <c r="H104" s="1344" t="s">
        <v>953</v>
      </c>
      <c r="I104" s="1051"/>
    </row>
    <row r="105" spans="1:10" s="907" customFormat="1" ht="15" x14ac:dyDescent="0.2">
      <c r="A105" s="1051"/>
      <c r="B105" s="1342"/>
      <c r="C105" s="1341"/>
      <c r="D105" s="1051"/>
      <c r="E105" s="1340"/>
      <c r="F105" s="1339"/>
      <c r="G105" s="1339"/>
      <c r="H105" s="1338"/>
      <c r="I105" s="1051"/>
    </row>
    <row r="106" spans="1:10" s="913" customFormat="1" ht="30" x14ac:dyDescent="0.4">
      <c r="A106" s="1131"/>
      <c r="B106" s="1675" t="s">
        <v>912</v>
      </c>
      <c r="C106" s="1675"/>
      <c r="D106" s="1675"/>
      <c r="E106" s="1675"/>
      <c r="F106" s="1675"/>
      <c r="G106" s="1675"/>
      <c r="H106" s="1675"/>
      <c r="I106" s="1131"/>
    </row>
    <row r="107" spans="1:10" s="907" customFormat="1" ht="15" x14ac:dyDescent="0.2">
      <c r="A107" s="1051"/>
      <c r="B107" s="1342"/>
      <c r="C107" s="1341"/>
      <c r="D107" s="1051"/>
      <c r="E107" s="1340"/>
      <c r="F107" s="1339"/>
      <c r="G107" s="1339"/>
      <c r="H107" s="1338"/>
      <c r="I107" s="1051"/>
    </row>
    <row r="108" spans="1:10" s="907" customFormat="1" ht="15" customHeight="1" x14ac:dyDescent="0.2">
      <c r="A108" s="1051"/>
      <c r="B108" s="1661" t="s">
        <v>274</v>
      </c>
      <c r="C108" s="1661" t="s">
        <v>366</v>
      </c>
      <c r="D108" s="1661" t="s">
        <v>390</v>
      </c>
      <c r="E108" s="1663" t="s">
        <v>911</v>
      </c>
      <c r="F108" s="1661" t="s">
        <v>910</v>
      </c>
      <c r="G108" s="1667" t="s">
        <v>909</v>
      </c>
      <c r="H108" s="1659" t="s">
        <v>853</v>
      </c>
      <c r="I108" s="1051"/>
      <c r="J108" s="1333" t="s">
        <v>908</v>
      </c>
    </row>
    <row r="109" spans="1:10" s="907" customFormat="1" ht="15" x14ac:dyDescent="0.2">
      <c r="A109" s="1051"/>
      <c r="B109" s="1662"/>
      <c r="C109" s="1662"/>
      <c r="D109" s="1662"/>
      <c r="E109" s="1664"/>
      <c r="F109" s="1662"/>
      <c r="G109" s="1668"/>
      <c r="H109" s="1660"/>
      <c r="I109" s="1051"/>
      <c r="J109" s="1333" t="s">
        <v>907</v>
      </c>
    </row>
    <row r="110" spans="1:10" s="907" customFormat="1" ht="15" x14ac:dyDescent="0.2">
      <c r="A110" s="1051"/>
      <c r="B110" s="1361"/>
      <c r="C110" s="1330"/>
      <c r="D110" s="1330"/>
      <c r="E110" s="1331"/>
      <c r="F110" s="1330"/>
      <c r="G110" s="1329"/>
      <c r="H110" s="1328"/>
      <c r="I110" s="1051"/>
      <c r="J110" s="1333"/>
    </row>
    <row r="111" spans="1:10" s="907" customFormat="1" ht="15" x14ac:dyDescent="0.2">
      <c r="A111" s="1051"/>
      <c r="B111" s="1361" t="s">
        <v>608</v>
      </c>
      <c r="C111" s="1323">
        <v>31269</v>
      </c>
      <c r="D111" s="1323" t="s">
        <v>206</v>
      </c>
      <c r="E111" s="1359"/>
      <c r="F111" s="1325">
        <v>0</v>
      </c>
      <c r="G111" s="1358"/>
      <c r="H111" s="1322"/>
      <c r="I111" s="1324"/>
      <c r="J111" s="1161" t="s">
        <v>917</v>
      </c>
    </row>
    <row r="112" spans="1:10" s="907" customFormat="1" ht="15" x14ac:dyDescent="0.2">
      <c r="A112" s="1051"/>
      <c r="B112" s="1361" t="s">
        <v>608</v>
      </c>
      <c r="C112" s="1323">
        <v>31300</v>
      </c>
      <c r="D112" s="1323" t="s">
        <v>206</v>
      </c>
      <c r="E112" s="1359">
        <f t="shared" ref="E112:E120" si="12">+C112-C111</f>
        <v>31</v>
      </c>
      <c r="F112" s="1325">
        <v>20</v>
      </c>
      <c r="G112" s="1358">
        <f t="shared" ref="G112:G120" si="13">(F111+F112)/2</f>
        <v>10</v>
      </c>
      <c r="H112" s="1322">
        <f t="shared" ref="H112:H120" si="14">+ROUND(G112*E112/27,0)</f>
        <v>11</v>
      </c>
      <c r="I112" s="1324"/>
      <c r="J112" s="1161" t="s">
        <v>917</v>
      </c>
    </row>
    <row r="113" spans="1:10" s="907" customFormat="1" ht="15" x14ac:dyDescent="0.2">
      <c r="A113" s="1051"/>
      <c r="B113" s="1361" t="s">
        <v>608</v>
      </c>
      <c r="C113" s="1323">
        <v>31350</v>
      </c>
      <c r="D113" s="1323" t="s">
        <v>206</v>
      </c>
      <c r="E113" s="1359">
        <f t="shared" si="12"/>
        <v>50</v>
      </c>
      <c r="F113" s="1325">
        <v>19.399999999999999</v>
      </c>
      <c r="G113" s="1358">
        <f t="shared" si="13"/>
        <v>19.7</v>
      </c>
      <c r="H113" s="1322">
        <f t="shared" si="14"/>
        <v>36</v>
      </c>
      <c r="I113" s="1324"/>
      <c r="J113" s="1161" t="s">
        <v>917</v>
      </c>
    </row>
    <row r="114" spans="1:10" s="907" customFormat="1" ht="15" x14ac:dyDescent="0.2">
      <c r="A114" s="1051"/>
      <c r="B114" s="1361" t="s">
        <v>608</v>
      </c>
      <c r="C114" s="1317">
        <v>31400</v>
      </c>
      <c r="D114" s="1323" t="s">
        <v>206</v>
      </c>
      <c r="E114" s="1359">
        <f t="shared" si="12"/>
        <v>50</v>
      </c>
      <c r="F114" s="1320">
        <v>26.7</v>
      </c>
      <c r="G114" s="1358">
        <f t="shared" si="13"/>
        <v>23.049999999999997</v>
      </c>
      <c r="H114" s="1322">
        <f t="shared" si="14"/>
        <v>43</v>
      </c>
      <c r="I114" s="1051"/>
      <c r="J114" s="1161" t="s">
        <v>917</v>
      </c>
    </row>
    <row r="115" spans="1:10" s="907" customFormat="1" ht="15" x14ac:dyDescent="0.2">
      <c r="A115" s="1051"/>
      <c r="B115" s="1361" t="s">
        <v>608</v>
      </c>
      <c r="C115" s="1317">
        <v>31450</v>
      </c>
      <c r="D115" s="1323" t="s">
        <v>206</v>
      </c>
      <c r="E115" s="1359">
        <f t="shared" si="12"/>
        <v>50</v>
      </c>
      <c r="F115" s="1320">
        <v>12.5</v>
      </c>
      <c r="G115" s="1358">
        <f t="shared" si="13"/>
        <v>19.600000000000001</v>
      </c>
      <c r="H115" s="1322">
        <f t="shared" si="14"/>
        <v>36</v>
      </c>
      <c r="I115" s="1051"/>
      <c r="J115" s="1161" t="s">
        <v>917</v>
      </c>
    </row>
    <row r="116" spans="1:10" s="907" customFormat="1" ht="15" x14ac:dyDescent="0.2">
      <c r="A116" s="1051"/>
      <c r="B116" s="1361" t="s">
        <v>608</v>
      </c>
      <c r="C116" s="1317">
        <v>31500</v>
      </c>
      <c r="D116" s="1323" t="s">
        <v>206</v>
      </c>
      <c r="E116" s="1359">
        <f t="shared" si="12"/>
        <v>50</v>
      </c>
      <c r="F116" s="1320">
        <v>23.1</v>
      </c>
      <c r="G116" s="1358">
        <f t="shared" si="13"/>
        <v>17.8</v>
      </c>
      <c r="H116" s="1322">
        <f t="shared" si="14"/>
        <v>33</v>
      </c>
      <c r="I116" s="1051"/>
      <c r="J116" s="1161" t="s">
        <v>917</v>
      </c>
    </row>
    <row r="117" spans="1:10" s="907" customFormat="1" ht="15" x14ac:dyDescent="0.2">
      <c r="A117" s="1051"/>
      <c r="B117" s="1361" t="s">
        <v>608</v>
      </c>
      <c r="C117" s="1317">
        <v>31550</v>
      </c>
      <c r="D117" s="1323" t="s">
        <v>206</v>
      </c>
      <c r="E117" s="1359">
        <f t="shared" si="12"/>
        <v>50</v>
      </c>
      <c r="F117" s="1320">
        <v>20.8</v>
      </c>
      <c r="G117" s="1358">
        <f t="shared" si="13"/>
        <v>21.950000000000003</v>
      </c>
      <c r="H117" s="1322">
        <f t="shared" si="14"/>
        <v>41</v>
      </c>
      <c r="I117" s="1051"/>
      <c r="J117" s="1161" t="s">
        <v>917</v>
      </c>
    </row>
    <row r="118" spans="1:10" s="907" customFormat="1" ht="15" x14ac:dyDescent="0.2">
      <c r="A118" s="1051"/>
      <c r="B118" s="1361" t="s">
        <v>608</v>
      </c>
      <c r="C118" s="1317">
        <v>31600</v>
      </c>
      <c r="D118" s="1323" t="s">
        <v>206</v>
      </c>
      <c r="E118" s="1359">
        <f t="shared" si="12"/>
        <v>50</v>
      </c>
      <c r="F118" s="1320">
        <v>14.5</v>
      </c>
      <c r="G118" s="1358">
        <f t="shared" si="13"/>
        <v>17.649999999999999</v>
      </c>
      <c r="H118" s="1322">
        <f t="shared" si="14"/>
        <v>33</v>
      </c>
      <c r="I118" s="1051"/>
      <c r="J118" s="1161" t="s">
        <v>917</v>
      </c>
    </row>
    <row r="119" spans="1:10" s="907" customFormat="1" ht="15" x14ac:dyDescent="0.2">
      <c r="A119" s="1051"/>
      <c r="B119" s="1361" t="s">
        <v>608</v>
      </c>
      <c r="C119" s="1317">
        <v>31650</v>
      </c>
      <c r="D119" s="1323" t="s">
        <v>206</v>
      </c>
      <c r="E119" s="1359">
        <f t="shared" si="12"/>
        <v>50</v>
      </c>
      <c r="F119" s="1320">
        <v>11.1</v>
      </c>
      <c r="G119" s="1358">
        <f t="shared" si="13"/>
        <v>12.8</v>
      </c>
      <c r="H119" s="1322">
        <f t="shared" si="14"/>
        <v>24</v>
      </c>
      <c r="I119" s="1051"/>
      <c r="J119" s="1161" t="s">
        <v>917</v>
      </c>
    </row>
    <row r="120" spans="1:10" s="907" customFormat="1" ht="15" x14ac:dyDescent="0.2">
      <c r="A120" s="1051"/>
      <c r="B120" s="1361" t="s">
        <v>608</v>
      </c>
      <c r="C120" s="1317">
        <v>31700</v>
      </c>
      <c r="D120" s="1323" t="s">
        <v>206</v>
      </c>
      <c r="E120" s="1359">
        <f t="shared" si="12"/>
        <v>50</v>
      </c>
      <c r="F120" s="1320">
        <v>11.1</v>
      </c>
      <c r="G120" s="1358">
        <f t="shared" si="13"/>
        <v>11.1</v>
      </c>
      <c r="H120" s="1322">
        <f t="shared" si="14"/>
        <v>21</v>
      </c>
      <c r="I120" s="1051"/>
      <c r="J120" s="1161" t="s">
        <v>917</v>
      </c>
    </row>
    <row r="121" spans="1:10" s="907" customFormat="1" ht="15" x14ac:dyDescent="0.2">
      <c r="A121" s="1051"/>
      <c r="B121" s="1321"/>
      <c r="C121" s="1317"/>
      <c r="D121" s="1317"/>
      <c r="E121" s="1359"/>
      <c r="F121" s="1320"/>
      <c r="G121" s="1358"/>
      <c r="H121" s="1326">
        <f>SUM(H112:H120)</f>
        <v>278</v>
      </c>
      <c r="I121" s="1051"/>
    </row>
    <row r="122" spans="1:10" s="907" customFormat="1" ht="15" x14ac:dyDescent="0.2">
      <c r="A122" s="1051"/>
      <c r="B122" s="1321"/>
      <c r="C122" s="1317"/>
      <c r="D122" s="1317"/>
      <c r="E122" s="1359"/>
      <c r="F122" s="1320"/>
      <c r="G122" s="1358"/>
      <c r="H122" s="1360"/>
      <c r="I122" s="1051"/>
    </row>
    <row r="123" spans="1:10" s="907" customFormat="1" ht="15" x14ac:dyDescent="0.2">
      <c r="A123" s="1051"/>
      <c r="B123" s="1361" t="s">
        <v>608</v>
      </c>
      <c r="C123" s="1317">
        <v>31363</v>
      </c>
      <c r="D123" s="1317" t="s">
        <v>205</v>
      </c>
      <c r="E123" s="1359"/>
      <c r="F123" s="1320"/>
      <c r="G123" s="1358"/>
      <c r="H123" s="1313"/>
      <c r="I123" s="1051"/>
    </row>
    <row r="124" spans="1:10" s="907" customFormat="1" ht="15" x14ac:dyDescent="0.2">
      <c r="A124" s="1051"/>
      <c r="B124" s="1361" t="s">
        <v>608</v>
      </c>
      <c r="C124" s="1317">
        <v>31400</v>
      </c>
      <c r="D124" s="1317" t="s">
        <v>205</v>
      </c>
      <c r="E124" s="1359">
        <f t="shared" ref="E124:E131" si="15">+C124-C123</f>
        <v>37</v>
      </c>
      <c r="F124" s="1320">
        <v>4.8</v>
      </c>
      <c r="G124" s="1358">
        <f t="shared" ref="G124:G131" si="16">(F123+F124)/2</f>
        <v>2.4</v>
      </c>
      <c r="H124" s="1313">
        <f t="shared" ref="H124:H131" si="17">+ROUND(G124*E124/27,0)</f>
        <v>3</v>
      </c>
      <c r="I124" s="1051"/>
      <c r="J124" s="907" t="s">
        <v>917</v>
      </c>
    </row>
    <row r="125" spans="1:10" s="907" customFormat="1" ht="15" x14ac:dyDescent="0.2">
      <c r="A125" s="1051"/>
      <c r="B125" s="1361" t="s">
        <v>608</v>
      </c>
      <c r="C125" s="1317">
        <v>31450</v>
      </c>
      <c r="D125" s="1317" t="s">
        <v>205</v>
      </c>
      <c r="E125" s="1359">
        <f t="shared" si="15"/>
        <v>50</v>
      </c>
      <c r="F125" s="1320">
        <v>15.4</v>
      </c>
      <c r="G125" s="1358">
        <f t="shared" si="16"/>
        <v>10.1</v>
      </c>
      <c r="H125" s="1313">
        <f t="shared" si="17"/>
        <v>19</v>
      </c>
      <c r="I125" s="1051"/>
      <c r="J125" s="907" t="s">
        <v>917</v>
      </c>
    </row>
    <row r="126" spans="1:10" s="907" customFormat="1" ht="15" x14ac:dyDescent="0.2">
      <c r="A126" s="1051"/>
      <c r="B126" s="1361" t="s">
        <v>608</v>
      </c>
      <c r="C126" s="1317">
        <v>31500</v>
      </c>
      <c r="D126" s="1317" t="s">
        <v>205</v>
      </c>
      <c r="E126" s="1359">
        <f t="shared" si="15"/>
        <v>50</v>
      </c>
      <c r="F126" s="1320">
        <v>13.8</v>
      </c>
      <c r="G126" s="1358">
        <f t="shared" si="16"/>
        <v>14.600000000000001</v>
      </c>
      <c r="H126" s="1313">
        <f t="shared" si="17"/>
        <v>27</v>
      </c>
      <c r="I126" s="1051"/>
      <c r="J126" s="907" t="s">
        <v>917</v>
      </c>
    </row>
    <row r="127" spans="1:10" s="907" customFormat="1" ht="15" x14ac:dyDescent="0.2">
      <c r="A127" s="1051"/>
      <c r="B127" s="1361" t="s">
        <v>608</v>
      </c>
      <c r="C127" s="1317">
        <v>31550</v>
      </c>
      <c r="D127" s="1317" t="s">
        <v>205</v>
      </c>
      <c r="E127" s="1359">
        <f t="shared" si="15"/>
        <v>50</v>
      </c>
      <c r="F127" s="1320">
        <v>31.8</v>
      </c>
      <c r="G127" s="1358">
        <f t="shared" si="16"/>
        <v>22.8</v>
      </c>
      <c r="H127" s="1313">
        <f t="shared" si="17"/>
        <v>42</v>
      </c>
      <c r="I127" s="1051"/>
      <c r="J127" s="907" t="s">
        <v>917</v>
      </c>
    </row>
    <row r="128" spans="1:10" s="907" customFormat="1" ht="15" x14ac:dyDescent="0.2">
      <c r="A128" s="1051"/>
      <c r="B128" s="1361" t="s">
        <v>608</v>
      </c>
      <c r="C128" s="1317">
        <v>31600</v>
      </c>
      <c r="D128" s="1317" t="s">
        <v>205</v>
      </c>
      <c r="E128" s="1359">
        <f t="shared" si="15"/>
        <v>50</v>
      </c>
      <c r="F128" s="1320">
        <v>33.6</v>
      </c>
      <c r="G128" s="1358">
        <f t="shared" si="16"/>
        <v>32.700000000000003</v>
      </c>
      <c r="H128" s="1313">
        <f t="shared" si="17"/>
        <v>61</v>
      </c>
      <c r="I128" s="1051"/>
      <c r="J128" s="907" t="s">
        <v>917</v>
      </c>
    </row>
    <row r="129" spans="1:12" s="907" customFormat="1" ht="15" x14ac:dyDescent="0.2">
      <c r="A129" s="1051"/>
      <c r="B129" s="1361" t="s">
        <v>608</v>
      </c>
      <c r="C129" s="1317">
        <v>31650</v>
      </c>
      <c r="D129" s="1317" t="s">
        <v>205</v>
      </c>
      <c r="E129" s="1359">
        <f t="shared" si="15"/>
        <v>50</v>
      </c>
      <c r="F129" s="1320">
        <v>18.5</v>
      </c>
      <c r="G129" s="1358">
        <f t="shared" si="16"/>
        <v>26.05</v>
      </c>
      <c r="H129" s="1313">
        <f t="shared" si="17"/>
        <v>48</v>
      </c>
      <c r="I129" s="1051"/>
      <c r="J129" s="907" t="s">
        <v>917</v>
      </c>
    </row>
    <row r="130" spans="1:12" s="907" customFormat="1" ht="15" x14ac:dyDescent="0.2">
      <c r="A130" s="1051"/>
      <c r="B130" s="1361" t="s">
        <v>608</v>
      </c>
      <c r="C130" s="1317">
        <v>31700</v>
      </c>
      <c r="D130" s="1317" t="s">
        <v>205</v>
      </c>
      <c r="E130" s="1359">
        <f t="shared" si="15"/>
        <v>50</v>
      </c>
      <c r="F130" s="1320">
        <v>22.3</v>
      </c>
      <c r="G130" s="1358">
        <f t="shared" si="16"/>
        <v>20.399999999999999</v>
      </c>
      <c r="H130" s="1313">
        <f t="shared" si="17"/>
        <v>38</v>
      </c>
      <c r="I130" s="1051"/>
      <c r="J130" s="907" t="s">
        <v>917</v>
      </c>
    </row>
    <row r="131" spans="1:12" s="907" customFormat="1" ht="15" x14ac:dyDescent="0.2">
      <c r="A131" s="1051"/>
      <c r="B131" s="1361" t="s">
        <v>608</v>
      </c>
      <c r="C131" s="1317">
        <v>31750</v>
      </c>
      <c r="D131" s="1317" t="s">
        <v>205</v>
      </c>
      <c r="E131" s="1359">
        <f t="shared" si="15"/>
        <v>50</v>
      </c>
      <c r="F131" s="1320">
        <v>22.3</v>
      </c>
      <c r="G131" s="1358">
        <f t="shared" si="16"/>
        <v>22.3</v>
      </c>
      <c r="H131" s="1313">
        <f t="shared" si="17"/>
        <v>41</v>
      </c>
      <c r="I131" s="1051"/>
      <c r="J131" s="907" t="s">
        <v>917</v>
      </c>
    </row>
    <row r="132" spans="1:12" s="907" customFormat="1" ht="15" x14ac:dyDescent="0.2">
      <c r="A132" s="1051"/>
      <c r="B132" s="1330"/>
      <c r="C132" s="1330"/>
      <c r="D132" s="1330"/>
      <c r="E132" s="1359"/>
      <c r="F132" s="1330"/>
      <c r="G132" s="1358"/>
      <c r="H132" s="1299">
        <f>SUM(H124:H131)</f>
        <v>279</v>
      </c>
      <c r="I132" s="1051"/>
      <c r="J132" s="1333"/>
    </row>
    <row r="133" spans="1:12" s="907" customFormat="1" ht="15" x14ac:dyDescent="0.2">
      <c r="A133" s="1051"/>
      <c r="B133" s="1330"/>
      <c r="C133" s="1330"/>
      <c r="D133" s="1330"/>
      <c r="E133" s="1359"/>
      <c r="F133" s="1330"/>
      <c r="G133" s="1358"/>
      <c r="H133" s="1328"/>
      <c r="I133" s="1051"/>
      <c r="J133" s="1333"/>
    </row>
    <row r="134" spans="1:12" s="907" customFormat="1" ht="15" x14ac:dyDescent="0.2">
      <c r="A134" s="1051"/>
      <c r="B134" s="1321" t="s">
        <v>608</v>
      </c>
      <c r="C134" s="1317">
        <v>32800</v>
      </c>
      <c r="D134" s="1317" t="s">
        <v>206</v>
      </c>
      <c r="E134" s="1359"/>
      <c r="F134" s="1320">
        <v>1.9</v>
      </c>
      <c r="G134" s="1358">
        <f t="shared" ref="G134:G141" si="18">(F133+F134)/2</f>
        <v>0.95</v>
      </c>
      <c r="H134" s="1313"/>
      <c r="I134" s="1051"/>
      <c r="J134" s="907" t="s">
        <v>373</v>
      </c>
    </row>
    <row r="135" spans="1:12" s="907" customFormat="1" ht="15" x14ac:dyDescent="0.2">
      <c r="A135" s="1051"/>
      <c r="B135" s="1321" t="s">
        <v>608</v>
      </c>
      <c r="C135" s="1317">
        <v>32850</v>
      </c>
      <c r="D135" s="1317" t="s">
        <v>206</v>
      </c>
      <c r="E135" s="1359">
        <f t="shared" ref="E135:E142" si="19">+C135-C134</f>
        <v>50</v>
      </c>
      <c r="F135" s="1320">
        <v>12.32</v>
      </c>
      <c r="G135" s="1358">
        <f t="shared" si="18"/>
        <v>7.11</v>
      </c>
      <c r="H135" s="1313">
        <f t="shared" ref="H135:H141" si="20">+ROUND(G135*E135/27,0)</f>
        <v>13</v>
      </c>
      <c r="I135" s="1051"/>
      <c r="J135" s="907" t="s">
        <v>373</v>
      </c>
    </row>
    <row r="136" spans="1:12" s="907" customFormat="1" ht="15" x14ac:dyDescent="0.2">
      <c r="A136" s="1051"/>
      <c r="B136" s="1321" t="s">
        <v>608</v>
      </c>
      <c r="C136" s="1317">
        <v>32900</v>
      </c>
      <c r="D136" s="1317" t="s">
        <v>206</v>
      </c>
      <c r="E136" s="1359">
        <f t="shared" si="19"/>
        <v>50</v>
      </c>
      <c r="F136" s="1320">
        <v>21.7</v>
      </c>
      <c r="G136" s="1358">
        <f t="shared" si="18"/>
        <v>17.009999999999998</v>
      </c>
      <c r="H136" s="1313">
        <f t="shared" si="20"/>
        <v>32</v>
      </c>
      <c r="I136" s="1051"/>
      <c r="J136" s="907" t="s">
        <v>373</v>
      </c>
      <c r="L136" s="1353"/>
    </row>
    <row r="137" spans="1:12" s="907" customFormat="1" ht="15" x14ac:dyDescent="0.2">
      <c r="A137" s="1051"/>
      <c r="B137" s="1321" t="s">
        <v>608</v>
      </c>
      <c r="C137" s="1317">
        <v>32950</v>
      </c>
      <c r="D137" s="1317" t="s">
        <v>206</v>
      </c>
      <c r="E137" s="1359">
        <f t="shared" si="19"/>
        <v>50</v>
      </c>
      <c r="F137" s="1320">
        <v>6.9</v>
      </c>
      <c r="G137" s="1358">
        <f t="shared" si="18"/>
        <v>14.3</v>
      </c>
      <c r="H137" s="1313">
        <f t="shared" si="20"/>
        <v>26</v>
      </c>
      <c r="I137" s="1051"/>
      <c r="J137" s="907" t="s">
        <v>373</v>
      </c>
    </row>
    <row r="138" spans="1:12" s="907" customFormat="1" ht="15" x14ac:dyDescent="0.2">
      <c r="A138" s="1051"/>
      <c r="B138" s="1321" t="s">
        <v>608</v>
      </c>
      <c r="C138" s="1317">
        <v>33000</v>
      </c>
      <c r="D138" s="1317" t="s">
        <v>206</v>
      </c>
      <c r="E138" s="1359">
        <f t="shared" si="19"/>
        <v>50</v>
      </c>
      <c r="F138" s="1320">
        <v>7.5</v>
      </c>
      <c r="G138" s="1358">
        <f t="shared" si="18"/>
        <v>7.2</v>
      </c>
      <c r="H138" s="1313">
        <f t="shared" si="20"/>
        <v>13</v>
      </c>
      <c r="I138" s="1051"/>
      <c r="J138" s="907" t="s">
        <v>373</v>
      </c>
    </row>
    <row r="139" spans="1:12" s="907" customFormat="1" ht="15" x14ac:dyDescent="0.2">
      <c r="A139" s="1051"/>
      <c r="B139" s="1321" t="s">
        <v>608</v>
      </c>
      <c r="C139" s="1323">
        <v>33050</v>
      </c>
      <c r="D139" s="1317" t="s">
        <v>206</v>
      </c>
      <c r="E139" s="1359">
        <f t="shared" si="19"/>
        <v>50</v>
      </c>
      <c r="F139" s="1325">
        <v>13</v>
      </c>
      <c r="G139" s="1358">
        <f t="shared" si="18"/>
        <v>10.25</v>
      </c>
      <c r="H139" s="1313">
        <f t="shared" si="20"/>
        <v>19</v>
      </c>
      <c r="I139" s="1051"/>
      <c r="J139" s="907" t="s">
        <v>373</v>
      </c>
    </row>
    <row r="140" spans="1:12" s="907" customFormat="1" ht="15" x14ac:dyDescent="0.2">
      <c r="A140" s="1051"/>
      <c r="B140" s="1321" t="s">
        <v>608</v>
      </c>
      <c r="C140" s="1323">
        <v>33100</v>
      </c>
      <c r="D140" s="1317" t="s">
        <v>206</v>
      </c>
      <c r="E140" s="1359">
        <f t="shared" si="19"/>
        <v>50</v>
      </c>
      <c r="F140" s="1325">
        <v>17.5</v>
      </c>
      <c r="G140" s="1358">
        <f t="shared" si="18"/>
        <v>15.25</v>
      </c>
      <c r="H140" s="1313">
        <f t="shared" si="20"/>
        <v>28</v>
      </c>
      <c r="I140" s="1051"/>
      <c r="J140" s="907" t="s">
        <v>373</v>
      </c>
    </row>
    <row r="141" spans="1:12" s="907" customFormat="1" ht="15" x14ac:dyDescent="0.2">
      <c r="A141" s="1051"/>
      <c r="B141" s="1321" t="s">
        <v>608</v>
      </c>
      <c r="C141" s="1323">
        <v>33150</v>
      </c>
      <c r="D141" s="1317" t="s">
        <v>206</v>
      </c>
      <c r="E141" s="1359">
        <f t="shared" si="19"/>
        <v>50</v>
      </c>
      <c r="F141" s="1325">
        <v>0</v>
      </c>
      <c r="G141" s="1358">
        <f t="shared" si="18"/>
        <v>8.75</v>
      </c>
      <c r="H141" s="1313">
        <f t="shared" si="20"/>
        <v>16</v>
      </c>
      <c r="I141" s="1051"/>
      <c r="J141" s="907" t="s">
        <v>373</v>
      </c>
    </row>
    <row r="142" spans="1:12" s="907" customFormat="1" ht="15" x14ac:dyDescent="0.2">
      <c r="A142" s="1051"/>
      <c r="B142" s="1321" t="s">
        <v>608</v>
      </c>
      <c r="C142" s="1317">
        <v>33200</v>
      </c>
      <c r="D142" s="1317" t="s">
        <v>206</v>
      </c>
      <c r="E142" s="1359">
        <f t="shared" si="19"/>
        <v>50</v>
      </c>
      <c r="F142" s="1320">
        <v>0</v>
      </c>
      <c r="G142" s="1358"/>
      <c r="H142" s="1299">
        <f>SUM(H135:H141)</f>
        <v>147</v>
      </c>
      <c r="I142" s="1051"/>
    </row>
    <row r="143" spans="1:12" s="907" customFormat="1" ht="15" x14ac:dyDescent="0.2">
      <c r="A143" s="1051"/>
      <c r="B143" s="1321"/>
      <c r="C143" s="1317"/>
      <c r="D143" s="1317"/>
      <c r="E143" s="1359"/>
      <c r="F143" s="1320"/>
      <c r="G143" s="1358"/>
      <c r="H143" s="1313"/>
      <c r="I143" s="1051"/>
    </row>
    <row r="144" spans="1:12" s="907" customFormat="1" ht="15" x14ac:dyDescent="0.2">
      <c r="A144" s="1051"/>
      <c r="B144" s="1321"/>
      <c r="C144" s="1317"/>
      <c r="D144" s="1317"/>
      <c r="E144" s="1359"/>
      <c r="F144" s="1320"/>
      <c r="G144" s="1358"/>
      <c r="H144" s="1313"/>
      <c r="I144" s="1051"/>
    </row>
    <row r="145" spans="1:10" s="907" customFormat="1" ht="15" x14ac:dyDescent="0.2">
      <c r="A145" s="1051"/>
      <c r="B145" s="1321" t="s">
        <v>608</v>
      </c>
      <c r="C145" s="1317">
        <v>33750</v>
      </c>
      <c r="D145" s="1317" t="s">
        <v>206</v>
      </c>
      <c r="E145" s="1359"/>
      <c r="F145" s="1320"/>
      <c r="G145" s="1358"/>
      <c r="H145" s="1313"/>
      <c r="I145" s="1051"/>
      <c r="J145" s="907" t="s">
        <v>442</v>
      </c>
    </row>
    <row r="146" spans="1:10" s="907" customFormat="1" ht="15" x14ac:dyDescent="0.2">
      <c r="A146" s="1051"/>
      <c r="B146" s="1321" t="s">
        <v>608</v>
      </c>
      <c r="C146" s="1317">
        <v>33800</v>
      </c>
      <c r="D146" s="1317" t="s">
        <v>206</v>
      </c>
      <c r="E146" s="1359">
        <f>+C146-C145</f>
        <v>50</v>
      </c>
      <c r="F146" s="1320">
        <v>11.6</v>
      </c>
      <c r="G146" s="1358">
        <f>(F145+F146)/2</f>
        <v>5.8</v>
      </c>
      <c r="H146" s="1313">
        <f>+ROUND(G146*E146/27,0)</f>
        <v>11</v>
      </c>
      <c r="I146" s="1051"/>
      <c r="J146" s="907" t="s">
        <v>442</v>
      </c>
    </row>
    <row r="147" spans="1:10" s="907" customFormat="1" ht="15" x14ac:dyDescent="0.2">
      <c r="A147" s="1051"/>
      <c r="B147" s="1321" t="s">
        <v>608</v>
      </c>
      <c r="C147" s="1317">
        <v>33850</v>
      </c>
      <c r="D147" s="1317" t="s">
        <v>206</v>
      </c>
      <c r="E147" s="1359">
        <f>+C147-C146</f>
        <v>50</v>
      </c>
      <c r="F147" s="1320">
        <v>39.5</v>
      </c>
      <c r="G147" s="1358">
        <f>(F146+F147)/2</f>
        <v>25.55</v>
      </c>
      <c r="H147" s="1313">
        <f>+ROUND(G147*E147/27,0)</f>
        <v>47</v>
      </c>
      <c r="I147" s="1051"/>
      <c r="J147" s="907" t="s">
        <v>442</v>
      </c>
    </row>
    <row r="148" spans="1:10" s="907" customFormat="1" ht="15" x14ac:dyDescent="0.2">
      <c r="A148" s="1051"/>
      <c r="B148" s="1321" t="s">
        <v>608</v>
      </c>
      <c r="C148" s="1317">
        <v>33900</v>
      </c>
      <c r="D148" s="1317" t="s">
        <v>206</v>
      </c>
      <c r="E148" s="1359">
        <f>+C148-C147</f>
        <v>50</v>
      </c>
      <c r="F148" s="1320">
        <v>39.5</v>
      </c>
      <c r="G148" s="1358">
        <f>(F147+F148)/2</f>
        <v>39.5</v>
      </c>
      <c r="H148" s="1313">
        <f>+ROUND(G148*E148/27,0)</f>
        <v>73</v>
      </c>
      <c r="I148" s="1051"/>
      <c r="J148" s="907" t="s">
        <v>442</v>
      </c>
    </row>
    <row r="149" spans="1:10" s="907" customFormat="1" ht="15" x14ac:dyDescent="0.2">
      <c r="A149" s="1051"/>
      <c r="B149" s="1321"/>
      <c r="C149" s="1317"/>
      <c r="D149" s="1317"/>
      <c r="E149" s="1359"/>
      <c r="F149" s="1320"/>
      <c r="G149" s="1358"/>
      <c r="H149" s="1299">
        <f>SUM(H146:H148)</f>
        <v>131</v>
      </c>
      <c r="I149" s="1051"/>
    </row>
    <row r="150" spans="1:10" s="907" customFormat="1" ht="15" x14ac:dyDescent="0.2">
      <c r="A150" s="1051"/>
      <c r="B150" s="1310"/>
      <c r="C150" s="1309"/>
      <c r="D150" s="1308"/>
      <c r="E150" s="1351"/>
      <c r="F150" s="1665" t="s">
        <v>904</v>
      </c>
      <c r="G150" s="1666"/>
      <c r="H150" s="1299">
        <f>+H149+H142+H132+H121</f>
        <v>835</v>
      </c>
      <c r="I150" s="1051"/>
    </row>
    <row r="151" spans="1:10" s="907" customFormat="1" ht="15" x14ac:dyDescent="0.2">
      <c r="A151" s="1051"/>
      <c r="B151" s="1304"/>
      <c r="C151" s="1303"/>
      <c r="D151" s="1126"/>
      <c r="E151" s="1356"/>
      <c r="F151" s="1355"/>
      <c r="G151" s="1355"/>
      <c r="H151" s="1354"/>
      <c r="I151" s="1051"/>
    </row>
    <row r="152" spans="1:10" s="907" customFormat="1" ht="15.75" x14ac:dyDescent="0.25">
      <c r="A152" s="1051"/>
      <c r="B152" s="1349" t="s">
        <v>915</v>
      </c>
      <c r="C152" s="1348"/>
      <c r="D152" s="1133"/>
      <c r="E152" s="1347"/>
      <c r="F152" s="1346"/>
      <c r="G152" s="1345"/>
      <c r="H152" s="1350" t="s">
        <v>914</v>
      </c>
      <c r="I152" s="1051"/>
    </row>
    <row r="153" spans="1:10" s="907" customFormat="1" ht="15.75" x14ac:dyDescent="0.25">
      <c r="A153" s="1051"/>
      <c r="B153" s="1349" t="s">
        <v>913</v>
      </c>
      <c r="C153" s="1348"/>
      <c r="D153" s="1133"/>
      <c r="E153" s="1347"/>
      <c r="F153" s="1346"/>
      <c r="G153" s="1346"/>
      <c r="H153" s="1344"/>
      <c r="I153" s="1051"/>
    </row>
    <row r="154" spans="1:10" s="907" customFormat="1" ht="15.75" x14ac:dyDescent="0.25">
      <c r="A154" s="1051"/>
      <c r="B154" s="1349" t="s">
        <v>697</v>
      </c>
      <c r="C154" s="1348"/>
      <c r="D154" s="1133"/>
      <c r="E154" s="1347"/>
      <c r="F154" s="1346"/>
      <c r="G154" s="1345"/>
      <c r="H154" s="1344" t="s">
        <v>953</v>
      </c>
      <c r="I154" s="1051"/>
    </row>
    <row r="155" spans="1:10" s="907" customFormat="1" ht="15" x14ac:dyDescent="0.2">
      <c r="A155" s="1051"/>
      <c r="B155" s="1342"/>
      <c r="C155" s="1341"/>
      <c r="D155" s="1051"/>
      <c r="E155" s="1340"/>
      <c r="F155" s="1339"/>
      <c r="G155" s="1339"/>
      <c r="H155" s="1338"/>
      <c r="I155" s="1051"/>
    </row>
    <row r="156" spans="1:10" s="913" customFormat="1" ht="30" x14ac:dyDescent="0.4">
      <c r="A156" s="1131"/>
      <c r="B156" s="1675" t="s">
        <v>912</v>
      </c>
      <c r="C156" s="1675"/>
      <c r="D156" s="1675"/>
      <c r="E156" s="1675"/>
      <c r="F156" s="1675"/>
      <c r="G156" s="1675"/>
      <c r="H156" s="1675"/>
      <c r="I156" s="1131"/>
    </row>
    <row r="157" spans="1:10" s="907" customFormat="1" ht="15" x14ac:dyDescent="0.2">
      <c r="A157" s="1051"/>
      <c r="B157" s="1342"/>
      <c r="C157" s="1341"/>
      <c r="D157" s="1051"/>
      <c r="E157" s="1340"/>
      <c r="F157" s="1339"/>
      <c r="G157" s="1339"/>
      <c r="H157" s="1338"/>
      <c r="I157" s="1051"/>
    </row>
    <row r="158" spans="1:10" s="907" customFormat="1" ht="15" customHeight="1" x14ac:dyDescent="0.2">
      <c r="A158" s="1051"/>
      <c r="B158" s="1661" t="s">
        <v>274</v>
      </c>
      <c r="C158" s="1661" t="s">
        <v>366</v>
      </c>
      <c r="D158" s="1661" t="s">
        <v>390</v>
      </c>
      <c r="E158" s="1663" t="s">
        <v>911</v>
      </c>
      <c r="F158" s="1661" t="s">
        <v>910</v>
      </c>
      <c r="G158" s="1667" t="s">
        <v>909</v>
      </c>
      <c r="H158" s="1659" t="s">
        <v>853</v>
      </c>
      <c r="I158" s="1051"/>
      <c r="J158" s="1333" t="s">
        <v>908</v>
      </c>
    </row>
    <row r="159" spans="1:10" s="907" customFormat="1" ht="15" x14ac:dyDescent="0.2">
      <c r="A159" s="1051"/>
      <c r="B159" s="1662"/>
      <c r="C159" s="1662"/>
      <c r="D159" s="1662"/>
      <c r="E159" s="1664"/>
      <c r="F159" s="1662"/>
      <c r="G159" s="1668"/>
      <c r="H159" s="1660"/>
      <c r="I159" s="1051"/>
      <c r="J159" s="1333" t="s">
        <v>907</v>
      </c>
    </row>
    <row r="160" spans="1:10" s="907" customFormat="1" ht="15" x14ac:dyDescent="0.2">
      <c r="A160" s="1051"/>
      <c r="B160" s="1330"/>
      <c r="C160" s="1332"/>
      <c r="D160" s="1330"/>
      <c r="E160" s="1331"/>
      <c r="F160" s="1330"/>
      <c r="G160" s="1329"/>
      <c r="H160" s="1328"/>
      <c r="I160" s="1051"/>
      <c r="J160" s="1327"/>
    </row>
    <row r="161" spans="1:11" s="907" customFormat="1" ht="15" x14ac:dyDescent="0.2">
      <c r="A161" s="1051"/>
      <c r="B161" s="1321" t="s">
        <v>608</v>
      </c>
      <c r="C161" s="1317">
        <v>34300</v>
      </c>
      <c r="D161" s="1317" t="s">
        <v>205</v>
      </c>
      <c r="E161" s="1359"/>
      <c r="F161" s="1320"/>
      <c r="G161" s="1358"/>
      <c r="H161" s="1313"/>
      <c r="I161" s="1051"/>
      <c r="J161" s="907" t="s">
        <v>442</v>
      </c>
    </row>
    <row r="162" spans="1:11" s="907" customFormat="1" ht="15" x14ac:dyDescent="0.2">
      <c r="A162" s="1051"/>
      <c r="B162" s="1321" t="s">
        <v>608</v>
      </c>
      <c r="C162" s="1317">
        <v>34350</v>
      </c>
      <c r="D162" s="1317" t="s">
        <v>205</v>
      </c>
      <c r="E162" s="1359">
        <f>+C162-C161</f>
        <v>50</v>
      </c>
      <c r="F162" s="1320">
        <v>10.8</v>
      </c>
      <c r="G162" s="1358">
        <f>(F161+F162)/2</f>
        <v>5.4</v>
      </c>
      <c r="H162" s="1313">
        <f>+ROUND(G162*E162/27,0)</f>
        <v>10</v>
      </c>
      <c r="I162" s="1051"/>
      <c r="J162" s="907" t="s">
        <v>442</v>
      </c>
    </row>
    <row r="163" spans="1:11" s="907" customFormat="1" ht="15" x14ac:dyDescent="0.2">
      <c r="A163" s="1051"/>
      <c r="B163" s="1321" t="s">
        <v>608</v>
      </c>
      <c r="C163" s="1317">
        <v>34400</v>
      </c>
      <c r="D163" s="1317" t="s">
        <v>205</v>
      </c>
      <c r="E163" s="1359">
        <f>+C163-C162</f>
        <v>50</v>
      </c>
      <c r="F163" s="1320">
        <v>10.6</v>
      </c>
      <c r="G163" s="1358">
        <f>(F162+F163)/2</f>
        <v>10.7</v>
      </c>
      <c r="H163" s="1313">
        <f>+ROUND(G163*E163/27,0)</f>
        <v>20</v>
      </c>
      <c r="I163" s="1051"/>
      <c r="J163" s="907" t="s">
        <v>442</v>
      </c>
    </row>
    <row r="164" spans="1:11" s="907" customFormat="1" ht="15" x14ac:dyDescent="0.2">
      <c r="A164" s="1051"/>
      <c r="B164" s="1321" t="s">
        <v>608</v>
      </c>
      <c r="C164" s="1317">
        <v>34450</v>
      </c>
      <c r="D164" s="1317" t="s">
        <v>205</v>
      </c>
      <c r="E164" s="1359">
        <f>+C164-C163</f>
        <v>50</v>
      </c>
      <c r="F164" s="1320">
        <v>11.9</v>
      </c>
      <c r="G164" s="1358">
        <f>(F163+F164)/2</f>
        <v>11.25</v>
      </c>
      <c r="H164" s="1313">
        <f>+ROUND(G164*E164/27,0)</f>
        <v>21</v>
      </c>
      <c r="I164" s="1051"/>
      <c r="J164" s="907" t="s">
        <v>442</v>
      </c>
    </row>
    <row r="165" spans="1:11" s="907" customFormat="1" ht="15" x14ac:dyDescent="0.2">
      <c r="A165" s="1051"/>
      <c r="B165" s="1321" t="s">
        <v>608</v>
      </c>
      <c r="C165" s="1317">
        <v>34500</v>
      </c>
      <c r="D165" s="1317" t="s">
        <v>205</v>
      </c>
      <c r="E165" s="1359">
        <f>+C165-C164</f>
        <v>50</v>
      </c>
      <c r="F165" s="1320">
        <v>6</v>
      </c>
      <c r="G165" s="1358">
        <f>(F164+F165)/2</f>
        <v>8.9499999999999993</v>
      </c>
      <c r="H165" s="1313">
        <f>+ROUND(G165*E165/27,0)</f>
        <v>17</v>
      </c>
      <c r="I165" s="1051"/>
      <c r="J165" s="907" t="s">
        <v>442</v>
      </c>
    </row>
    <row r="166" spans="1:11" s="907" customFormat="1" ht="15" x14ac:dyDescent="0.2">
      <c r="A166" s="1051"/>
      <c r="B166" s="1321"/>
      <c r="C166" s="1317"/>
      <c r="D166" s="1317"/>
      <c r="E166" s="1316"/>
      <c r="F166" s="1320"/>
      <c r="G166" s="1358"/>
      <c r="H166" s="1299">
        <f>SUM(H162:H165)</f>
        <v>68</v>
      </c>
      <c r="I166" s="1051"/>
    </row>
    <row r="167" spans="1:11" s="907" customFormat="1" ht="15" x14ac:dyDescent="0.2">
      <c r="A167" s="1051"/>
      <c r="B167" s="1380"/>
      <c r="C167" s="1332"/>
      <c r="D167" s="1380"/>
      <c r="E167" s="1382"/>
      <c r="F167" s="1380"/>
      <c r="G167" s="1384"/>
      <c r="H167" s="1386"/>
      <c r="I167" s="1051"/>
      <c r="J167" s="1327"/>
    </row>
    <row r="168" spans="1:11" s="907" customFormat="1" ht="15" x14ac:dyDescent="0.2">
      <c r="A168" s="1051"/>
      <c r="B168" s="1321" t="s">
        <v>608</v>
      </c>
      <c r="C168" s="1317">
        <v>34350</v>
      </c>
      <c r="D168" s="1317" t="s">
        <v>206</v>
      </c>
      <c r="E168" s="1316"/>
      <c r="F168" s="1320"/>
      <c r="G168" s="1319"/>
      <c r="H168" s="1313"/>
      <c r="I168" s="1051"/>
      <c r="J168" s="1327" t="s">
        <v>916</v>
      </c>
      <c r="K168" s="1353"/>
    </row>
    <row r="169" spans="1:11" s="907" customFormat="1" ht="15" x14ac:dyDescent="0.2">
      <c r="A169" s="1051"/>
      <c r="B169" s="1321" t="s">
        <v>608</v>
      </c>
      <c r="C169" s="1317">
        <v>34400</v>
      </c>
      <c r="D169" s="1317" t="s">
        <v>206</v>
      </c>
      <c r="E169" s="1316">
        <f t="shared" ref="E169:E175" si="21">+C169-C168</f>
        <v>50</v>
      </c>
      <c r="F169" s="1320">
        <v>26.6</v>
      </c>
      <c r="G169" s="1319">
        <f t="shared" ref="G169:G175" si="22">(F168+F169)/2</f>
        <v>13.3</v>
      </c>
      <c r="H169" s="1313">
        <f t="shared" ref="H169:H175" si="23">+ROUND(G169*E169/27,0)</f>
        <v>25</v>
      </c>
      <c r="I169" s="1051"/>
      <c r="J169" s="1327" t="s">
        <v>916</v>
      </c>
    </row>
    <row r="170" spans="1:11" s="907" customFormat="1" ht="15" x14ac:dyDescent="0.2">
      <c r="A170" s="1051"/>
      <c r="B170" s="1321" t="s">
        <v>608</v>
      </c>
      <c r="C170" s="1317">
        <v>34450</v>
      </c>
      <c r="D170" s="1317" t="s">
        <v>206</v>
      </c>
      <c r="E170" s="1316">
        <f t="shared" si="21"/>
        <v>50</v>
      </c>
      <c r="F170" s="1320">
        <v>18.8</v>
      </c>
      <c r="G170" s="1319">
        <f t="shared" si="22"/>
        <v>22.700000000000003</v>
      </c>
      <c r="H170" s="1313">
        <f t="shared" si="23"/>
        <v>42</v>
      </c>
      <c r="I170" s="1051"/>
      <c r="J170" s="1327" t="s">
        <v>916</v>
      </c>
    </row>
    <row r="171" spans="1:11" s="907" customFormat="1" ht="15" x14ac:dyDescent="0.2">
      <c r="A171" s="1051"/>
      <c r="B171" s="1321" t="s">
        <v>608</v>
      </c>
      <c r="C171" s="1317">
        <v>34500</v>
      </c>
      <c r="D171" s="1317" t="s">
        <v>206</v>
      </c>
      <c r="E171" s="1316">
        <f t="shared" si="21"/>
        <v>50</v>
      </c>
      <c r="F171" s="1320">
        <v>15.1</v>
      </c>
      <c r="G171" s="1319">
        <f t="shared" si="22"/>
        <v>16.95</v>
      </c>
      <c r="H171" s="1313">
        <f t="shared" si="23"/>
        <v>31</v>
      </c>
      <c r="I171" s="1051"/>
      <c r="J171" s="1327" t="s">
        <v>916</v>
      </c>
    </row>
    <row r="172" spans="1:11" s="907" customFormat="1" ht="15" x14ac:dyDescent="0.2">
      <c r="A172" s="1051"/>
      <c r="B172" s="1321" t="s">
        <v>608</v>
      </c>
      <c r="C172" s="1317">
        <v>34550</v>
      </c>
      <c r="D172" s="1317" t="s">
        <v>206</v>
      </c>
      <c r="E172" s="1316">
        <f t="shared" si="21"/>
        <v>50</v>
      </c>
      <c r="F172" s="1320">
        <v>45</v>
      </c>
      <c r="G172" s="1319">
        <f t="shared" si="22"/>
        <v>30.05</v>
      </c>
      <c r="H172" s="1313">
        <f t="shared" si="23"/>
        <v>56</v>
      </c>
      <c r="I172" s="1051"/>
      <c r="J172" s="1327" t="s">
        <v>916</v>
      </c>
    </row>
    <row r="173" spans="1:11" s="907" customFormat="1" ht="15" x14ac:dyDescent="0.2">
      <c r="A173" s="1051"/>
      <c r="B173" s="1321" t="s">
        <v>608</v>
      </c>
      <c r="C173" s="1317">
        <v>34600</v>
      </c>
      <c r="D173" s="1317" t="s">
        <v>206</v>
      </c>
      <c r="E173" s="1316">
        <f t="shared" si="21"/>
        <v>50</v>
      </c>
      <c r="F173" s="1320">
        <v>48.3</v>
      </c>
      <c r="G173" s="1319">
        <f t="shared" si="22"/>
        <v>46.65</v>
      </c>
      <c r="H173" s="1313">
        <f t="shared" si="23"/>
        <v>86</v>
      </c>
      <c r="I173" s="1051"/>
      <c r="J173" s="1327" t="s">
        <v>916</v>
      </c>
    </row>
    <row r="174" spans="1:11" s="907" customFormat="1" ht="15" x14ac:dyDescent="0.2">
      <c r="A174" s="1051"/>
      <c r="B174" s="1321" t="s">
        <v>608</v>
      </c>
      <c r="C174" s="1317">
        <v>34650</v>
      </c>
      <c r="D174" s="1317" t="s">
        <v>206</v>
      </c>
      <c r="E174" s="1316">
        <f t="shared" si="21"/>
        <v>50</v>
      </c>
      <c r="F174" s="1320">
        <v>61.8</v>
      </c>
      <c r="G174" s="1319">
        <f t="shared" si="22"/>
        <v>55.05</v>
      </c>
      <c r="H174" s="1313">
        <f t="shared" si="23"/>
        <v>102</v>
      </c>
      <c r="I174" s="1051"/>
      <c r="J174" s="1327" t="s">
        <v>916</v>
      </c>
    </row>
    <row r="175" spans="1:11" s="907" customFormat="1" ht="15" x14ac:dyDescent="0.2">
      <c r="A175" s="1051"/>
      <c r="B175" s="1321" t="s">
        <v>608</v>
      </c>
      <c r="C175" s="1317">
        <v>34665</v>
      </c>
      <c r="D175" s="1317" t="s">
        <v>206</v>
      </c>
      <c r="E175" s="1316">
        <f t="shared" si="21"/>
        <v>15</v>
      </c>
      <c r="F175" s="1320">
        <v>48.8</v>
      </c>
      <c r="G175" s="1319">
        <f t="shared" si="22"/>
        <v>55.3</v>
      </c>
      <c r="H175" s="1313">
        <f t="shared" si="23"/>
        <v>31</v>
      </c>
      <c r="I175" s="1051"/>
      <c r="J175" s="1327"/>
    </row>
    <row r="176" spans="1:11" s="907" customFormat="1" ht="15" x14ac:dyDescent="0.2">
      <c r="A176" s="1051"/>
      <c r="B176" s="1321"/>
      <c r="C176" s="1317"/>
      <c r="D176" s="1317"/>
      <c r="E176" s="1316"/>
      <c r="F176" s="1320"/>
      <c r="G176" s="1319"/>
      <c r="H176" s="1299">
        <f>SUM(H169:H175)</f>
        <v>373</v>
      </c>
      <c r="I176" s="1051"/>
      <c r="J176" s="1327"/>
    </row>
    <row r="177" spans="1:10" s="907" customFormat="1" ht="15" x14ac:dyDescent="0.2">
      <c r="A177" s="1051"/>
      <c r="B177" s="1321"/>
      <c r="C177" s="1317"/>
      <c r="D177" s="1317"/>
      <c r="E177" s="1316"/>
      <c r="F177" s="1320"/>
      <c r="G177" s="1319"/>
      <c r="H177" s="1313"/>
      <c r="I177" s="1051"/>
      <c r="J177" s="1327"/>
    </row>
    <row r="178" spans="1:10" s="907" customFormat="1" ht="15" x14ac:dyDescent="0.2">
      <c r="A178" s="1051"/>
      <c r="B178" s="1321" t="s">
        <v>608</v>
      </c>
      <c r="C178" s="1317">
        <v>34668</v>
      </c>
      <c r="D178" s="1317" t="s">
        <v>206</v>
      </c>
      <c r="E178" s="1316"/>
      <c r="F178" s="1320">
        <v>46.2</v>
      </c>
      <c r="G178" s="1319">
        <f t="shared" ref="G178:G193" si="24">(F177+F178)/2</f>
        <v>23.1</v>
      </c>
      <c r="H178" s="1313">
        <f t="shared" ref="H178:H193" si="25">+ROUND(G178*E178/27,0)</f>
        <v>0</v>
      </c>
      <c r="I178" s="1051"/>
      <c r="J178" s="1327" t="s">
        <v>916</v>
      </c>
    </row>
    <row r="179" spans="1:10" s="907" customFormat="1" ht="15" x14ac:dyDescent="0.2">
      <c r="A179" s="1051"/>
      <c r="B179" s="1321" t="s">
        <v>608</v>
      </c>
      <c r="C179" s="1317">
        <v>34700</v>
      </c>
      <c r="D179" s="1317" t="s">
        <v>206</v>
      </c>
      <c r="E179" s="1316">
        <f t="shared" ref="E179:E193" si="26">+C179-C178</f>
        <v>32</v>
      </c>
      <c r="F179" s="1320">
        <v>18</v>
      </c>
      <c r="G179" s="1319">
        <f t="shared" si="24"/>
        <v>32.1</v>
      </c>
      <c r="H179" s="1313">
        <f t="shared" si="25"/>
        <v>38</v>
      </c>
      <c r="I179" s="1051"/>
      <c r="J179" s="1327" t="s">
        <v>916</v>
      </c>
    </row>
    <row r="180" spans="1:10" s="907" customFormat="1" ht="15" x14ac:dyDescent="0.2">
      <c r="A180" s="1051"/>
      <c r="B180" s="1321" t="s">
        <v>608</v>
      </c>
      <c r="C180" s="1317">
        <v>34750</v>
      </c>
      <c r="D180" s="1317" t="s">
        <v>206</v>
      </c>
      <c r="E180" s="1316">
        <f t="shared" si="26"/>
        <v>50</v>
      </c>
      <c r="F180" s="1320">
        <v>14.7</v>
      </c>
      <c r="G180" s="1319">
        <f t="shared" si="24"/>
        <v>16.350000000000001</v>
      </c>
      <c r="H180" s="1313">
        <f t="shared" si="25"/>
        <v>30</v>
      </c>
      <c r="I180" s="1051"/>
      <c r="J180" s="1327" t="s">
        <v>916</v>
      </c>
    </row>
    <row r="181" spans="1:10" s="907" customFormat="1" ht="15" x14ac:dyDescent="0.2">
      <c r="A181" s="1051"/>
      <c r="B181" s="1321" t="s">
        <v>608</v>
      </c>
      <c r="C181" s="1317">
        <v>34800</v>
      </c>
      <c r="D181" s="1317" t="s">
        <v>206</v>
      </c>
      <c r="E181" s="1316">
        <f t="shared" si="26"/>
        <v>50</v>
      </c>
      <c r="F181" s="1320">
        <v>19.8</v>
      </c>
      <c r="G181" s="1319">
        <f t="shared" si="24"/>
        <v>17.25</v>
      </c>
      <c r="H181" s="1313">
        <f t="shared" si="25"/>
        <v>32</v>
      </c>
      <c r="I181" s="1051"/>
      <c r="J181" s="1327" t="s">
        <v>916</v>
      </c>
    </row>
    <row r="182" spans="1:10" s="907" customFormat="1" ht="15" x14ac:dyDescent="0.2">
      <c r="A182" s="1051"/>
      <c r="B182" s="1321" t="s">
        <v>608</v>
      </c>
      <c r="C182" s="1317">
        <v>34850</v>
      </c>
      <c r="D182" s="1317" t="s">
        <v>206</v>
      </c>
      <c r="E182" s="1316">
        <f t="shared" si="26"/>
        <v>50</v>
      </c>
      <c r="F182" s="1320">
        <v>21.6</v>
      </c>
      <c r="G182" s="1319">
        <f t="shared" si="24"/>
        <v>20.700000000000003</v>
      </c>
      <c r="H182" s="1313">
        <f t="shared" si="25"/>
        <v>38</v>
      </c>
      <c r="I182" s="1051"/>
      <c r="J182" s="1327" t="s">
        <v>916</v>
      </c>
    </row>
    <row r="183" spans="1:10" s="907" customFormat="1" ht="15" x14ac:dyDescent="0.2">
      <c r="A183" s="1051"/>
      <c r="B183" s="1321" t="s">
        <v>608</v>
      </c>
      <c r="C183" s="1317">
        <v>34900</v>
      </c>
      <c r="D183" s="1317" t="s">
        <v>206</v>
      </c>
      <c r="E183" s="1316">
        <f t="shared" si="26"/>
        <v>50</v>
      </c>
      <c r="F183" s="1320">
        <v>12.9</v>
      </c>
      <c r="G183" s="1319">
        <f t="shared" si="24"/>
        <v>17.25</v>
      </c>
      <c r="H183" s="1313">
        <f t="shared" si="25"/>
        <v>32</v>
      </c>
      <c r="I183" s="1051"/>
      <c r="J183" s="1327" t="s">
        <v>916</v>
      </c>
    </row>
    <row r="184" spans="1:10" s="907" customFormat="1" ht="15" x14ac:dyDescent="0.2">
      <c r="A184" s="1051"/>
      <c r="B184" s="1321" t="s">
        <v>608</v>
      </c>
      <c r="C184" s="1317">
        <v>34950</v>
      </c>
      <c r="D184" s="1317" t="s">
        <v>206</v>
      </c>
      <c r="E184" s="1316">
        <f t="shared" si="26"/>
        <v>50</v>
      </c>
      <c r="F184" s="1320">
        <v>7.7</v>
      </c>
      <c r="G184" s="1319">
        <f t="shared" si="24"/>
        <v>10.3</v>
      </c>
      <c r="H184" s="1313">
        <f t="shared" si="25"/>
        <v>19</v>
      </c>
      <c r="I184" s="1051"/>
      <c r="J184" s="1327" t="s">
        <v>916</v>
      </c>
    </row>
    <row r="185" spans="1:10" s="907" customFormat="1" ht="15" x14ac:dyDescent="0.2">
      <c r="A185" s="1051"/>
      <c r="B185" s="1321" t="s">
        <v>608</v>
      </c>
      <c r="C185" s="1317">
        <v>35000</v>
      </c>
      <c r="D185" s="1317" t="s">
        <v>206</v>
      </c>
      <c r="E185" s="1316">
        <f t="shared" si="26"/>
        <v>50</v>
      </c>
      <c r="F185" s="1320">
        <v>8</v>
      </c>
      <c r="G185" s="1319">
        <f t="shared" si="24"/>
        <v>7.85</v>
      </c>
      <c r="H185" s="1313">
        <f t="shared" si="25"/>
        <v>15</v>
      </c>
      <c r="I185" s="1051"/>
      <c r="J185" s="1327" t="s">
        <v>916</v>
      </c>
    </row>
    <row r="186" spans="1:10" s="907" customFormat="1" ht="15" x14ac:dyDescent="0.2">
      <c r="A186" s="1051"/>
      <c r="B186" s="1321" t="s">
        <v>608</v>
      </c>
      <c r="C186" s="1317">
        <v>35050</v>
      </c>
      <c r="D186" s="1317" t="s">
        <v>206</v>
      </c>
      <c r="E186" s="1316">
        <f t="shared" si="26"/>
        <v>50</v>
      </c>
      <c r="F186" s="1320">
        <v>15.6</v>
      </c>
      <c r="G186" s="1319">
        <f t="shared" si="24"/>
        <v>11.8</v>
      </c>
      <c r="H186" s="1313">
        <f t="shared" si="25"/>
        <v>22</v>
      </c>
      <c r="I186" s="1051"/>
      <c r="J186" s="1327" t="s">
        <v>916</v>
      </c>
    </row>
    <row r="187" spans="1:10" s="907" customFormat="1" ht="15" x14ac:dyDescent="0.2">
      <c r="A187" s="1051"/>
      <c r="B187" s="1321" t="s">
        <v>608</v>
      </c>
      <c r="C187" s="1317">
        <v>35100</v>
      </c>
      <c r="D187" s="1317" t="s">
        <v>206</v>
      </c>
      <c r="E187" s="1316">
        <f t="shared" si="26"/>
        <v>50</v>
      </c>
      <c r="F187" s="1320">
        <v>25.7</v>
      </c>
      <c r="G187" s="1319">
        <f t="shared" si="24"/>
        <v>20.65</v>
      </c>
      <c r="H187" s="1313">
        <f t="shared" si="25"/>
        <v>38</v>
      </c>
      <c r="I187" s="1051"/>
      <c r="J187" s="1327" t="s">
        <v>916</v>
      </c>
    </row>
    <row r="188" spans="1:10" s="907" customFormat="1" ht="15" x14ac:dyDescent="0.2">
      <c r="A188" s="1051"/>
      <c r="B188" s="1321" t="s">
        <v>608</v>
      </c>
      <c r="C188" s="1317">
        <v>35150</v>
      </c>
      <c r="D188" s="1317" t="s">
        <v>206</v>
      </c>
      <c r="E188" s="1316">
        <f t="shared" si="26"/>
        <v>50</v>
      </c>
      <c r="F188" s="1320">
        <v>15.1</v>
      </c>
      <c r="G188" s="1319">
        <f t="shared" si="24"/>
        <v>20.399999999999999</v>
      </c>
      <c r="H188" s="1313">
        <f t="shared" si="25"/>
        <v>38</v>
      </c>
      <c r="I188" s="1051"/>
      <c r="J188" s="1327" t="s">
        <v>916</v>
      </c>
    </row>
    <row r="189" spans="1:10" s="907" customFormat="1" ht="15" x14ac:dyDescent="0.2">
      <c r="A189" s="1051"/>
      <c r="B189" s="1321" t="s">
        <v>608</v>
      </c>
      <c r="C189" s="1317">
        <v>35200</v>
      </c>
      <c r="D189" s="1317" t="s">
        <v>206</v>
      </c>
      <c r="E189" s="1316">
        <f t="shared" si="26"/>
        <v>50</v>
      </c>
      <c r="F189" s="1320">
        <v>10.4</v>
      </c>
      <c r="G189" s="1319">
        <f t="shared" si="24"/>
        <v>12.75</v>
      </c>
      <c r="H189" s="1313">
        <f t="shared" si="25"/>
        <v>24</v>
      </c>
      <c r="I189" s="1051"/>
      <c r="J189" s="1327" t="s">
        <v>916</v>
      </c>
    </row>
    <row r="190" spans="1:10" s="907" customFormat="1" ht="15" x14ac:dyDescent="0.2">
      <c r="A190" s="1051"/>
      <c r="B190" s="1321" t="s">
        <v>608</v>
      </c>
      <c r="C190" s="1317">
        <v>35250</v>
      </c>
      <c r="D190" s="1317" t="s">
        <v>206</v>
      </c>
      <c r="E190" s="1316">
        <f t="shared" si="26"/>
        <v>50</v>
      </c>
      <c r="F190" s="1320">
        <v>18.5</v>
      </c>
      <c r="G190" s="1319">
        <f t="shared" si="24"/>
        <v>14.45</v>
      </c>
      <c r="H190" s="1313">
        <f t="shared" si="25"/>
        <v>27</v>
      </c>
      <c r="I190" s="1051"/>
      <c r="J190" s="1327" t="s">
        <v>916</v>
      </c>
    </row>
    <row r="191" spans="1:10" s="907" customFormat="1" ht="15" x14ac:dyDescent="0.2">
      <c r="A191" s="1051"/>
      <c r="B191" s="1321" t="s">
        <v>608</v>
      </c>
      <c r="C191" s="1317">
        <v>35300</v>
      </c>
      <c r="D191" s="1317" t="s">
        <v>206</v>
      </c>
      <c r="E191" s="1316">
        <f t="shared" si="26"/>
        <v>50</v>
      </c>
      <c r="F191" s="1320">
        <v>21.3</v>
      </c>
      <c r="G191" s="1319">
        <f t="shared" si="24"/>
        <v>19.899999999999999</v>
      </c>
      <c r="H191" s="1313">
        <f t="shared" si="25"/>
        <v>37</v>
      </c>
      <c r="I191" s="1051"/>
      <c r="J191" s="1327" t="s">
        <v>916</v>
      </c>
    </row>
    <row r="192" spans="1:10" s="907" customFormat="1" ht="15" x14ac:dyDescent="0.2">
      <c r="A192" s="1051"/>
      <c r="B192" s="1321" t="s">
        <v>608</v>
      </c>
      <c r="C192" s="1317">
        <v>35350</v>
      </c>
      <c r="D192" s="1317" t="s">
        <v>206</v>
      </c>
      <c r="E192" s="1316">
        <f t="shared" si="26"/>
        <v>50</v>
      </c>
      <c r="F192" s="1320">
        <v>19.5</v>
      </c>
      <c r="G192" s="1319">
        <f t="shared" si="24"/>
        <v>20.399999999999999</v>
      </c>
      <c r="H192" s="1313">
        <f t="shared" si="25"/>
        <v>38</v>
      </c>
      <c r="I192" s="1051"/>
      <c r="J192" s="1327" t="s">
        <v>916</v>
      </c>
    </row>
    <row r="193" spans="1:10" s="907" customFormat="1" ht="15" x14ac:dyDescent="0.2">
      <c r="A193" s="1051"/>
      <c r="B193" s="1321" t="s">
        <v>608</v>
      </c>
      <c r="C193" s="1317">
        <v>35400</v>
      </c>
      <c r="D193" s="1317" t="s">
        <v>206</v>
      </c>
      <c r="E193" s="1316">
        <f t="shared" si="26"/>
        <v>50</v>
      </c>
      <c r="F193" s="1320">
        <v>19.5</v>
      </c>
      <c r="G193" s="1319">
        <f t="shared" si="24"/>
        <v>19.5</v>
      </c>
      <c r="H193" s="1313">
        <f t="shared" si="25"/>
        <v>36</v>
      </c>
      <c r="I193" s="1051"/>
      <c r="J193" s="1327" t="s">
        <v>916</v>
      </c>
    </row>
    <row r="194" spans="1:10" s="907" customFormat="1" ht="15" x14ac:dyDescent="0.2">
      <c r="A194" s="1051"/>
      <c r="B194" s="1321"/>
      <c r="C194" s="1317"/>
      <c r="D194" s="1317"/>
      <c r="E194" s="1316"/>
      <c r="F194" s="1320"/>
      <c r="G194" s="1319"/>
      <c r="H194" s="1299">
        <f>SUM(H178:H193)</f>
        <v>464</v>
      </c>
      <c r="I194" s="1051"/>
    </row>
    <row r="195" spans="1:10" s="907" customFormat="1" ht="15" x14ac:dyDescent="0.2">
      <c r="A195" s="1051"/>
      <c r="B195" s="1318"/>
      <c r="C195" s="1317"/>
      <c r="D195" s="1317"/>
      <c r="E195" s="1316"/>
      <c r="F195" s="1315"/>
      <c r="G195" s="1314"/>
      <c r="H195" s="1313"/>
      <c r="I195" s="1051"/>
    </row>
    <row r="196" spans="1:10" s="907" customFormat="1" ht="15" x14ac:dyDescent="0.2">
      <c r="A196" s="1051"/>
      <c r="B196" s="1310"/>
      <c r="C196" s="1309"/>
      <c r="D196" s="1308"/>
      <c r="E196" s="1351"/>
      <c r="F196" s="1665" t="s">
        <v>904</v>
      </c>
      <c r="G196" s="1666"/>
      <c r="H196" s="1299">
        <f>H176+H194+H166</f>
        <v>905</v>
      </c>
      <c r="I196" s="1051"/>
    </row>
    <row r="197" spans="1:10" s="907" customFormat="1" ht="15" x14ac:dyDescent="0.2">
      <c r="A197" s="1051"/>
    </row>
    <row r="198" spans="1:10" s="907" customFormat="1" ht="15.75" x14ac:dyDescent="0.25">
      <c r="A198" s="1051"/>
      <c r="B198" s="1349" t="s">
        <v>915</v>
      </c>
      <c r="C198" s="1348"/>
      <c r="D198" s="1133"/>
      <c r="E198" s="1347"/>
      <c r="F198" s="1346"/>
      <c r="G198" s="1345"/>
      <c r="H198" s="1350" t="s">
        <v>914</v>
      </c>
      <c r="I198" s="1051"/>
    </row>
    <row r="199" spans="1:10" ht="15.75" x14ac:dyDescent="0.25">
      <c r="B199" s="1349" t="s">
        <v>913</v>
      </c>
      <c r="C199" s="1348"/>
      <c r="D199" s="1133"/>
      <c r="E199" s="1347"/>
      <c r="F199" s="1346"/>
      <c r="G199" s="1346"/>
      <c r="H199" s="1344"/>
      <c r="I199" s="1051"/>
      <c r="J199" s="907"/>
    </row>
    <row r="200" spans="1:10" ht="15.75" x14ac:dyDescent="0.25">
      <c r="B200" s="1349" t="s">
        <v>697</v>
      </c>
      <c r="C200" s="1348"/>
      <c r="D200" s="1133"/>
      <c r="E200" s="1347"/>
      <c r="F200" s="1346"/>
      <c r="G200" s="1345"/>
      <c r="H200" s="1344" t="s">
        <v>953</v>
      </c>
      <c r="I200" s="1051"/>
      <c r="J200" s="907"/>
    </row>
    <row r="201" spans="1:10" ht="15" x14ac:dyDescent="0.2">
      <c r="B201" s="1342"/>
      <c r="C201" s="1341"/>
      <c r="D201" s="1051"/>
      <c r="E201" s="1340"/>
      <c r="F201" s="1339"/>
      <c r="G201" s="1339"/>
      <c r="H201" s="1338"/>
      <c r="I201" s="1051"/>
      <c r="J201" s="907"/>
    </row>
    <row r="202" spans="1:10" ht="30" x14ac:dyDescent="0.4">
      <c r="B202" s="1675" t="s">
        <v>912</v>
      </c>
      <c r="C202" s="1675"/>
      <c r="D202" s="1675"/>
      <c r="E202" s="1675"/>
      <c r="F202" s="1675"/>
      <c r="G202" s="1675"/>
      <c r="H202" s="1675"/>
      <c r="I202" s="1131"/>
      <c r="J202" s="913"/>
    </row>
    <row r="203" spans="1:10" ht="15" customHeight="1" x14ac:dyDescent="0.2">
      <c r="B203" s="1342"/>
      <c r="C203" s="1341"/>
      <c r="D203" s="1051"/>
      <c r="E203" s="1340"/>
      <c r="F203" s="1339"/>
      <c r="G203" s="1339"/>
      <c r="H203" s="1338"/>
      <c r="I203" s="1051"/>
      <c r="J203" s="907"/>
    </row>
    <row r="204" spans="1:10" ht="25.5" x14ac:dyDescent="0.2">
      <c r="B204" s="1336" t="s">
        <v>274</v>
      </c>
      <c r="C204" s="1336" t="s">
        <v>366</v>
      </c>
      <c r="D204" s="1336" t="s">
        <v>390</v>
      </c>
      <c r="E204" s="1337" t="s">
        <v>911</v>
      </c>
      <c r="F204" s="1336" t="s">
        <v>910</v>
      </c>
      <c r="G204" s="1335" t="s">
        <v>909</v>
      </c>
      <c r="H204" s="1334" t="s">
        <v>853</v>
      </c>
      <c r="I204" s="1051"/>
      <c r="J204" s="1333" t="s">
        <v>908</v>
      </c>
    </row>
    <row r="205" spans="1:10" ht="15" x14ac:dyDescent="0.2">
      <c r="B205" s="1330"/>
      <c r="C205" s="1330"/>
      <c r="D205" s="1330"/>
      <c r="E205" s="1331"/>
      <c r="F205" s="1330"/>
      <c r="G205" s="1329"/>
      <c r="H205" s="1328"/>
      <c r="I205" s="1051"/>
      <c r="J205" s="1333" t="s">
        <v>907</v>
      </c>
    </row>
    <row r="206" spans="1:10" ht="15" x14ac:dyDescent="0.2">
      <c r="B206" s="1330"/>
      <c r="C206" s="1332"/>
      <c r="D206" s="1330"/>
      <c r="E206" s="1331"/>
      <c r="F206" s="1330"/>
      <c r="G206" s="1329"/>
      <c r="H206" s="1328"/>
      <c r="I206" s="1051"/>
      <c r="J206" s="1327"/>
    </row>
    <row r="207" spans="1:10" ht="15" x14ac:dyDescent="0.2">
      <c r="B207" s="1321" t="s">
        <v>608</v>
      </c>
      <c r="C207" s="1317">
        <v>36200</v>
      </c>
      <c r="D207" s="1317" t="s">
        <v>206</v>
      </c>
      <c r="E207" s="1316"/>
      <c r="F207" s="1320">
        <v>10.7</v>
      </c>
      <c r="G207" s="1319">
        <f t="shared" ref="G207:G214" si="27">(F206+F207)/2</f>
        <v>5.35</v>
      </c>
      <c r="H207" s="1299">
        <f t="shared" ref="H207:H214" si="28">+ROUND(G207*E207/27,0)</f>
        <v>0</v>
      </c>
      <c r="I207" s="1051"/>
      <c r="J207" s="907" t="s">
        <v>442</v>
      </c>
    </row>
    <row r="208" spans="1:10" ht="15" x14ac:dyDescent="0.2">
      <c r="B208" s="1321" t="s">
        <v>608</v>
      </c>
      <c r="C208" s="1323">
        <v>36250</v>
      </c>
      <c r="D208" s="1317" t="s">
        <v>206</v>
      </c>
      <c r="E208" s="1316">
        <f t="shared" ref="E208:E214" si="29">+C208-C207</f>
        <v>50</v>
      </c>
      <c r="F208" s="1325">
        <v>14</v>
      </c>
      <c r="G208" s="1319">
        <f t="shared" si="27"/>
        <v>12.35</v>
      </c>
      <c r="H208" s="1313">
        <f t="shared" si="28"/>
        <v>23</v>
      </c>
      <c r="I208" s="1324"/>
      <c r="J208" s="907" t="s">
        <v>442</v>
      </c>
    </row>
    <row r="209" spans="2:10" ht="15" x14ac:dyDescent="0.2">
      <c r="B209" s="1321" t="s">
        <v>608</v>
      </c>
      <c r="C209" s="1323">
        <v>36300</v>
      </c>
      <c r="D209" s="1317" t="s">
        <v>206</v>
      </c>
      <c r="E209" s="1316">
        <f t="shared" si="29"/>
        <v>50</v>
      </c>
      <c r="F209" s="1325">
        <v>22.3</v>
      </c>
      <c r="G209" s="1319">
        <f t="shared" si="27"/>
        <v>18.149999999999999</v>
      </c>
      <c r="H209" s="1313">
        <f t="shared" si="28"/>
        <v>34</v>
      </c>
      <c r="I209" s="1324"/>
      <c r="J209" s="907" t="s">
        <v>442</v>
      </c>
    </row>
    <row r="210" spans="2:10" ht="15" x14ac:dyDescent="0.2">
      <c r="B210" s="1321" t="s">
        <v>608</v>
      </c>
      <c r="C210" s="1323">
        <v>36350</v>
      </c>
      <c r="D210" s="1317" t="s">
        <v>206</v>
      </c>
      <c r="E210" s="1316">
        <f t="shared" si="29"/>
        <v>50</v>
      </c>
      <c r="F210" s="1325">
        <v>28.2</v>
      </c>
      <c r="G210" s="1319">
        <f t="shared" si="27"/>
        <v>25.25</v>
      </c>
      <c r="H210" s="1313">
        <f t="shared" si="28"/>
        <v>47</v>
      </c>
      <c r="I210" s="1324"/>
      <c r="J210" s="907" t="s">
        <v>442</v>
      </c>
    </row>
    <row r="211" spans="2:10" ht="15" x14ac:dyDescent="0.2">
      <c r="B211" s="1321" t="s">
        <v>608</v>
      </c>
      <c r="C211" s="1317">
        <v>36400</v>
      </c>
      <c r="D211" s="1317" t="s">
        <v>206</v>
      </c>
      <c r="E211" s="1316">
        <f t="shared" si="29"/>
        <v>50</v>
      </c>
      <c r="F211" s="1320">
        <v>27.9</v>
      </c>
      <c r="G211" s="1319">
        <f t="shared" si="27"/>
        <v>28.049999999999997</v>
      </c>
      <c r="H211" s="1313">
        <f t="shared" si="28"/>
        <v>52</v>
      </c>
      <c r="I211" s="1051"/>
      <c r="J211" s="907" t="s">
        <v>442</v>
      </c>
    </row>
    <row r="212" spans="2:10" ht="15" x14ac:dyDescent="0.2">
      <c r="B212" s="1321" t="s">
        <v>608</v>
      </c>
      <c r="C212" s="1323">
        <v>36450</v>
      </c>
      <c r="D212" s="1317" t="s">
        <v>206</v>
      </c>
      <c r="E212" s="1316">
        <f t="shared" si="29"/>
        <v>50</v>
      </c>
      <c r="F212" s="1325">
        <v>20.5</v>
      </c>
      <c r="G212" s="1319">
        <f t="shared" si="27"/>
        <v>24.2</v>
      </c>
      <c r="H212" s="1313">
        <f t="shared" si="28"/>
        <v>45</v>
      </c>
      <c r="I212" s="1324"/>
      <c r="J212" s="907" t="s">
        <v>442</v>
      </c>
    </row>
    <row r="213" spans="2:10" ht="15" x14ac:dyDescent="0.2">
      <c r="B213" s="1321" t="s">
        <v>608</v>
      </c>
      <c r="C213" s="1323">
        <v>36500</v>
      </c>
      <c r="D213" s="1317" t="s">
        <v>206</v>
      </c>
      <c r="E213" s="1316">
        <f t="shared" si="29"/>
        <v>50</v>
      </c>
      <c r="F213" s="1325">
        <v>11.3</v>
      </c>
      <c r="G213" s="1319">
        <f t="shared" si="27"/>
        <v>15.9</v>
      </c>
      <c r="H213" s="1313">
        <f t="shared" si="28"/>
        <v>29</v>
      </c>
      <c r="I213" s="1324"/>
      <c r="J213" s="907" t="s">
        <v>442</v>
      </c>
    </row>
    <row r="214" spans="2:10" ht="15" x14ac:dyDescent="0.2">
      <c r="B214" s="1321" t="s">
        <v>608</v>
      </c>
      <c r="C214" s="1323">
        <v>36550</v>
      </c>
      <c r="D214" s="1317" t="s">
        <v>206</v>
      </c>
      <c r="E214" s="1316">
        <f t="shared" si="29"/>
        <v>50</v>
      </c>
      <c r="F214" s="1325">
        <v>10.3</v>
      </c>
      <c r="G214" s="1319">
        <f t="shared" si="27"/>
        <v>10.8</v>
      </c>
      <c r="H214" s="1313">
        <f t="shared" si="28"/>
        <v>20</v>
      </c>
      <c r="I214" s="1324"/>
      <c r="J214" s="907" t="s">
        <v>442</v>
      </c>
    </row>
    <row r="215" spans="2:10" ht="15" x14ac:dyDescent="0.2">
      <c r="B215" s="1321"/>
      <c r="C215" s="1323"/>
      <c r="D215" s="1323"/>
      <c r="E215" s="1316"/>
      <c r="F215" s="1325"/>
      <c r="G215" s="1319"/>
      <c r="H215" s="1326">
        <f>SUM(H208:H214)</f>
        <v>250</v>
      </c>
      <c r="I215" s="1324"/>
      <c r="J215" s="1161"/>
    </row>
    <row r="216" spans="2:10" ht="15" x14ac:dyDescent="0.2">
      <c r="B216" s="1321"/>
      <c r="C216" s="1323"/>
      <c r="D216" s="1323"/>
      <c r="E216" s="1316"/>
      <c r="F216" s="1325"/>
      <c r="G216" s="1319">
        <f t="shared" ref="G216:G222" si="30">(F215+F216)/2</f>
        <v>0</v>
      </c>
      <c r="H216" s="1322"/>
      <c r="I216" s="1324"/>
      <c r="J216" s="1161"/>
    </row>
    <row r="217" spans="2:10" ht="15" x14ac:dyDescent="0.2">
      <c r="B217" s="1321" t="s">
        <v>608</v>
      </c>
      <c r="C217" s="1323">
        <v>37000</v>
      </c>
      <c r="D217" s="1323" t="s">
        <v>205</v>
      </c>
      <c r="E217" s="1316"/>
      <c r="F217" s="1325">
        <v>7</v>
      </c>
      <c r="G217" s="1319">
        <f t="shared" si="30"/>
        <v>3.5</v>
      </c>
      <c r="H217" s="1322">
        <f t="shared" ref="H217:H222" si="31">+ROUND(G217*E217/27,0)</f>
        <v>0</v>
      </c>
      <c r="I217" s="1324"/>
      <c r="J217" s="1161" t="s">
        <v>373</v>
      </c>
    </row>
    <row r="218" spans="2:10" ht="15" x14ac:dyDescent="0.2">
      <c r="B218" s="1321" t="s">
        <v>608</v>
      </c>
      <c r="C218" s="1323">
        <v>37050</v>
      </c>
      <c r="D218" s="1323" t="s">
        <v>205</v>
      </c>
      <c r="E218" s="1316">
        <f>+C218-C217</f>
        <v>50</v>
      </c>
      <c r="F218" s="1325">
        <v>31.3</v>
      </c>
      <c r="G218" s="1319">
        <f t="shared" si="30"/>
        <v>19.149999999999999</v>
      </c>
      <c r="H218" s="1322">
        <f t="shared" si="31"/>
        <v>35</v>
      </c>
      <c r="I218" s="1324"/>
      <c r="J218" s="1161" t="s">
        <v>373</v>
      </c>
    </row>
    <row r="219" spans="2:10" ht="15" x14ac:dyDescent="0.2">
      <c r="B219" s="1321" t="s">
        <v>608</v>
      </c>
      <c r="C219" s="1323">
        <v>37100</v>
      </c>
      <c r="D219" s="1323" t="s">
        <v>205</v>
      </c>
      <c r="E219" s="1316">
        <f>+C219-C218</f>
        <v>50</v>
      </c>
      <c r="F219" s="1325">
        <v>18.3</v>
      </c>
      <c r="G219" s="1319">
        <f t="shared" si="30"/>
        <v>24.8</v>
      </c>
      <c r="H219" s="1322">
        <f t="shared" si="31"/>
        <v>46</v>
      </c>
      <c r="I219" s="1324"/>
      <c r="J219" s="1161" t="s">
        <v>373</v>
      </c>
    </row>
    <row r="220" spans="2:10" ht="15" x14ac:dyDescent="0.2">
      <c r="B220" s="1321" t="s">
        <v>608</v>
      </c>
      <c r="C220" s="1323">
        <v>37150</v>
      </c>
      <c r="D220" s="1323" t="s">
        <v>205</v>
      </c>
      <c r="E220" s="1316">
        <f>+C220-C219</f>
        <v>50</v>
      </c>
      <c r="F220" s="1325">
        <v>20</v>
      </c>
      <c r="G220" s="1319">
        <f t="shared" si="30"/>
        <v>19.149999999999999</v>
      </c>
      <c r="H220" s="1322">
        <f t="shared" si="31"/>
        <v>35</v>
      </c>
      <c r="I220" s="1324"/>
      <c r="J220" s="1161" t="s">
        <v>373</v>
      </c>
    </row>
    <row r="221" spans="2:10" ht="15" x14ac:dyDescent="0.2">
      <c r="B221" s="1321" t="s">
        <v>608</v>
      </c>
      <c r="C221" s="1323">
        <v>37200</v>
      </c>
      <c r="D221" s="1323" t="s">
        <v>205</v>
      </c>
      <c r="E221" s="1316">
        <f>+C221-C220</f>
        <v>50</v>
      </c>
      <c r="F221" s="1325">
        <v>12.4</v>
      </c>
      <c r="G221" s="1319">
        <f t="shared" si="30"/>
        <v>16.2</v>
      </c>
      <c r="H221" s="1322">
        <f t="shared" si="31"/>
        <v>30</v>
      </c>
      <c r="I221" s="1324"/>
      <c r="J221" s="1161" t="s">
        <v>373</v>
      </c>
    </row>
    <row r="222" spans="2:10" ht="15" x14ac:dyDescent="0.2">
      <c r="B222" s="1321" t="s">
        <v>608</v>
      </c>
      <c r="C222" s="1317">
        <v>37239</v>
      </c>
      <c r="D222" s="1323" t="s">
        <v>205</v>
      </c>
      <c r="E222" s="1316">
        <f>+C222-C221</f>
        <v>39</v>
      </c>
      <c r="F222" s="1320">
        <v>12.4</v>
      </c>
      <c r="G222" s="1319">
        <f t="shared" si="30"/>
        <v>12.4</v>
      </c>
      <c r="H222" s="1322">
        <f t="shared" si="31"/>
        <v>18</v>
      </c>
      <c r="I222" s="1051"/>
      <c r="J222" s="1161" t="s">
        <v>373</v>
      </c>
    </row>
    <row r="223" spans="2:10" ht="15" x14ac:dyDescent="0.2">
      <c r="B223" s="1321"/>
      <c r="C223" s="1323"/>
      <c r="D223" s="1323"/>
      <c r="E223" s="1316"/>
      <c r="F223" s="1325"/>
      <c r="G223" s="1319"/>
      <c r="H223" s="1326">
        <f>SUM(H218:H222)</f>
        <v>164</v>
      </c>
      <c r="I223" s="1324"/>
      <c r="J223" s="1161"/>
    </row>
    <row r="224" spans="2:10" ht="15" x14ac:dyDescent="0.2">
      <c r="B224" s="1321"/>
      <c r="C224" s="1323"/>
      <c r="D224" s="1323"/>
      <c r="E224" s="1316"/>
      <c r="F224" s="1325"/>
      <c r="G224" s="1319"/>
      <c r="H224" s="1326"/>
      <c r="I224" s="1324"/>
      <c r="J224" s="1161"/>
    </row>
    <row r="225" spans="1:10" ht="15" x14ac:dyDescent="0.2">
      <c r="B225" s="1321" t="s">
        <v>608</v>
      </c>
      <c r="C225" s="1323">
        <v>37050</v>
      </c>
      <c r="D225" s="1323" t="s">
        <v>206</v>
      </c>
      <c r="E225" s="1316"/>
      <c r="F225" s="1325"/>
      <c r="G225" s="1319"/>
      <c r="H225" s="1326"/>
      <c r="I225" s="1324"/>
      <c r="J225" s="1161" t="s">
        <v>442</v>
      </c>
    </row>
    <row r="226" spans="1:10" ht="15" x14ac:dyDescent="0.2">
      <c r="B226" s="1321" t="s">
        <v>608</v>
      </c>
      <c r="C226" s="1323">
        <v>37100</v>
      </c>
      <c r="D226" s="1323" t="s">
        <v>206</v>
      </c>
      <c r="E226" s="1316">
        <f>+C226-C225</f>
        <v>50</v>
      </c>
      <c r="F226" s="1325">
        <v>22.5</v>
      </c>
      <c r="G226" s="1319">
        <f t="shared" ref="G226:G237" si="32">(F225+F226)/2</f>
        <v>11.25</v>
      </c>
      <c r="H226" s="1322">
        <f>+ROUND(G226*E226/27,0)</f>
        <v>21</v>
      </c>
      <c r="I226" s="1324"/>
      <c r="J226" s="1161" t="s">
        <v>442</v>
      </c>
    </row>
    <row r="227" spans="1:10" ht="15" x14ac:dyDescent="0.2">
      <c r="B227" s="1321" t="s">
        <v>608</v>
      </c>
      <c r="C227" s="1323">
        <v>37150</v>
      </c>
      <c r="D227" s="1323" t="s">
        <v>206</v>
      </c>
      <c r="E227" s="1316">
        <f>+C227-C226</f>
        <v>50</v>
      </c>
      <c r="F227" s="1325">
        <v>13.8</v>
      </c>
      <c r="G227" s="1319">
        <f t="shared" si="32"/>
        <v>18.149999999999999</v>
      </c>
      <c r="H227" s="1322">
        <f>+ROUND(G227*E227/27,0)</f>
        <v>34</v>
      </c>
      <c r="I227" s="1324"/>
      <c r="J227" s="1161" t="s">
        <v>442</v>
      </c>
    </row>
    <row r="228" spans="1:10" ht="15" x14ac:dyDescent="0.2">
      <c r="B228" s="1321" t="s">
        <v>608</v>
      </c>
      <c r="C228" s="1317">
        <v>37200</v>
      </c>
      <c r="D228" s="1323" t="s">
        <v>206</v>
      </c>
      <c r="E228" s="1316">
        <f>+C228-C227</f>
        <v>50</v>
      </c>
      <c r="F228" s="1320">
        <v>6.4</v>
      </c>
      <c r="G228" s="1319">
        <f t="shared" si="32"/>
        <v>10.100000000000001</v>
      </c>
      <c r="H228" s="1322">
        <f>+ROUND(G228*E228/27,0)</f>
        <v>19</v>
      </c>
      <c r="I228" s="1051"/>
      <c r="J228" s="1161" t="s">
        <v>442</v>
      </c>
    </row>
    <row r="229" spans="1:10" ht="15" x14ac:dyDescent="0.2">
      <c r="B229" s="1321" t="s">
        <v>608</v>
      </c>
      <c r="C229" s="1323">
        <v>37250</v>
      </c>
      <c r="D229" s="1323" t="s">
        <v>206</v>
      </c>
      <c r="E229" s="1316">
        <f>+C229-C228</f>
        <v>50</v>
      </c>
      <c r="F229" s="1325">
        <v>14.9</v>
      </c>
      <c r="G229" s="1319">
        <f t="shared" si="32"/>
        <v>10.65</v>
      </c>
      <c r="H229" s="1322">
        <f>+ROUND(G229*E229/27,0)</f>
        <v>20</v>
      </c>
      <c r="I229" s="1324"/>
      <c r="J229" s="1161" t="s">
        <v>442</v>
      </c>
    </row>
    <row r="230" spans="1:10" ht="15" x14ac:dyDescent="0.2">
      <c r="B230" s="1321" t="s">
        <v>608</v>
      </c>
      <c r="C230" s="1323">
        <v>37300</v>
      </c>
      <c r="D230" s="1323" t="s">
        <v>206</v>
      </c>
      <c r="E230" s="1316">
        <f>+C230-C229</f>
        <v>50</v>
      </c>
      <c r="F230" s="1325"/>
      <c r="G230" s="1319">
        <f t="shared" si="32"/>
        <v>7.45</v>
      </c>
      <c r="H230" s="1322">
        <f>+ROUND(G230*E230/27,0)</f>
        <v>14</v>
      </c>
      <c r="I230" s="1324"/>
      <c r="J230" s="1161" t="s">
        <v>442</v>
      </c>
    </row>
    <row r="231" spans="1:10" ht="15" x14ac:dyDescent="0.2">
      <c r="B231" s="1321"/>
      <c r="C231" s="1317"/>
      <c r="D231" s="1317"/>
      <c r="E231" s="1316"/>
      <c r="F231" s="1320"/>
      <c r="G231" s="1319">
        <f t="shared" si="32"/>
        <v>0</v>
      </c>
      <c r="H231" s="1299">
        <f>SUM(H226:H230)</f>
        <v>108</v>
      </c>
      <c r="I231" s="1051"/>
      <c r="J231" s="907"/>
    </row>
    <row r="232" spans="1:10" ht="15" x14ac:dyDescent="0.2">
      <c r="B232" s="1352"/>
      <c r="C232" s="1323"/>
      <c r="D232" s="1323"/>
      <c r="E232" s="1316"/>
      <c r="F232" s="1325"/>
      <c r="G232" s="1319">
        <f t="shared" si="32"/>
        <v>0</v>
      </c>
      <c r="H232" s="1322"/>
      <c r="I232" s="1324"/>
      <c r="J232" s="1161"/>
    </row>
    <row r="233" spans="1:10" ht="15" x14ac:dyDescent="0.2">
      <c r="B233" s="1321" t="s">
        <v>608</v>
      </c>
      <c r="C233" s="1323">
        <v>37550</v>
      </c>
      <c r="D233" s="1323" t="s">
        <v>206</v>
      </c>
      <c r="E233" s="1316"/>
      <c r="F233" s="1325">
        <v>11.2</v>
      </c>
      <c r="G233" s="1319">
        <f t="shared" si="32"/>
        <v>5.6</v>
      </c>
      <c r="H233" s="1326">
        <f>+ROUND(G233*E233/27,0)</f>
        <v>0</v>
      </c>
      <c r="I233" s="1324"/>
      <c r="J233" s="1161" t="s">
        <v>442</v>
      </c>
    </row>
    <row r="234" spans="1:10" ht="15" x14ac:dyDescent="0.2">
      <c r="B234" s="1321" t="s">
        <v>608</v>
      </c>
      <c r="C234" s="1323">
        <v>37600</v>
      </c>
      <c r="D234" s="1323" t="s">
        <v>206</v>
      </c>
      <c r="E234" s="1316">
        <f>+C234-C233</f>
        <v>50</v>
      </c>
      <c r="F234" s="1325">
        <v>11.2</v>
      </c>
      <c r="G234" s="1319">
        <f t="shared" si="32"/>
        <v>11.2</v>
      </c>
      <c r="H234" s="1322">
        <f>+ROUND(G234*E234/27,0)</f>
        <v>21</v>
      </c>
      <c r="I234" s="1324"/>
      <c r="J234" s="1161" t="s">
        <v>442</v>
      </c>
    </row>
    <row r="235" spans="1:10" ht="15" x14ac:dyDescent="0.2">
      <c r="B235" s="1321" t="s">
        <v>608</v>
      </c>
      <c r="C235" s="1317">
        <v>37650</v>
      </c>
      <c r="D235" s="1323" t="s">
        <v>206</v>
      </c>
      <c r="E235" s="1316">
        <f>+C235-C234</f>
        <v>50</v>
      </c>
      <c r="F235" s="1320">
        <v>7.6</v>
      </c>
      <c r="G235" s="1319">
        <f t="shared" si="32"/>
        <v>9.3999999999999986</v>
      </c>
      <c r="H235" s="1322">
        <f>+ROUND(G235*E235/27,0)</f>
        <v>17</v>
      </c>
      <c r="I235" s="1051"/>
      <c r="J235" s="1161" t="s">
        <v>442</v>
      </c>
    </row>
    <row r="236" spans="1:10" ht="15" x14ac:dyDescent="0.2">
      <c r="B236" s="1321" t="s">
        <v>608</v>
      </c>
      <c r="C236" s="1317">
        <v>37700</v>
      </c>
      <c r="D236" s="1323" t="s">
        <v>206</v>
      </c>
      <c r="E236" s="1316">
        <f>+C236-C235</f>
        <v>50</v>
      </c>
      <c r="F236" s="1320">
        <v>32.200000000000003</v>
      </c>
      <c r="G236" s="1319">
        <f t="shared" si="32"/>
        <v>19.900000000000002</v>
      </c>
      <c r="H236" s="1322">
        <f>+ROUND(G236*E236/27,0)</f>
        <v>37</v>
      </c>
      <c r="I236" s="1051"/>
      <c r="J236" s="1161" t="s">
        <v>442</v>
      </c>
    </row>
    <row r="237" spans="1:10" ht="15" x14ac:dyDescent="0.2">
      <c r="B237" s="1321" t="s">
        <v>608</v>
      </c>
      <c r="C237" s="1317">
        <v>37717</v>
      </c>
      <c r="D237" s="1323" t="s">
        <v>206</v>
      </c>
      <c r="E237" s="1316">
        <f>+C237-C236</f>
        <v>17</v>
      </c>
      <c r="F237" s="1320">
        <v>32.200000000000003</v>
      </c>
      <c r="G237" s="1319">
        <f t="shared" si="32"/>
        <v>32.200000000000003</v>
      </c>
      <c r="H237" s="1322">
        <f>+ROUND(G237*E237/27,0)</f>
        <v>20</v>
      </c>
      <c r="I237" s="1051"/>
      <c r="J237" s="1161" t="s">
        <v>442</v>
      </c>
    </row>
    <row r="238" spans="1:10" ht="15" x14ac:dyDescent="0.2">
      <c r="B238" s="1321"/>
      <c r="C238" s="1317"/>
      <c r="D238" s="1317"/>
      <c r="E238" s="1316"/>
      <c r="F238" s="1320"/>
      <c r="G238" s="1319"/>
      <c r="H238" s="1299">
        <f>SUM(H234:H237)</f>
        <v>95</v>
      </c>
      <c r="I238" s="1051"/>
      <c r="J238" s="907"/>
    </row>
    <row r="239" spans="1:10" ht="15" x14ac:dyDescent="0.2">
      <c r="B239" s="1380"/>
      <c r="C239" s="1332"/>
      <c r="D239" s="1380"/>
      <c r="E239" s="1382"/>
      <c r="F239" s="1380"/>
      <c r="G239" s="1384"/>
      <c r="H239" s="1386"/>
      <c r="I239" s="1051"/>
      <c r="J239" s="1327"/>
    </row>
    <row r="240" spans="1:10" s="907" customFormat="1" ht="15" x14ac:dyDescent="0.2">
      <c r="A240" s="1051"/>
      <c r="B240" s="1318"/>
      <c r="C240" s="1317"/>
      <c r="D240" s="1317"/>
      <c r="E240" s="1316"/>
      <c r="F240" s="1315"/>
      <c r="G240" s="1314"/>
      <c r="H240" s="1313"/>
      <c r="I240" s="1051"/>
    </row>
    <row r="241" spans="1:10" s="907" customFormat="1" ht="15" x14ac:dyDescent="0.2">
      <c r="A241" s="1051"/>
      <c r="B241" s="1310"/>
      <c r="C241" s="1309"/>
      <c r="D241" s="1308"/>
      <c r="E241" s="1351"/>
      <c r="F241" s="1665" t="s">
        <v>904</v>
      </c>
      <c r="G241" s="1666"/>
      <c r="H241" s="1299">
        <f>H223+H238+H215+H231</f>
        <v>617</v>
      </c>
      <c r="I241" s="1051"/>
    </row>
    <row r="242" spans="1:10" s="907" customFormat="1" ht="15" x14ac:dyDescent="0.2">
      <c r="A242" s="1051"/>
    </row>
    <row r="243" spans="1:10" s="907" customFormat="1" ht="15.75" x14ac:dyDescent="0.25">
      <c r="A243" s="1051"/>
      <c r="B243" s="1349" t="s">
        <v>915</v>
      </c>
      <c r="C243" s="1348"/>
      <c r="D243" s="1133"/>
      <c r="E243" s="1347"/>
      <c r="F243" s="1346"/>
      <c r="G243" s="1345"/>
      <c r="H243" s="1350" t="s">
        <v>914</v>
      </c>
      <c r="I243" s="1051"/>
    </row>
    <row r="244" spans="1:10" ht="15.75" x14ac:dyDescent="0.25">
      <c r="B244" s="1349" t="s">
        <v>913</v>
      </c>
      <c r="C244" s="1348"/>
      <c r="D244" s="1133"/>
      <c r="E244" s="1347"/>
      <c r="F244" s="1346"/>
      <c r="G244" s="1346"/>
      <c r="H244" s="1344"/>
      <c r="I244" s="1051"/>
      <c r="J244" s="907"/>
    </row>
    <row r="245" spans="1:10" ht="15.75" x14ac:dyDescent="0.25">
      <c r="B245" s="1349" t="s">
        <v>697</v>
      </c>
      <c r="C245" s="1348"/>
      <c r="D245" s="1133"/>
      <c r="E245" s="1347"/>
      <c r="F245" s="1346"/>
      <c r="G245" s="1345"/>
      <c r="H245" s="1344" t="s">
        <v>953</v>
      </c>
      <c r="I245" s="1051"/>
      <c r="J245" s="907"/>
    </row>
    <row r="246" spans="1:10" ht="15" x14ac:dyDescent="0.2">
      <c r="B246" s="1342"/>
      <c r="C246" s="1341"/>
      <c r="D246" s="1051"/>
      <c r="E246" s="1340"/>
      <c r="F246" s="1339"/>
      <c r="G246" s="1339"/>
      <c r="H246" s="1338"/>
      <c r="I246" s="1051"/>
      <c r="J246" s="907"/>
    </row>
    <row r="247" spans="1:10" ht="30" x14ac:dyDescent="0.4">
      <c r="B247" s="1675" t="s">
        <v>912</v>
      </c>
      <c r="C247" s="1675"/>
      <c r="D247" s="1675"/>
      <c r="E247" s="1675"/>
      <c r="F247" s="1675"/>
      <c r="G247" s="1675"/>
      <c r="H247" s="1675"/>
      <c r="I247" s="1131"/>
      <c r="J247" s="913"/>
    </row>
    <row r="248" spans="1:10" ht="15" customHeight="1" x14ac:dyDescent="0.2">
      <c r="B248" s="1342"/>
      <c r="C248" s="1341"/>
      <c r="D248" s="1051"/>
      <c r="E248" s="1340"/>
      <c r="F248" s="1339"/>
      <c r="G248" s="1339"/>
      <c r="H248" s="1338"/>
      <c r="I248" s="1051"/>
      <c r="J248" s="907"/>
    </row>
    <row r="249" spans="1:10" ht="25.5" x14ac:dyDescent="0.2">
      <c r="B249" s="1379" t="s">
        <v>274</v>
      </c>
      <c r="C249" s="1379" t="s">
        <v>366</v>
      </c>
      <c r="D249" s="1379" t="s">
        <v>390</v>
      </c>
      <c r="E249" s="1381" t="s">
        <v>911</v>
      </c>
      <c r="F249" s="1379" t="s">
        <v>910</v>
      </c>
      <c r="G249" s="1383" t="s">
        <v>909</v>
      </c>
      <c r="H249" s="1385" t="s">
        <v>853</v>
      </c>
      <c r="I249" s="1051"/>
      <c r="J249" s="1333" t="s">
        <v>908</v>
      </c>
    </row>
    <row r="250" spans="1:10" ht="15" x14ac:dyDescent="0.2">
      <c r="B250" s="1380"/>
      <c r="C250" s="1380"/>
      <c r="D250" s="1380"/>
      <c r="E250" s="1382"/>
      <c r="F250" s="1380"/>
      <c r="G250" s="1384"/>
      <c r="H250" s="1386"/>
      <c r="I250" s="1051"/>
      <c r="J250" s="1333" t="s">
        <v>907</v>
      </c>
    </row>
    <row r="251" spans="1:10" ht="15" x14ac:dyDescent="0.2">
      <c r="B251" s="1380"/>
      <c r="C251" s="1332"/>
      <c r="D251" s="1380"/>
      <c r="E251" s="1382"/>
      <c r="F251" s="1380"/>
      <c r="G251" s="1384"/>
      <c r="H251" s="1386"/>
      <c r="I251" s="1051"/>
      <c r="J251" s="1327"/>
    </row>
    <row r="252" spans="1:10" ht="15" x14ac:dyDescent="0.2">
      <c r="B252" s="1380"/>
      <c r="C252" s="1332"/>
      <c r="D252" s="1380"/>
      <c r="E252" s="1382"/>
      <c r="F252" s="1380"/>
      <c r="G252" s="1384"/>
      <c r="H252" s="1386"/>
      <c r="I252" s="1051"/>
      <c r="J252" s="1327"/>
    </row>
    <row r="253" spans="1:10" ht="15" x14ac:dyDescent="0.2">
      <c r="B253" s="1321" t="s">
        <v>608</v>
      </c>
      <c r="C253" s="1323">
        <v>37716</v>
      </c>
      <c r="D253" s="1323" t="s">
        <v>206</v>
      </c>
      <c r="E253" s="1316"/>
      <c r="F253" s="1325">
        <v>32.200000000000003</v>
      </c>
      <c r="G253" s="1319">
        <f>(F206+F253)/2</f>
        <v>16.100000000000001</v>
      </c>
      <c r="H253" s="1326">
        <f t="shared" ref="H253:H259" si="33">+ROUND(G253*E253/27,0)</f>
        <v>0</v>
      </c>
      <c r="I253" s="1051"/>
      <c r="J253" s="1327" t="s">
        <v>373</v>
      </c>
    </row>
    <row r="254" spans="1:10" ht="15" x14ac:dyDescent="0.2">
      <c r="B254" s="1321" t="s">
        <v>608</v>
      </c>
      <c r="C254" s="1323">
        <v>37750</v>
      </c>
      <c r="D254" s="1323" t="s">
        <v>206</v>
      </c>
      <c r="E254" s="1316">
        <f t="shared" ref="E254:E259" si="34">+C254-C253</f>
        <v>34</v>
      </c>
      <c r="F254" s="1325">
        <v>27</v>
      </c>
      <c r="G254" s="1319">
        <f t="shared" ref="G254:G259" si="35">(F253+F254)/2</f>
        <v>29.6</v>
      </c>
      <c r="H254" s="1322">
        <f t="shared" si="33"/>
        <v>37</v>
      </c>
      <c r="I254" s="1051"/>
      <c r="J254" s="1327" t="s">
        <v>373</v>
      </c>
    </row>
    <row r="255" spans="1:10" ht="15" x14ac:dyDescent="0.2">
      <c r="B255" s="1321" t="s">
        <v>608</v>
      </c>
      <c r="C255" s="1317">
        <v>37800</v>
      </c>
      <c r="D255" s="1323" t="s">
        <v>206</v>
      </c>
      <c r="E255" s="1316">
        <f t="shared" si="34"/>
        <v>50</v>
      </c>
      <c r="F255" s="1320">
        <v>15.4</v>
      </c>
      <c r="G255" s="1319">
        <f t="shared" si="35"/>
        <v>21.2</v>
      </c>
      <c r="H255" s="1322">
        <f t="shared" si="33"/>
        <v>39</v>
      </c>
      <c r="I255" s="1051"/>
      <c r="J255" s="1327" t="s">
        <v>373</v>
      </c>
    </row>
    <row r="256" spans="1:10" ht="15" x14ac:dyDescent="0.2">
      <c r="B256" s="1321" t="s">
        <v>608</v>
      </c>
      <c r="C256" s="1317">
        <v>37850</v>
      </c>
      <c r="D256" s="1323" t="s">
        <v>206</v>
      </c>
      <c r="E256" s="1316">
        <f t="shared" si="34"/>
        <v>50</v>
      </c>
      <c r="F256" s="1320">
        <v>42.9</v>
      </c>
      <c r="G256" s="1319">
        <f t="shared" si="35"/>
        <v>29.15</v>
      </c>
      <c r="H256" s="1322">
        <f t="shared" si="33"/>
        <v>54</v>
      </c>
      <c r="I256" s="1051"/>
      <c r="J256" s="1327" t="s">
        <v>373</v>
      </c>
    </row>
    <row r="257" spans="2:10" ht="15" x14ac:dyDescent="0.2">
      <c r="B257" s="1321" t="s">
        <v>608</v>
      </c>
      <c r="C257" s="1317">
        <v>37900</v>
      </c>
      <c r="D257" s="1323" t="s">
        <v>206</v>
      </c>
      <c r="E257" s="1316">
        <f t="shared" si="34"/>
        <v>50</v>
      </c>
      <c r="F257" s="1320">
        <v>33.799999999999997</v>
      </c>
      <c r="G257" s="1319">
        <f t="shared" si="35"/>
        <v>38.349999999999994</v>
      </c>
      <c r="H257" s="1322">
        <f t="shared" si="33"/>
        <v>71</v>
      </c>
      <c r="I257" s="1051"/>
      <c r="J257" s="1327" t="s">
        <v>373</v>
      </c>
    </row>
    <row r="258" spans="2:10" ht="15" x14ac:dyDescent="0.2">
      <c r="B258" s="1321" t="s">
        <v>608</v>
      </c>
      <c r="C258" s="1317">
        <v>37950</v>
      </c>
      <c r="D258" s="1323" t="s">
        <v>206</v>
      </c>
      <c r="E258" s="1316">
        <f t="shared" si="34"/>
        <v>50</v>
      </c>
      <c r="F258" s="1320">
        <v>34.9</v>
      </c>
      <c r="G258" s="1319">
        <f t="shared" si="35"/>
        <v>34.349999999999994</v>
      </c>
      <c r="H258" s="1322">
        <f t="shared" si="33"/>
        <v>64</v>
      </c>
      <c r="I258" s="1051"/>
      <c r="J258" s="1327" t="s">
        <v>373</v>
      </c>
    </row>
    <row r="259" spans="2:10" ht="15" x14ac:dyDescent="0.2">
      <c r="B259" s="1321" t="s">
        <v>608</v>
      </c>
      <c r="C259" s="1317">
        <v>38000</v>
      </c>
      <c r="D259" s="1323" t="s">
        <v>206</v>
      </c>
      <c r="E259" s="1316">
        <f t="shared" si="34"/>
        <v>50</v>
      </c>
      <c r="F259" s="1320">
        <v>24</v>
      </c>
      <c r="G259" s="1319">
        <f t="shared" si="35"/>
        <v>29.45</v>
      </c>
      <c r="H259" s="1322">
        <f t="shared" si="33"/>
        <v>55</v>
      </c>
      <c r="I259" s="1051"/>
      <c r="J259" s="1327" t="s">
        <v>373</v>
      </c>
    </row>
    <row r="260" spans="2:10" ht="15" x14ac:dyDescent="0.2">
      <c r="B260" s="1321"/>
      <c r="C260" s="1317"/>
      <c r="D260" s="1323"/>
      <c r="E260" s="1316"/>
      <c r="F260" s="1320"/>
      <c r="G260" s="1319"/>
      <c r="H260" s="1299">
        <f>SUM(H253:H259)</f>
        <v>320</v>
      </c>
      <c r="I260" s="1051"/>
      <c r="J260" s="1327"/>
    </row>
    <row r="261" spans="2:10" ht="15" x14ac:dyDescent="0.2">
      <c r="B261" s="1321"/>
      <c r="C261" s="1317"/>
      <c r="D261" s="1323"/>
      <c r="E261" s="1316"/>
      <c r="F261" s="1320"/>
      <c r="G261" s="1319"/>
      <c r="H261" s="1313"/>
      <c r="I261" s="1051"/>
      <c r="J261" s="1327"/>
    </row>
    <row r="262" spans="2:10" ht="15" x14ac:dyDescent="0.2">
      <c r="B262" s="1321" t="s">
        <v>608</v>
      </c>
      <c r="C262" s="1317">
        <v>38000</v>
      </c>
      <c r="D262" s="1323" t="s">
        <v>206</v>
      </c>
      <c r="E262" s="1316"/>
      <c r="F262" s="1320">
        <v>24</v>
      </c>
      <c r="G262" s="1319">
        <f>(F261+F262)/2</f>
        <v>12</v>
      </c>
      <c r="H262" s="1322">
        <f>+ROUND(G262*E262/27,0)</f>
        <v>0</v>
      </c>
      <c r="I262" s="1051"/>
      <c r="J262" s="1327" t="s">
        <v>442</v>
      </c>
    </row>
    <row r="263" spans="2:10" ht="15" x14ac:dyDescent="0.2">
      <c r="B263" s="1321" t="s">
        <v>608</v>
      </c>
      <c r="C263" s="1317">
        <v>38050</v>
      </c>
      <c r="D263" s="1323" t="s">
        <v>206</v>
      </c>
      <c r="E263" s="1316">
        <f>+C263-C262</f>
        <v>50</v>
      </c>
      <c r="F263" s="1320">
        <v>24.8</v>
      </c>
      <c r="G263" s="1319">
        <f>(F262+F263)/2</f>
        <v>24.4</v>
      </c>
      <c r="H263" s="1322">
        <f>+ROUND(G263*E263/27,0)</f>
        <v>45</v>
      </c>
      <c r="I263" s="1051"/>
      <c r="J263" s="1327" t="s">
        <v>442</v>
      </c>
    </row>
    <row r="264" spans="2:10" ht="15" x14ac:dyDescent="0.2">
      <c r="B264" s="1321" t="s">
        <v>608</v>
      </c>
      <c r="C264" s="1317">
        <v>38100</v>
      </c>
      <c r="D264" s="1323" t="s">
        <v>206</v>
      </c>
      <c r="E264" s="1316">
        <f>+C264-C263</f>
        <v>50</v>
      </c>
      <c r="F264" s="1320">
        <v>26.1</v>
      </c>
      <c r="G264" s="1319">
        <f>(F263+F264)/2</f>
        <v>25.450000000000003</v>
      </c>
      <c r="H264" s="1322">
        <f>+ROUND(G264*E264/27,0)</f>
        <v>47</v>
      </c>
      <c r="I264" s="1051"/>
      <c r="J264" s="1327" t="s">
        <v>442</v>
      </c>
    </row>
    <row r="265" spans="2:10" ht="15" x14ac:dyDescent="0.2">
      <c r="B265" s="1321" t="s">
        <v>608</v>
      </c>
      <c r="C265" s="1317">
        <v>38150</v>
      </c>
      <c r="D265" s="1323" t="s">
        <v>206</v>
      </c>
      <c r="E265" s="1316">
        <f>+C265-C264</f>
        <v>50</v>
      </c>
      <c r="F265" s="1320">
        <v>30.1</v>
      </c>
      <c r="G265" s="1319">
        <f>(F264+F265)/2</f>
        <v>28.1</v>
      </c>
      <c r="H265" s="1322">
        <f>+ROUND(G265*E265/27,0)</f>
        <v>52</v>
      </c>
      <c r="I265" s="1051"/>
      <c r="J265" s="1327" t="s">
        <v>442</v>
      </c>
    </row>
    <row r="266" spans="2:10" ht="15" x14ac:dyDescent="0.2">
      <c r="B266" s="1321"/>
      <c r="C266" s="1317"/>
      <c r="D266" s="1317"/>
      <c r="E266" s="1316"/>
      <c r="F266" s="1320"/>
      <c r="G266" s="1319"/>
      <c r="H266" s="1299">
        <f>SUM(H263:H265)</f>
        <v>144</v>
      </c>
      <c r="I266" s="1051"/>
      <c r="J266" s="1327"/>
    </row>
    <row r="267" spans="2:10" ht="15" x14ac:dyDescent="0.2">
      <c r="B267" s="1321"/>
      <c r="C267" s="1317"/>
      <c r="D267" s="1317"/>
      <c r="E267" s="1316"/>
      <c r="F267" s="1320"/>
      <c r="G267" s="1319"/>
      <c r="H267" s="1313"/>
      <c r="I267" s="1051"/>
      <c r="J267" s="1327"/>
    </row>
    <row r="268" spans="2:10" ht="15" x14ac:dyDescent="0.2">
      <c r="B268" s="1321" t="s">
        <v>608</v>
      </c>
      <c r="C268" s="1317">
        <v>39037</v>
      </c>
      <c r="D268" s="1317" t="s">
        <v>205</v>
      </c>
      <c r="E268" s="1316"/>
      <c r="F268" s="1320">
        <v>0</v>
      </c>
      <c r="G268" s="1319"/>
      <c r="H268" s="1313"/>
      <c r="I268" s="1051"/>
      <c r="J268" s="1327" t="s">
        <v>372</v>
      </c>
    </row>
    <row r="269" spans="2:10" ht="15" x14ac:dyDescent="0.2">
      <c r="B269" s="1321" t="s">
        <v>608</v>
      </c>
      <c r="C269" s="1317">
        <v>39050</v>
      </c>
      <c r="D269" s="1317" t="s">
        <v>205</v>
      </c>
      <c r="E269" s="1316">
        <f>+C269-C268</f>
        <v>13</v>
      </c>
      <c r="F269" s="1320">
        <v>0</v>
      </c>
      <c r="G269" s="1319"/>
      <c r="H269" s="1322">
        <f>+ROUND(G269*E269/27,0)</f>
        <v>0</v>
      </c>
      <c r="I269" s="1051"/>
      <c r="J269" s="1327" t="s">
        <v>372</v>
      </c>
    </row>
    <row r="270" spans="2:10" ht="15" x14ac:dyDescent="0.2">
      <c r="B270" s="1321" t="s">
        <v>608</v>
      </c>
      <c r="C270" s="1317">
        <v>39100</v>
      </c>
      <c r="D270" s="1317" t="s">
        <v>205</v>
      </c>
      <c r="E270" s="1316">
        <f>+C270-C269</f>
        <v>50</v>
      </c>
      <c r="F270" s="1320">
        <v>15</v>
      </c>
      <c r="G270" s="1319">
        <f t="shared" ref="G270:G284" si="36">(F269+F270)/2</f>
        <v>7.5</v>
      </c>
      <c r="H270" s="1322">
        <f>+ROUND(G270*E270/27,0)</f>
        <v>14</v>
      </c>
      <c r="I270" s="1051"/>
      <c r="J270" s="1327" t="s">
        <v>372</v>
      </c>
    </row>
    <row r="271" spans="2:10" ht="15" x14ac:dyDescent="0.2">
      <c r="B271" s="1321" t="s">
        <v>608</v>
      </c>
      <c r="C271" s="1317">
        <v>39150</v>
      </c>
      <c r="D271" s="1317" t="s">
        <v>205</v>
      </c>
      <c r="E271" s="1316">
        <f>+C271-C270</f>
        <v>50</v>
      </c>
      <c r="F271" s="1320">
        <v>20.6</v>
      </c>
      <c r="G271" s="1319">
        <f t="shared" si="36"/>
        <v>17.8</v>
      </c>
      <c r="H271" s="1322">
        <f>+ROUND(G271*E271/27,0)</f>
        <v>33</v>
      </c>
      <c r="I271" s="1051"/>
      <c r="J271" s="1327" t="s">
        <v>372</v>
      </c>
    </row>
    <row r="272" spans="2:10" ht="15" x14ac:dyDescent="0.2">
      <c r="B272" s="1321" t="s">
        <v>608</v>
      </c>
      <c r="C272" s="1317">
        <v>39200</v>
      </c>
      <c r="D272" s="1317" t="s">
        <v>205</v>
      </c>
      <c r="E272" s="1316">
        <f>+C272-C271</f>
        <v>50</v>
      </c>
      <c r="F272" s="1320">
        <v>46.4</v>
      </c>
      <c r="G272" s="1319">
        <f t="shared" si="36"/>
        <v>33.5</v>
      </c>
      <c r="H272" s="1322">
        <f>+ROUND(G272*E272/27,0)</f>
        <v>62</v>
      </c>
      <c r="I272" s="1051"/>
      <c r="J272" s="1327" t="s">
        <v>372</v>
      </c>
    </row>
    <row r="273" spans="1:10" ht="15" x14ac:dyDescent="0.2">
      <c r="B273" s="1321" t="s">
        <v>608</v>
      </c>
      <c r="C273" s="1317">
        <v>39211</v>
      </c>
      <c r="D273" s="1317" t="s">
        <v>205</v>
      </c>
      <c r="E273" s="1316">
        <f>+C273-C272</f>
        <v>11</v>
      </c>
      <c r="F273" s="1320">
        <v>0</v>
      </c>
      <c r="G273" s="1319">
        <f t="shared" si="36"/>
        <v>23.2</v>
      </c>
      <c r="H273" s="1322">
        <f>+ROUND(G273*E273/27,0)</f>
        <v>9</v>
      </c>
      <c r="I273" s="1051"/>
      <c r="J273" s="1327" t="s">
        <v>372</v>
      </c>
    </row>
    <row r="274" spans="1:10" ht="15" x14ac:dyDescent="0.2">
      <c r="B274" s="1321"/>
      <c r="C274" s="1317"/>
      <c r="D274" s="1317"/>
      <c r="E274" s="1316"/>
      <c r="F274" s="1320"/>
      <c r="G274" s="1319">
        <f t="shared" si="36"/>
        <v>0</v>
      </c>
      <c r="H274" s="1299">
        <f>SUM(H270:H273)</f>
        <v>118</v>
      </c>
      <c r="I274" s="1051"/>
      <c r="J274" s="1327"/>
    </row>
    <row r="275" spans="1:10" ht="15" x14ac:dyDescent="0.2">
      <c r="B275" s="1321"/>
      <c r="C275" s="1317"/>
      <c r="D275" s="1317"/>
      <c r="E275" s="1316"/>
      <c r="F275" s="1320"/>
      <c r="G275" s="1319">
        <f t="shared" si="36"/>
        <v>0</v>
      </c>
      <c r="H275" s="1299"/>
      <c r="I275" s="1051"/>
      <c r="J275" s="907"/>
    </row>
    <row r="276" spans="1:10" ht="15" x14ac:dyDescent="0.2">
      <c r="B276" s="1321" t="s">
        <v>608</v>
      </c>
      <c r="C276" s="1317">
        <v>44317</v>
      </c>
      <c r="D276" s="1317" t="s">
        <v>205</v>
      </c>
      <c r="E276" s="1316"/>
      <c r="F276" s="1320">
        <v>0</v>
      </c>
      <c r="G276" s="1319">
        <f t="shared" si="36"/>
        <v>0</v>
      </c>
      <c r="H276" s="1322">
        <f>+ROUND(G276*E276/27,0)</f>
        <v>0</v>
      </c>
      <c r="I276" s="1051"/>
      <c r="J276" s="907" t="s">
        <v>442</v>
      </c>
    </row>
    <row r="277" spans="1:10" ht="15" x14ac:dyDescent="0.2">
      <c r="B277" s="1321" t="s">
        <v>608</v>
      </c>
      <c r="C277" s="1317">
        <v>44350</v>
      </c>
      <c r="D277" s="1317" t="s">
        <v>205</v>
      </c>
      <c r="E277" s="1316">
        <f>+C277-C276</f>
        <v>33</v>
      </c>
      <c r="F277" s="1320">
        <v>9.1</v>
      </c>
      <c r="G277" s="1319">
        <f t="shared" si="36"/>
        <v>4.55</v>
      </c>
      <c r="H277" s="1322">
        <f>+ROUND(G277*E277/27,0)</f>
        <v>6</v>
      </c>
      <c r="I277" s="1051"/>
      <c r="J277" s="907" t="s">
        <v>442</v>
      </c>
    </row>
    <row r="278" spans="1:10" ht="15" x14ac:dyDescent="0.2">
      <c r="B278" s="1321" t="s">
        <v>608</v>
      </c>
      <c r="C278" s="1323">
        <v>44372</v>
      </c>
      <c r="D278" s="1317" t="s">
        <v>205</v>
      </c>
      <c r="E278" s="1316">
        <f>+C278-C277</f>
        <v>22</v>
      </c>
      <c r="F278" s="1325">
        <v>0</v>
      </c>
      <c r="G278" s="1319">
        <f t="shared" si="36"/>
        <v>4.55</v>
      </c>
      <c r="H278" s="1322">
        <f>+ROUND(G278*E278/27,0)</f>
        <v>4</v>
      </c>
      <c r="I278" s="1324"/>
      <c r="J278" s="907" t="s">
        <v>442</v>
      </c>
    </row>
    <row r="279" spans="1:10" ht="15" x14ac:dyDescent="0.2">
      <c r="B279" s="1321"/>
      <c r="C279" s="1323"/>
      <c r="D279" s="1317"/>
      <c r="E279" s="1316"/>
      <c r="F279" s="1325"/>
      <c r="G279" s="1319">
        <f t="shared" si="36"/>
        <v>0</v>
      </c>
      <c r="H279" s="1299">
        <f>SUM(H277:H278)</f>
        <v>10</v>
      </c>
      <c r="I279" s="1324"/>
      <c r="J279" s="907"/>
    </row>
    <row r="280" spans="1:10" ht="15" x14ac:dyDescent="0.2">
      <c r="B280" s="1321"/>
      <c r="C280" s="1323"/>
      <c r="D280" s="1317"/>
      <c r="E280" s="1316"/>
      <c r="F280" s="1325"/>
      <c r="G280" s="1319">
        <f t="shared" si="36"/>
        <v>0</v>
      </c>
      <c r="H280" s="1313"/>
      <c r="I280" s="1324"/>
      <c r="J280" s="907"/>
    </row>
    <row r="281" spans="1:10" ht="15" x14ac:dyDescent="0.2">
      <c r="B281" s="1321" t="s">
        <v>608</v>
      </c>
      <c r="C281" s="1317">
        <v>48550</v>
      </c>
      <c r="D281" s="1317" t="s">
        <v>205</v>
      </c>
      <c r="E281" s="1316"/>
      <c r="F281" s="1320">
        <v>18.899999999999999</v>
      </c>
      <c r="G281" s="1319">
        <f t="shared" si="36"/>
        <v>9.4499999999999993</v>
      </c>
      <c r="H281" s="1322">
        <f>+ROUND(G281*E281/27,0)</f>
        <v>0</v>
      </c>
      <c r="I281" s="1051"/>
      <c r="J281" s="907" t="s">
        <v>906</v>
      </c>
    </row>
    <row r="282" spans="1:10" ht="15" x14ac:dyDescent="0.2">
      <c r="B282" s="1321" t="s">
        <v>608</v>
      </c>
      <c r="C282" s="1323">
        <v>48600</v>
      </c>
      <c r="D282" s="1317" t="s">
        <v>205</v>
      </c>
      <c r="E282" s="1316">
        <f>+C282-C281</f>
        <v>50</v>
      </c>
      <c r="F282" s="1325">
        <v>18.899999999999999</v>
      </c>
      <c r="G282" s="1319">
        <f t="shared" si="36"/>
        <v>18.899999999999999</v>
      </c>
      <c r="H282" s="1322">
        <f>+ROUND(G282*E282/27,0)</f>
        <v>35</v>
      </c>
      <c r="I282" s="1324"/>
      <c r="J282" s="907" t="s">
        <v>906</v>
      </c>
    </row>
    <row r="283" spans="1:10" ht="15" x14ac:dyDescent="0.2">
      <c r="B283" s="1321" t="s">
        <v>608</v>
      </c>
      <c r="C283" s="1323">
        <v>48650</v>
      </c>
      <c r="D283" s="1317" t="s">
        <v>205</v>
      </c>
      <c r="E283" s="1316">
        <f>+C283-C282</f>
        <v>50</v>
      </c>
      <c r="F283" s="1325">
        <v>18.899999999999999</v>
      </c>
      <c r="G283" s="1319">
        <f t="shared" si="36"/>
        <v>18.899999999999999</v>
      </c>
      <c r="H283" s="1322">
        <f>+ROUND(G283*E283/27,0)</f>
        <v>35</v>
      </c>
      <c r="I283" s="1324"/>
      <c r="J283" s="907" t="s">
        <v>906</v>
      </c>
    </row>
    <row r="284" spans="1:10" ht="15" x14ac:dyDescent="0.2">
      <c r="B284" s="1321" t="s">
        <v>608</v>
      </c>
      <c r="C284" s="1323">
        <v>48680</v>
      </c>
      <c r="D284" s="1317" t="s">
        <v>205</v>
      </c>
      <c r="E284" s="1316">
        <f>+C284-C283</f>
        <v>30</v>
      </c>
      <c r="F284" s="1325">
        <v>18.899999999999999</v>
      </c>
      <c r="G284" s="1319">
        <f t="shared" si="36"/>
        <v>18.899999999999999</v>
      </c>
      <c r="H284" s="1322">
        <f>+ROUND(G284*E284/27,0)</f>
        <v>21</v>
      </c>
      <c r="I284" s="1324"/>
      <c r="J284" s="907" t="s">
        <v>906</v>
      </c>
    </row>
    <row r="285" spans="1:10" ht="15" x14ac:dyDescent="0.2">
      <c r="B285" s="1321"/>
      <c r="C285" s="1323"/>
      <c r="D285" s="1317"/>
      <c r="E285" s="1316"/>
      <c r="F285" s="1325"/>
      <c r="G285" s="1319"/>
      <c r="H285" s="1326">
        <f>SUM(H282:H284)</f>
        <v>91</v>
      </c>
      <c r="I285" s="1324"/>
      <c r="J285" s="1161"/>
    </row>
    <row r="286" spans="1:10" ht="15" x14ac:dyDescent="0.2">
      <c r="B286" s="1321"/>
      <c r="C286" s="1323"/>
      <c r="D286" s="1317"/>
      <c r="E286" s="1316"/>
      <c r="F286" s="1325"/>
      <c r="G286" s="1319"/>
      <c r="H286" s="1326"/>
      <c r="I286" s="1324"/>
      <c r="J286" s="1161"/>
    </row>
    <row r="287" spans="1:10" s="907" customFormat="1" ht="15" x14ac:dyDescent="0.2">
      <c r="A287" s="1051"/>
      <c r="B287" s="1318"/>
      <c r="C287" s="1317"/>
      <c r="D287" s="1317"/>
      <c r="E287" s="1316"/>
      <c r="F287" s="1315"/>
      <c r="G287" s="1314"/>
      <c r="H287" s="1313"/>
      <c r="I287" s="1051"/>
    </row>
    <row r="288" spans="1:10" s="907" customFormat="1" ht="15" x14ac:dyDescent="0.2">
      <c r="A288" s="1051"/>
      <c r="B288" s="1310"/>
      <c r="C288" s="1309"/>
      <c r="D288" s="1308"/>
      <c r="E288" s="1351"/>
      <c r="F288" s="1665" t="s">
        <v>904</v>
      </c>
      <c r="G288" s="1666"/>
      <c r="H288" s="1299">
        <f>H266+H279+H260+H274+H285</f>
        <v>683</v>
      </c>
      <c r="I288" s="1051"/>
    </row>
    <row r="289" spans="1:10" s="907" customFormat="1" ht="15" x14ac:dyDescent="0.2">
      <c r="A289" s="1051"/>
    </row>
    <row r="290" spans="1:10" s="907" customFormat="1" ht="15.75" x14ac:dyDescent="0.25">
      <c r="A290" s="1051"/>
      <c r="B290" s="1349" t="s">
        <v>915</v>
      </c>
      <c r="C290" s="1348"/>
      <c r="D290" s="1133"/>
      <c r="E290" s="1347"/>
      <c r="F290" s="1346"/>
      <c r="G290" s="1345"/>
      <c r="H290" s="1350" t="s">
        <v>914</v>
      </c>
      <c r="I290" s="1051"/>
    </row>
    <row r="291" spans="1:10" ht="15.75" x14ac:dyDescent="0.25">
      <c r="B291" s="1349" t="s">
        <v>913</v>
      </c>
      <c r="C291" s="1348"/>
      <c r="D291" s="1133"/>
      <c r="E291" s="1347"/>
      <c r="F291" s="1346"/>
      <c r="G291" s="1346"/>
      <c r="H291" s="1344"/>
      <c r="I291" s="1051"/>
      <c r="J291" s="907"/>
    </row>
    <row r="292" spans="1:10" ht="15.75" x14ac:dyDescent="0.25">
      <c r="B292" s="1349" t="s">
        <v>697</v>
      </c>
      <c r="C292" s="1348"/>
      <c r="D292" s="1133"/>
      <c r="E292" s="1347"/>
      <c r="F292" s="1346"/>
      <c r="G292" s="1345"/>
      <c r="H292" s="1344" t="s">
        <v>953</v>
      </c>
      <c r="I292" s="1051"/>
      <c r="J292" s="907"/>
    </row>
    <row r="293" spans="1:10" ht="15" x14ac:dyDescent="0.2">
      <c r="B293" s="1342"/>
      <c r="C293" s="1341"/>
      <c r="D293" s="1051"/>
      <c r="E293" s="1340"/>
      <c r="F293" s="1339"/>
      <c r="G293" s="1339"/>
      <c r="H293" s="1338"/>
      <c r="I293" s="1051"/>
      <c r="J293" s="907"/>
    </row>
    <row r="294" spans="1:10" ht="30" x14ac:dyDescent="0.4">
      <c r="B294" s="1675" t="s">
        <v>912</v>
      </c>
      <c r="C294" s="1675"/>
      <c r="D294" s="1675"/>
      <c r="E294" s="1675"/>
      <c r="F294" s="1675"/>
      <c r="G294" s="1675"/>
      <c r="H294" s="1675"/>
      <c r="I294" s="1131"/>
      <c r="J294" s="913"/>
    </row>
    <row r="295" spans="1:10" ht="15" customHeight="1" x14ac:dyDescent="0.2">
      <c r="B295" s="1342"/>
      <c r="C295" s="1341"/>
      <c r="D295" s="1051"/>
      <c r="E295" s="1340"/>
      <c r="F295" s="1339"/>
      <c r="G295" s="1339"/>
      <c r="H295" s="1338"/>
      <c r="I295" s="1051"/>
      <c r="J295" s="907"/>
    </row>
    <row r="296" spans="1:10" ht="25.5" x14ac:dyDescent="0.2">
      <c r="B296" s="1379" t="s">
        <v>274</v>
      </c>
      <c r="C296" s="1379" t="s">
        <v>366</v>
      </c>
      <c r="D296" s="1379" t="s">
        <v>390</v>
      </c>
      <c r="E296" s="1381" t="s">
        <v>911</v>
      </c>
      <c r="F296" s="1379" t="s">
        <v>910</v>
      </c>
      <c r="G296" s="1383" t="s">
        <v>909</v>
      </c>
      <c r="H296" s="1385" t="s">
        <v>853</v>
      </c>
      <c r="I296" s="1051"/>
      <c r="J296" s="1333" t="s">
        <v>908</v>
      </c>
    </row>
    <row r="297" spans="1:10" ht="15" x14ac:dyDescent="0.2">
      <c r="B297" s="1380"/>
      <c r="C297" s="1380"/>
      <c r="D297" s="1380"/>
      <c r="E297" s="1382"/>
      <c r="F297" s="1380"/>
      <c r="G297" s="1384"/>
      <c r="H297" s="1386"/>
      <c r="I297" s="1051"/>
      <c r="J297" s="1333" t="s">
        <v>907</v>
      </c>
    </row>
    <row r="298" spans="1:10" ht="15" x14ac:dyDescent="0.2">
      <c r="B298" s="1321"/>
      <c r="C298" s="1323"/>
      <c r="D298" s="1317"/>
      <c r="E298" s="1316"/>
      <c r="F298" s="1325"/>
      <c r="G298" s="1319"/>
      <c r="H298" s="1326"/>
      <c r="I298" s="1324"/>
      <c r="J298" s="1161"/>
    </row>
    <row r="299" spans="1:10" ht="15" x14ac:dyDescent="0.2">
      <c r="B299" s="1321"/>
      <c r="C299" s="1323"/>
      <c r="D299" s="1317"/>
      <c r="E299" s="1316"/>
      <c r="F299" s="1325"/>
      <c r="G299" s="1319">
        <f>(F285+F299)/2</f>
        <v>0</v>
      </c>
      <c r="H299" s="1322"/>
      <c r="I299" s="1324"/>
      <c r="J299" s="1161"/>
    </row>
    <row r="300" spans="1:10" ht="15" x14ac:dyDescent="0.2">
      <c r="B300" s="1321" t="s">
        <v>605</v>
      </c>
      <c r="C300" s="1323">
        <v>1384</v>
      </c>
      <c r="D300" s="1323" t="s">
        <v>206</v>
      </c>
      <c r="E300" s="1316"/>
      <c r="F300" s="1325">
        <v>51.2</v>
      </c>
      <c r="G300" s="1319">
        <f t="shared" ref="G300:G310" si="37">(F299+F300)/2</f>
        <v>25.6</v>
      </c>
      <c r="H300" s="1322">
        <f t="shared" ref="H300:H310" si="38">+ROUND(G300*E300/27,0)</f>
        <v>0</v>
      </c>
      <c r="I300" s="1324"/>
      <c r="J300" s="1161" t="s">
        <v>905</v>
      </c>
    </row>
    <row r="301" spans="1:10" ht="15" x14ac:dyDescent="0.2">
      <c r="B301" s="1321" t="s">
        <v>605</v>
      </c>
      <c r="C301" s="1323">
        <v>1400</v>
      </c>
      <c r="D301" s="1323" t="s">
        <v>206</v>
      </c>
      <c r="E301" s="1316">
        <f t="shared" ref="E301:E310" si="39">+C301-C300</f>
        <v>16</v>
      </c>
      <c r="F301" s="1325">
        <v>51.2</v>
      </c>
      <c r="G301" s="1319">
        <f t="shared" si="37"/>
        <v>51.2</v>
      </c>
      <c r="H301" s="1322">
        <f t="shared" si="38"/>
        <v>30</v>
      </c>
      <c r="I301" s="1324"/>
      <c r="J301" s="1161" t="s">
        <v>905</v>
      </c>
    </row>
    <row r="302" spans="1:10" ht="15" x14ac:dyDescent="0.2">
      <c r="B302" s="1321" t="s">
        <v>605</v>
      </c>
      <c r="C302" s="1323">
        <v>1450</v>
      </c>
      <c r="D302" s="1323" t="s">
        <v>206</v>
      </c>
      <c r="E302" s="1316">
        <f t="shared" si="39"/>
        <v>50</v>
      </c>
      <c r="F302" s="1325">
        <v>36.1</v>
      </c>
      <c r="G302" s="1319">
        <f t="shared" si="37"/>
        <v>43.650000000000006</v>
      </c>
      <c r="H302" s="1322">
        <f t="shared" si="38"/>
        <v>81</v>
      </c>
      <c r="I302" s="1324"/>
      <c r="J302" s="1161" t="s">
        <v>905</v>
      </c>
    </row>
    <row r="303" spans="1:10" ht="15" x14ac:dyDescent="0.2">
      <c r="B303" s="1321" t="s">
        <v>605</v>
      </c>
      <c r="C303" s="1323">
        <v>1500</v>
      </c>
      <c r="D303" s="1323" t="s">
        <v>206</v>
      </c>
      <c r="E303" s="1316">
        <f t="shared" si="39"/>
        <v>50</v>
      </c>
      <c r="F303" s="1325">
        <v>24.8</v>
      </c>
      <c r="G303" s="1319">
        <f t="shared" si="37"/>
        <v>30.450000000000003</v>
      </c>
      <c r="H303" s="1322">
        <f t="shared" si="38"/>
        <v>56</v>
      </c>
      <c r="I303" s="1324"/>
      <c r="J303" s="1161" t="s">
        <v>905</v>
      </c>
    </row>
    <row r="304" spans="1:10" ht="15" x14ac:dyDescent="0.2">
      <c r="B304" s="1321" t="s">
        <v>605</v>
      </c>
      <c r="C304" s="1323">
        <v>1550</v>
      </c>
      <c r="D304" s="1323" t="s">
        <v>206</v>
      </c>
      <c r="E304" s="1316">
        <f t="shared" si="39"/>
        <v>50</v>
      </c>
      <c r="F304" s="1325">
        <v>24.1</v>
      </c>
      <c r="G304" s="1319">
        <f t="shared" si="37"/>
        <v>24.450000000000003</v>
      </c>
      <c r="H304" s="1322">
        <f t="shared" si="38"/>
        <v>45</v>
      </c>
      <c r="I304" s="1324"/>
      <c r="J304" s="1161" t="s">
        <v>905</v>
      </c>
    </row>
    <row r="305" spans="2:10" ht="15" x14ac:dyDescent="0.2">
      <c r="B305" s="1321" t="s">
        <v>605</v>
      </c>
      <c r="C305" s="1317">
        <v>1600</v>
      </c>
      <c r="D305" s="1323" t="s">
        <v>206</v>
      </c>
      <c r="E305" s="1316">
        <f t="shared" si="39"/>
        <v>50</v>
      </c>
      <c r="F305" s="1320">
        <v>25.6</v>
      </c>
      <c r="G305" s="1319">
        <f t="shared" si="37"/>
        <v>24.85</v>
      </c>
      <c r="H305" s="1322">
        <f t="shared" si="38"/>
        <v>46</v>
      </c>
      <c r="I305" s="1051"/>
      <c r="J305" s="1161" t="s">
        <v>905</v>
      </c>
    </row>
    <row r="306" spans="2:10" ht="15" x14ac:dyDescent="0.2">
      <c r="B306" s="1321" t="s">
        <v>605</v>
      </c>
      <c r="C306" s="1323">
        <v>1650</v>
      </c>
      <c r="D306" s="1323" t="s">
        <v>206</v>
      </c>
      <c r="E306" s="1316">
        <f t="shared" si="39"/>
        <v>50</v>
      </c>
      <c r="F306" s="1325">
        <v>39.299999999999997</v>
      </c>
      <c r="G306" s="1319">
        <f t="shared" si="37"/>
        <v>32.450000000000003</v>
      </c>
      <c r="H306" s="1322">
        <f t="shared" si="38"/>
        <v>60</v>
      </c>
      <c r="I306" s="1324"/>
      <c r="J306" s="1161" t="s">
        <v>905</v>
      </c>
    </row>
    <row r="307" spans="2:10" ht="15" x14ac:dyDescent="0.2">
      <c r="B307" s="1321" t="s">
        <v>605</v>
      </c>
      <c r="C307" s="1323">
        <v>1700</v>
      </c>
      <c r="D307" s="1323" t="s">
        <v>206</v>
      </c>
      <c r="E307" s="1316">
        <f t="shared" si="39"/>
        <v>50</v>
      </c>
      <c r="F307" s="1325">
        <v>18.899999999999999</v>
      </c>
      <c r="G307" s="1319">
        <f t="shared" si="37"/>
        <v>29.099999999999998</v>
      </c>
      <c r="H307" s="1322">
        <f t="shared" si="38"/>
        <v>54</v>
      </c>
      <c r="I307" s="1324"/>
      <c r="J307" s="1161" t="s">
        <v>905</v>
      </c>
    </row>
    <row r="308" spans="2:10" ht="15" x14ac:dyDescent="0.2">
      <c r="B308" s="1321" t="s">
        <v>605</v>
      </c>
      <c r="C308" s="1323">
        <v>1750</v>
      </c>
      <c r="D308" s="1323" t="s">
        <v>206</v>
      </c>
      <c r="E308" s="1316">
        <f t="shared" si="39"/>
        <v>50</v>
      </c>
      <c r="F308" s="1325">
        <v>0</v>
      </c>
      <c r="G308" s="1319">
        <f t="shared" si="37"/>
        <v>9.4499999999999993</v>
      </c>
      <c r="H308" s="1322">
        <f t="shared" si="38"/>
        <v>18</v>
      </c>
      <c r="I308" s="1324"/>
      <c r="J308" s="1161" t="s">
        <v>905</v>
      </c>
    </row>
    <row r="309" spans="2:10" ht="15" x14ac:dyDescent="0.2">
      <c r="B309" s="1321" t="s">
        <v>605</v>
      </c>
      <c r="C309" s="1323">
        <v>1800</v>
      </c>
      <c r="D309" s="1323" t="s">
        <v>206</v>
      </c>
      <c r="E309" s="1316">
        <f t="shared" si="39"/>
        <v>50</v>
      </c>
      <c r="F309" s="1325">
        <v>27.3</v>
      </c>
      <c r="G309" s="1319">
        <f t="shared" si="37"/>
        <v>13.65</v>
      </c>
      <c r="H309" s="1322">
        <f t="shared" si="38"/>
        <v>25</v>
      </c>
      <c r="I309" s="1324"/>
      <c r="J309" s="1161" t="s">
        <v>905</v>
      </c>
    </row>
    <row r="310" spans="2:10" ht="15" x14ac:dyDescent="0.2">
      <c r="B310" s="1321" t="s">
        <v>605</v>
      </c>
      <c r="C310" s="1323">
        <v>1850</v>
      </c>
      <c r="D310" s="1323" t="s">
        <v>206</v>
      </c>
      <c r="E310" s="1316">
        <f t="shared" si="39"/>
        <v>50</v>
      </c>
      <c r="F310" s="1325">
        <v>27.3</v>
      </c>
      <c r="G310" s="1319">
        <f t="shared" si="37"/>
        <v>27.3</v>
      </c>
      <c r="H310" s="1322">
        <f t="shared" si="38"/>
        <v>51</v>
      </c>
      <c r="I310" s="1324"/>
      <c r="J310" s="1161" t="s">
        <v>905</v>
      </c>
    </row>
    <row r="311" spans="2:10" ht="15" x14ac:dyDescent="0.2">
      <c r="B311" s="1321"/>
      <c r="C311" s="1317"/>
      <c r="D311" s="1323"/>
      <c r="E311" s="1316"/>
      <c r="F311" s="1320"/>
      <c r="G311" s="1319"/>
      <c r="H311" s="1326">
        <f>SUM(H301:H310)</f>
        <v>466</v>
      </c>
      <c r="I311" s="1051"/>
      <c r="J311" s="1161"/>
    </row>
    <row r="312" spans="2:10" ht="15" x14ac:dyDescent="0.2">
      <c r="B312" s="1321"/>
      <c r="C312" s="1317"/>
      <c r="D312" s="1323"/>
      <c r="E312" s="1316"/>
      <c r="F312" s="1320"/>
      <c r="G312" s="1319"/>
      <c r="H312" s="1322"/>
      <c r="I312" s="1051"/>
      <c r="J312" s="907"/>
    </row>
    <row r="313" spans="2:10" ht="15" x14ac:dyDescent="0.2">
      <c r="B313" s="1321"/>
      <c r="C313" s="1317"/>
      <c r="D313" s="1323"/>
      <c r="E313" s="1316"/>
      <c r="F313" s="1320"/>
      <c r="G313" s="1319"/>
      <c r="H313" s="1322"/>
      <c r="I313" s="1051"/>
      <c r="J313" s="907"/>
    </row>
    <row r="314" spans="2:10" ht="15" x14ac:dyDescent="0.2">
      <c r="B314" s="1321"/>
      <c r="C314" s="1317"/>
      <c r="D314" s="1323"/>
      <c r="E314" s="1316"/>
      <c r="F314" s="1320"/>
      <c r="G314" s="1319"/>
      <c r="H314" s="1322"/>
      <c r="I314" s="1051"/>
      <c r="J314" s="907"/>
    </row>
    <row r="315" spans="2:10" ht="15" x14ac:dyDescent="0.2">
      <c r="B315" s="1321"/>
      <c r="C315" s="1317"/>
      <c r="D315" s="1323"/>
      <c r="E315" s="1316"/>
      <c r="F315" s="1320"/>
      <c r="G315" s="1319"/>
      <c r="H315" s="1322"/>
      <c r="I315" s="1051"/>
      <c r="J315" s="907"/>
    </row>
    <row r="316" spans="2:10" ht="15" x14ac:dyDescent="0.2">
      <c r="B316" s="1321"/>
      <c r="C316" s="1317"/>
      <c r="D316" s="1323"/>
      <c r="E316" s="1316"/>
      <c r="F316" s="1320"/>
      <c r="G316" s="1319"/>
      <c r="H316" s="1322"/>
      <c r="I316" s="1051"/>
      <c r="J316" s="907"/>
    </row>
    <row r="317" spans="2:10" ht="15" x14ac:dyDescent="0.2">
      <c r="B317" s="1321"/>
      <c r="C317" s="1317"/>
      <c r="D317" s="1317"/>
      <c r="E317" s="1316"/>
      <c r="F317" s="1320"/>
      <c r="G317" s="1319"/>
      <c r="H317" s="1299"/>
      <c r="I317" s="1051"/>
      <c r="J317" s="907"/>
    </row>
    <row r="318" spans="2:10" ht="15" x14ac:dyDescent="0.2">
      <c r="B318" s="1321"/>
      <c r="C318" s="1317"/>
      <c r="D318" s="1317"/>
      <c r="E318" s="1316"/>
      <c r="F318" s="1320"/>
      <c r="G318" s="1319"/>
      <c r="H318" s="1299"/>
      <c r="I318" s="1051"/>
      <c r="J318" s="907"/>
    </row>
    <row r="319" spans="2:10" ht="15" x14ac:dyDescent="0.2">
      <c r="B319" s="1318"/>
      <c r="C319" s="1317"/>
      <c r="D319" s="1317"/>
      <c r="E319" s="1316"/>
      <c r="F319" s="1315"/>
      <c r="G319" s="1314"/>
      <c r="H319" s="1313"/>
      <c r="I319" s="1051"/>
      <c r="J319" s="907"/>
    </row>
    <row r="320" spans="2:10" ht="15" x14ac:dyDescent="0.2">
      <c r="B320" s="1310"/>
      <c r="C320" s="1309"/>
      <c r="D320" s="1308"/>
      <c r="E320" s="1672" t="s">
        <v>904</v>
      </c>
      <c r="F320" s="1673"/>
      <c r="G320" s="1674"/>
      <c r="H320" s="1299">
        <f>+H311</f>
        <v>466</v>
      </c>
      <c r="I320" s="1051"/>
      <c r="J320" s="907"/>
    </row>
    <row r="321" spans="2:10" ht="15" x14ac:dyDescent="0.2">
      <c r="B321" s="1310"/>
      <c r="C321" s="1309"/>
      <c r="D321" s="1308"/>
      <c r="I321" s="1051"/>
      <c r="J321" s="907"/>
    </row>
    <row r="322" spans="2:10" ht="15" x14ac:dyDescent="0.2">
      <c r="B322" s="1310"/>
      <c r="C322" s="1309"/>
      <c r="D322" s="1308"/>
      <c r="E322" s="1312"/>
      <c r="F322" s="1311" t="s">
        <v>376</v>
      </c>
      <c r="G322" s="1300"/>
      <c r="H322" s="1299">
        <f>H241+H196+H150+H100+H50+H288+H320</f>
        <v>4484</v>
      </c>
      <c r="I322" s="1051"/>
      <c r="J322" s="907"/>
    </row>
    <row r="323" spans="2:10" ht="15" x14ac:dyDescent="0.2">
      <c r="B323" s="1310"/>
      <c r="C323" s="1309"/>
      <c r="D323" s="1308"/>
      <c r="E323" s="1669" t="s">
        <v>903</v>
      </c>
      <c r="F323" s="1670"/>
      <c r="G323" s="1671"/>
      <c r="H323" s="1299">
        <f>+DDE_VOL!H39</f>
        <v>923.3</v>
      </c>
      <c r="I323" s="1051"/>
      <c r="J323" s="907"/>
    </row>
    <row r="324" spans="2:10" ht="15" x14ac:dyDescent="0.2">
      <c r="B324" s="1310"/>
      <c r="C324" s="1309"/>
      <c r="D324" s="1308"/>
      <c r="E324" s="1307"/>
      <c r="F324" s="1306" t="s">
        <v>902</v>
      </c>
      <c r="G324" s="1305"/>
      <c r="H324" s="1299">
        <f>+H322+H323</f>
        <v>5407.3</v>
      </c>
      <c r="I324" s="1051"/>
      <c r="J324" s="907"/>
    </row>
    <row r="325" spans="2:10" ht="15" x14ac:dyDescent="0.2">
      <c r="B325" s="1304"/>
      <c r="C325" s="1303"/>
      <c r="D325" s="1126"/>
      <c r="E325" s="1302"/>
      <c r="F325" s="1301" t="s">
        <v>298</v>
      </c>
      <c r="G325" s="1300"/>
      <c r="H325" s="1299">
        <f>+CEILING(H324,10)</f>
        <v>5410</v>
      </c>
      <c r="I325" s="1051"/>
      <c r="J325" s="907"/>
    </row>
  </sheetData>
  <mergeCells count="43">
    <mergeCell ref="F241:G241"/>
    <mergeCell ref="B247:H247"/>
    <mergeCell ref="F288:G288"/>
    <mergeCell ref="B294:H294"/>
    <mergeCell ref="B6:H6"/>
    <mergeCell ref="F196:G196"/>
    <mergeCell ref="B108:B109"/>
    <mergeCell ref="C108:C109"/>
    <mergeCell ref="D108:D109"/>
    <mergeCell ref="E108:E109"/>
    <mergeCell ref="G158:G159"/>
    <mergeCell ref="G108:G109"/>
    <mergeCell ref="F108:F109"/>
    <mergeCell ref="F100:G100"/>
    <mergeCell ref="H108:H109"/>
    <mergeCell ref="C58:C59"/>
    <mergeCell ref="H8:H9"/>
    <mergeCell ref="B8:B9"/>
    <mergeCell ref="C8:C9"/>
    <mergeCell ref="D8:D9"/>
    <mergeCell ref="E8:E9"/>
    <mergeCell ref="F50:G50"/>
    <mergeCell ref="F8:F9"/>
    <mergeCell ref="G8:G9"/>
    <mergeCell ref="E323:G323"/>
    <mergeCell ref="E320:G320"/>
    <mergeCell ref="E58:E59"/>
    <mergeCell ref="G58:G59"/>
    <mergeCell ref="F58:F59"/>
    <mergeCell ref="B202:H202"/>
    <mergeCell ref="B156:H156"/>
    <mergeCell ref="B106:H106"/>
    <mergeCell ref="B56:H56"/>
    <mergeCell ref="B58:B59"/>
    <mergeCell ref="H158:H159"/>
    <mergeCell ref="F150:G150"/>
    <mergeCell ref="D58:D59"/>
    <mergeCell ref="H58:H59"/>
    <mergeCell ref="B158:B159"/>
    <mergeCell ref="C158:C159"/>
    <mergeCell ref="D158:D159"/>
    <mergeCell ref="E158:E159"/>
    <mergeCell ref="F158:F159"/>
  </mergeCells>
  <pageMargins left="0.35" right="0.1" top="0.5" bottom="0.5" header="0" footer="0"/>
  <pageSetup scale="94" fitToHeight="0" orientation="portrait" r:id="rId1"/>
  <headerFooter alignWithMargins="0">
    <oddHeader>&amp;L&amp;D</oddHeader>
  </headerFooter>
  <rowBreaks count="6" manualBreakCount="6">
    <brk id="51" max="9" man="1"/>
    <brk id="101" max="16383" man="1"/>
    <brk id="151" max="9" man="1"/>
    <brk id="197" max="9" man="1"/>
    <brk id="242" max="9" man="1"/>
    <brk id="289" max="9" man="1"/>
  </rowBreaks>
  <legacy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A056-85E3-4070-8F02-963126C888A2}">
  <sheetPr>
    <tabColor theme="9" tint="-0.499984740745262"/>
    <pageSetUpPr fitToPage="1"/>
  </sheetPr>
  <dimension ref="A1:I132"/>
  <sheetViews>
    <sheetView showZeros="0" view="pageBreakPreview" zoomScaleNormal="85" zoomScaleSheetLayoutView="100" workbookViewId="0">
      <selection activeCell="E39" sqref="E39:F39"/>
    </sheetView>
  </sheetViews>
  <sheetFormatPr defaultColWidth="8.85546875" defaultRowHeight="12.75" x14ac:dyDescent="0.2"/>
  <cols>
    <col min="1" max="1" width="1.7109375" style="924" customWidth="1"/>
    <col min="2" max="2" width="14" style="924" customWidth="1"/>
    <col min="3" max="3" width="11.7109375" style="1298" customWidth="1"/>
    <col min="4" max="4" width="11.7109375" style="924" customWidth="1"/>
    <col min="5" max="6" width="16.7109375" style="924" customWidth="1"/>
    <col min="7" max="7" width="16.7109375" style="924" hidden="1" customWidth="1"/>
    <col min="8" max="8" width="16.7109375" style="924" customWidth="1"/>
    <col min="9" max="9" width="10.7109375" style="924" customWidth="1"/>
    <col min="10" max="10" width="8" style="924" customWidth="1"/>
    <col min="11" max="16384" width="8.85546875" style="924"/>
  </cols>
  <sheetData>
    <row r="1" spans="1:9" s="907" customFormat="1" ht="15.75" x14ac:dyDescent="0.25">
      <c r="A1" s="1282"/>
      <c r="B1" s="1133" t="s">
        <v>944</v>
      </c>
      <c r="D1" s="1133"/>
      <c r="E1" s="1133"/>
      <c r="I1" s="1371" t="s">
        <v>943</v>
      </c>
    </row>
    <row r="2" spans="1:9" s="907" customFormat="1" ht="15.75" x14ac:dyDescent="0.25">
      <c r="A2" s="1282"/>
      <c r="B2" s="1133" t="s">
        <v>913</v>
      </c>
      <c r="D2" s="1133"/>
      <c r="E2" s="1133"/>
      <c r="F2" s="1133"/>
      <c r="I2" s="1370"/>
    </row>
    <row r="3" spans="1:9" s="907" customFormat="1" ht="15.75" x14ac:dyDescent="0.25">
      <c r="A3" s="1282"/>
      <c r="B3" s="1133" t="s">
        <v>697</v>
      </c>
      <c r="D3" s="1133"/>
      <c r="E3" s="1133"/>
      <c r="I3" s="1134" t="s">
        <v>953</v>
      </c>
    </row>
    <row r="4" spans="1:9" s="907" customFormat="1" ht="15" x14ac:dyDescent="0.2">
      <c r="A4" s="1282"/>
      <c r="B4" s="1051"/>
      <c r="C4" s="1342"/>
      <c r="D4" s="1051"/>
      <c r="E4" s="1051"/>
      <c r="F4" s="1051"/>
      <c r="G4" s="1051"/>
      <c r="H4" s="1051"/>
    </row>
    <row r="5" spans="1:9" s="907" customFormat="1" ht="30" x14ac:dyDescent="0.4">
      <c r="A5" s="1282"/>
      <c r="B5" s="1343"/>
      <c r="C5" s="1676" t="s">
        <v>912</v>
      </c>
      <c r="D5" s="1676"/>
      <c r="E5" s="1676"/>
      <c r="F5" s="1676"/>
      <c r="G5" s="1676"/>
      <c r="H5" s="1676"/>
      <c r="I5" s="924"/>
    </row>
    <row r="6" spans="1:9" s="907" customFormat="1" ht="15" x14ac:dyDescent="0.2">
      <c r="A6" s="1282"/>
      <c r="B6" s="1051"/>
      <c r="C6" s="1342"/>
      <c r="D6" s="1051"/>
      <c r="E6" s="1051"/>
      <c r="F6" s="1051"/>
    </row>
    <row r="7" spans="1:9" s="907" customFormat="1" ht="15" x14ac:dyDescent="0.2">
      <c r="A7" s="1282"/>
      <c r="C7" s="1677" t="s">
        <v>274</v>
      </c>
      <c r="D7" s="1539" t="s">
        <v>390</v>
      </c>
      <c r="E7" s="1539" t="s">
        <v>366</v>
      </c>
      <c r="F7" s="1539" t="s">
        <v>366</v>
      </c>
      <c r="G7" s="1369"/>
      <c r="H7" s="1369"/>
    </row>
    <row r="8" spans="1:9" s="907" customFormat="1" ht="15" x14ac:dyDescent="0.2">
      <c r="A8" s="1282"/>
      <c r="C8" s="1678"/>
      <c r="D8" s="1537"/>
      <c r="E8" s="1537"/>
      <c r="F8" s="1537"/>
      <c r="G8" s="1368" t="s">
        <v>942</v>
      </c>
      <c r="H8" s="1368" t="s">
        <v>941</v>
      </c>
    </row>
    <row r="9" spans="1:9" s="907" customFormat="1" ht="15" x14ac:dyDescent="0.2">
      <c r="A9" s="1282"/>
      <c r="C9" s="1679"/>
      <c r="D9" s="1538"/>
      <c r="E9" s="1538"/>
      <c r="F9" s="1538"/>
      <c r="G9" s="1367" t="s">
        <v>940</v>
      </c>
      <c r="H9" s="1367" t="s">
        <v>940</v>
      </c>
    </row>
    <row r="10" spans="1:9" s="907" customFormat="1" ht="15" x14ac:dyDescent="0.2">
      <c r="A10" s="1282"/>
      <c r="B10" s="926" t="s">
        <v>929</v>
      </c>
      <c r="C10" s="1321" t="s">
        <v>608</v>
      </c>
      <c r="D10" s="1314" t="s">
        <v>205</v>
      </c>
      <c r="E10" s="1317" t="s">
        <v>939</v>
      </c>
      <c r="F10" s="1317" t="s">
        <v>938</v>
      </c>
      <c r="G10" s="1375"/>
      <c r="H10" s="1375">
        <v>475</v>
      </c>
      <c r="I10" s="1353"/>
    </row>
    <row r="11" spans="1:9" s="907" customFormat="1" ht="15" x14ac:dyDescent="0.2">
      <c r="A11" s="1282"/>
      <c r="B11" s="926"/>
      <c r="C11" s="1321"/>
      <c r="D11" s="1314"/>
      <c r="E11" s="1317"/>
      <c r="F11" s="1317"/>
      <c r="G11" s="1375"/>
      <c r="H11" s="1375"/>
      <c r="I11" s="1353"/>
    </row>
    <row r="12" spans="1:9" s="907" customFormat="1" ht="15" x14ac:dyDescent="0.2">
      <c r="A12" s="1282"/>
      <c r="B12" s="926" t="s">
        <v>937</v>
      </c>
      <c r="C12" s="1321" t="s">
        <v>608</v>
      </c>
      <c r="D12" s="1314" t="s">
        <v>206</v>
      </c>
      <c r="E12" s="1317" t="s">
        <v>936</v>
      </c>
      <c r="F12" s="1317"/>
      <c r="G12" s="1375"/>
      <c r="H12" s="1375">
        <v>5</v>
      </c>
      <c r="I12" s="1353"/>
    </row>
    <row r="13" spans="1:9" s="907" customFormat="1" ht="15" x14ac:dyDescent="0.2">
      <c r="A13" s="1282"/>
      <c r="B13" s="926"/>
      <c r="C13" s="1321"/>
      <c r="D13" s="1314"/>
      <c r="E13" s="1317"/>
      <c r="F13" s="1317"/>
      <c r="G13" s="1375"/>
      <c r="H13" s="1375"/>
      <c r="I13" s="1353"/>
    </row>
    <row r="14" spans="1:9" s="907" customFormat="1" ht="15" x14ac:dyDescent="0.2">
      <c r="A14" s="1282"/>
      <c r="B14" s="926" t="s">
        <v>496</v>
      </c>
      <c r="C14" s="1321" t="s">
        <v>608</v>
      </c>
      <c r="D14" s="1314" t="s">
        <v>206</v>
      </c>
      <c r="E14" s="1317" t="s">
        <v>935</v>
      </c>
      <c r="F14" s="1317" t="s">
        <v>934</v>
      </c>
      <c r="G14" s="1375"/>
      <c r="H14" s="1375">
        <v>25</v>
      </c>
      <c r="I14" s="1353"/>
    </row>
    <row r="15" spans="1:9" s="907" customFormat="1" ht="15" x14ac:dyDescent="0.2">
      <c r="A15" s="1282"/>
      <c r="B15" s="926" t="s">
        <v>496</v>
      </c>
      <c r="C15" s="1321" t="s">
        <v>608</v>
      </c>
      <c r="D15" s="1314" t="s">
        <v>206</v>
      </c>
      <c r="E15" s="1317" t="s">
        <v>933</v>
      </c>
      <c r="F15" s="1317"/>
      <c r="G15" s="1375"/>
      <c r="H15" s="1375">
        <v>10</v>
      </c>
      <c r="I15" s="1353"/>
    </row>
    <row r="16" spans="1:9" s="907" customFormat="1" ht="15" x14ac:dyDescent="0.2">
      <c r="A16" s="1282"/>
      <c r="B16" s="926"/>
      <c r="C16" s="1318"/>
      <c r="D16" s="1314"/>
      <c r="E16" s="1317"/>
      <c r="F16" s="1317"/>
      <c r="G16" s="1375"/>
      <c r="H16" s="1375"/>
      <c r="I16" s="1353"/>
    </row>
    <row r="17" spans="1:9" s="907" customFormat="1" ht="15" x14ac:dyDescent="0.2">
      <c r="A17" s="1282"/>
      <c r="B17" s="926" t="s">
        <v>905</v>
      </c>
      <c r="C17" s="1321" t="s">
        <v>702</v>
      </c>
      <c r="D17" s="1314" t="s">
        <v>205</v>
      </c>
      <c r="E17" s="1317" t="s">
        <v>932</v>
      </c>
      <c r="F17" s="1317"/>
      <c r="G17" s="1375"/>
      <c r="H17" s="1375">
        <v>5</v>
      </c>
      <c r="I17" s="1353"/>
    </row>
    <row r="18" spans="1:9" s="907" customFormat="1" ht="15" x14ac:dyDescent="0.2">
      <c r="A18" s="1282"/>
      <c r="B18" s="926"/>
      <c r="C18" s="1318"/>
      <c r="D18" s="1314"/>
      <c r="E18" s="1317"/>
      <c r="F18" s="1317"/>
      <c r="G18" s="1375"/>
      <c r="H18" s="1375"/>
      <c r="I18" s="1353"/>
    </row>
    <row r="19" spans="1:9" s="907" customFormat="1" ht="15" x14ac:dyDescent="0.2">
      <c r="A19" s="1282"/>
      <c r="B19" s="926" t="s">
        <v>921</v>
      </c>
      <c r="C19" s="1321" t="s">
        <v>608</v>
      </c>
      <c r="D19" s="1314" t="s">
        <v>205</v>
      </c>
      <c r="E19" s="1317" t="s">
        <v>931</v>
      </c>
      <c r="F19" s="1317"/>
      <c r="G19" s="1375"/>
      <c r="H19" s="1375">
        <v>20</v>
      </c>
      <c r="I19" s="1353"/>
    </row>
    <row r="20" spans="1:9" s="907" customFormat="1" ht="15" x14ac:dyDescent="0.2">
      <c r="A20" s="1282"/>
      <c r="B20" s="926"/>
      <c r="C20" s="1318"/>
      <c r="D20" s="1314"/>
      <c r="E20" s="1317"/>
      <c r="F20" s="1317"/>
      <c r="G20" s="1375"/>
      <c r="H20" s="1375"/>
      <c r="I20" s="1353"/>
    </row>
    <row r="21" spans="1:9" s="907" customFormat="1" ht="15" x14ac:dyDescent="0.2">
      <c r="A21" s="1282"/>
      <c r="B21" s="926" t="s">
        <v>930</v>
      </c>
      <c r="C21" s="1321" t="s">
        <v>608</v>
      </c>
      <c r="D21" s="1314" t="s">
        <v>205</v>
      </c>
      <c r="E21" s="1317" t="s">
        <v>633</v>
      </c>
      <c r="F21" s="1317"/>
      <c r="G21" s="1375"/>
      <c r="H21" s="1375">
        <v>17.8</v>
      </c>
      <c r="I21" s="1353"/>
    </row>
    <row r="22" spans="1:9" ht="15" x14ac:dyDescent="0.2">
      <c r="A22" s="1282"/>
      <c r="B22" s="926"/>
      <c r="C22" s="1318"/>
      <c r="D22" s="1314"/>
      <c r="E22" s="1317"/>
      <c r="F22" s="1317"/>
      <c r="G22" s="1375"/>
      <c r="H22" s="1375"/>
      <c r="I22" s="1353"/>
    </row>
    <row r="23" spans="1:9" ht="15" x14ac:dyDescent="0.2">
      <c r="A23" s="1282"/>
      <c r="B23" s="926" t="s">
        <v>929</v>
      </c>
      <c r="C23" s="1321" t="s">
        <v>608</v>
      </c>
      <c r="D23" s="1314" t="s">
        <v>205</v>
      </c>
      <c r="E23" s="1317" t="s">
        <v>928</v>
      </c>
      <c r="F23" s="1317"/>
      <c r="G23" s="1375"/>
      <c r="H23" s="1375">
        <v>215</v>
      </c>
      <c r="I23" s="1353"/>
    </row>
    <row r="24" spans="1:9" ht="15" x14ac:dyDescent="0.2">
      <c r="A24" s="1282"/>
      <c r="B24" s="926"/>
      <c r="C24" s="1318"/>
      <c r="D24" s="1314"/>
      <c r="E24" s="1317"/>
      <c r="F24" s="1317"/>
      <c r="G24" s="1375"/>
      <c r="H24" s="1375"/>
      <c r="I24" s="1353"/>
    </row>
    <row r="25" spans="1:9" ht="15" x14ac:dyDescent="0.2">
      <c r="A25" s="1282"/>
      <c r="B25" s="926" t="s">
        <v>295</v>
      </c>
      <c r="C25" s="1321" t="s">
        <v>608</v>
      </c>
      <c r="D25" s="1314" t="s">
        <v>205</v>
      </c>
      <c r="E25" s="1317" t="s">
        <v>927</v>
      </c>
      <c r="F25" s="1317" t="s">
        <v>926</v>
      </c>
      <c r="G25" s="1375"/>
      <c r="H25" s="1375">
        <v>16</v>
      </c>
      <c r="I25" s="1353"/>
    </row>
    <row r="26" spans="1:9" ht="15" x14ac:dyDescent="0.2">
      <c r="A26" s="1282"/>
      <c r="B26" s="926"/>
      <c r="C26" s="1321"/>
      <c r="D26" s="1314"/>
      <c r="E26" s="1317"/>
      <c r="F26" s="1317"/>
      <c r="G26" s="1375"/>
      <c r="H26" s="1375"/>
      <c r="I26" s="1353"/>
    </row>
    <row r="27" spans="1:9" ht="15" x14ac:dyDescent="0.2">
      <c r="A27" s="1282"/>
      <c r="B27" s="926" t="s">
        <v>925</v>
      </c>
      <c r="C27" s="1321" t="s">
        <v>608</v>
      </c>
      <c r="D27" s="1314" t="s">
        <v>205</v>
      </c>
      <c r="E27" s="1317" t="s">
        <v>924</v>
      </c>
      <c r="F27" s="1317" t="s">
        <v>923</v>
      </c>
      <c r="G27" s="1375"/>
      <c r="H27" s="1375">
        <v>4.5</v>
      </c>
      <c r="I27" s="1353"/>
    </row>
    <row r="28" spans="1:9" ht="15" x14ac:dyDescent="0.2">
      <c r="A28" s="1282"/>
      <c r="B28" s="926"/>
      <c r="C28" s="1321"/>
      <c r="D28" s="1314"/>
      <c r="E28" s="1317"/>
      <c r="F28" s="1317"/>
      <c r="G28" s="1375"/>
      <c r="H28" s="1375"/>
      <c r="I28" s="1353"/>
    </row>
    <row r="29" spans="1:9" ht="15" x14ac:dyDescent="0.2">
      <c r="A29" s="1282"/>
      <c r="B29" s="926">
        <v>3</v>
      </c>
      <c r="C29" s="1321" t="s">
        <v>608</v>
      </c>
      <c r="D29" s="1314" t="s">
        <v>206</v>
      </c>
      <c r="E29" s="1317" t="s">
        <v>922</v>
      </c>
      <c r="F29" s="1317"/>
      <c r="G29" s="1375"/>
      <c r="H29" s="1375">
        <v>60</v>
      </c>
      <c r="I29" s="1353"/>
    </row>
    <row r="30" spans="1:9" ht="15" x14ac:dyDescent="0.2">
      <c r="A30" s="1282"/>
      <c r="B30" s="926"/>
      <c r="C30" s="1318"/>
      <c r="D30" s="1314"/>
      <c r="E30" s="1317"/>
      <c r="F30" s="1317"/>
      <c r="G30" s="1375"/>
      <c r="H30" s="1375"/>
      <c r="I30" s="1353"/>
    </row>
    <row r="31" spans="1:9" ht="15" x14ac:dyDescent="0.2">
      <c r="A31" s="1282"/>
      <c r="B31" s="926" t="s">
        <v>921</v>
      </c>
      <c r="C31" s="1321" t="s">
        <v>608</v>
      </c>
      <c r="D31" s="1314" t="s">
        <v>205</v>
      </c>
      <c r="E31" s="1317" t="s">
        <v>920</v>
      </c>
      <c r="F31" s="1317" t="s">
        <v>919</v>
      </c>
      <c r="G31" s="1375"/>
      <c r="H31" s="1375">
        <v>70</v>
      </c>
      <c r="I31" s="1353"/>
    </row>
    <row r="32" spans="1:9" ht="15" x14ac:dyDescent="0.2">
      <c r="A32" s="1282"/>
      <c r="B32" s="926"/>
      <c r="C32" s="1318"/>
      <c r="D32" s="1314"/>
      <c r="E32" s="1317"/>
      <c r="F32" s="1317"/>
      <c r="G32" s="1375"/>
      <c r="H32" s="1375"/>
      <c r="I32" s="1353"/>
    </row>
    <row r="33" spans="1:9" ht="15" x14ac:dyDescent="0.2">
      <c r="B33" s="926"/>
      <c r="C33" s="1318"/>
      <c r="D33" s="1314"/>
      <c r="E33" s="1127"/>
      <c r="F33" s="1317"/>
      <c r="G33" s="1313"/>
      <c r="H33" s="1313"/>
      <c r="I33" s="1353"/>
    </row>
    <row r="34" spans="1:9" ht="15" x14ac:dyDescent="0.2">
      <c r="B34" s="926"/>
      <c r="C34" s="1318"/>
      <c r="D34" s="1314"/>
      <c r="E34" s="1127"/>
      <c r="F34" s="1317"/>
      <c r="G34" s="1313"/>
      <c r="H34" s="1313"/>
      <c r="I34" s="1353"/>
    </row>
    <row r="35" spans="1:9" ht="15" x14ac:dyDescent="0.2">
      <c r="B35" s="926"/>
      <c r="C35" s="1318"/>
      <c r="D35" s="1314"/>
      <c r="E35" s="1127"/>
      <c r="F35" s="1317"/>
      <c r="G35" s="1313"/>
      <c r="H35" s="1313"/>
      <c r="I35" s="1353"/>
    </row>
    <row r="36" spans="1:9" ht="15" x14ac:dyDescent="0.2">
      <c r="B36" s="926"/>
      <c r="C36" s="1318"/>
      <c r="D36" s="1314"/>
      <c r="E36" s="1127"/>
      <c r="F36" s="1317"/>
      <c r="G36" s="1313"/>
      <c r="H36" s="1313"/>
      <c r="I36" s="1353"/>
    </row>
    <row r="37" spans="1:9" ht="15" x14ac:dyDescent="0.2">
      <c r="B37" s="926"/>
      <c r="C37" s="1318"/>
      <c r="D37" s="1314"/>
      <c r="E37" s="1127"/>
      <c r="F37" s="1317"/>
      <c r="G37" s="1313"/>
      <c r="H37" s="1313"/>
      <c r="I37" s="1353"/>
    </row>
    <row r="38" spans="1:9" ht="15" x14ac:dyDescent="0.2">
      <c r="B38" s="907"/>
      <c r="C38" s="1321"/>
      <c r="D38" s="1314"/>
      <c r="E38" s="1317"/>
      <c r="F38" s="1374"/>
      <c r="G38" s="1313"/>
      <c r="H38" s="1313"/>
      <c r="I38" s="907"/>
    </row>
    <row r="39" spans="1:9" ht="15" x14ac:dyDescent="0.2">
      <c r="B39" s="907"/>
      <c r="C39" s="1310"/>
      <c r="D39" s="1308"/>
      <c r="E39" s="1665"/>
      <c r="F39" s="1666"/>
      <c r="G39" s="1313">
        <f>SUM(G10:G38)</f>
        <v>0</v>
      </c>
      <c r="H39" s="1373">
        <f>SUM(H10:H38)</f>
        <v>923.3</v>
      </c>
      <c r="I39" s="1353"/>
    </row>
    <row r="40" spans="1:9" s="907" customFormat="1" ht="15.75" x14ac:dyDescent="0.25">
      <c r="A40" s="1051"/>
      <c r="B40" s="1133"/>
      <c r="D40" s="1133"/>
      <c r="E40" s="1133"/>
      <c r="I40" s="1371"/>
    </row>
    <row r="41" spans="1:9" s="907" customFormat="1" ht="15.75" x14ac:dyDescent="0.25">
      <c r="A41" s="1051"/>
      <c r="B41" s="1133"/>
      <c r="D41" s="1133"/>
      <c r="E41" s="1133"/>
      <c r="F41" s="1133"/>
      <c r="I41" s="1370"/>
    </row>
    <row r="42" spans="1:9" s="907" customFormat="1" ht="15.75" x14ac:dyDescent="0.25">
      <c r="A42" s="1051"/>
      <c r="B42" s="1133"/>
      <c r="D42" s="1133"/>
      <c r="E42" s="1133"/>
      <c r="I42" s="1134"/>
    </row>
    <row r="43" spans="1:9" s="907" customFormat="1" ht="15" x14ac:dyDescent="0.2">
      <c r="A43" s="1051"/>
      <c r="B43" s="1051"/>
      <c r="C43" s="1342"/>
      <c r="D43" s="1051"/>
      <c r="E43" s="1051"/>
      <c r="F43" s="1051"/>
      <c r="G43" s="1051"/>
      <c r="H43" s="1051"/>
    </row>
    <row r="44" spans="1:9" s="907" customFormat="1" ht="30" x14ac:dyDescent="0.4">
      <c r="A44" s="1131"/>
      <c r="B44" s="1343"/>
      <c r="C44" s="1676"/>
      <c r="D44" s="1676"/>
      <c r="E44" s="1676"/>
      <c r="F44" s="1676"/>
      <c r="G44" s="1676"/>
      <c r="H44" s="1676"/>
      <c r="I44" s="924"/>
    </row>
    <row r="45" spans="1:9" s="907" customFormat="1" ht="15" x14ac:dyDescent="0.2">
      <c r="A45" s="1051"/>
      <c r="B45" s="1051"/>
      <c r="C45" s="1342"/>
      <c r="D45" s="1051"/>
      <c r="E45" s="1051"/>
      <c r="F45" s="1051"/>
      <c r="G45" s="1051"/>
      <c r="H45" s="1051"/>
    </row>
    <row r="46" spans="1:9" s="907" customFormat="1" ht="15" x14ac:dyDescent="0.2">
      <c r="A46" s="1051"/>
      <c r="C46" s="1677"/>
      <c r="D46" s="1539"/>
      <c r="E46" s="1539"/>
      <c r="F46" s="1539"/>
      <c r="G46" s="1369"/>
      <c r="H46" s="1369"/>
    </row>
    <row r="47" spans="1:9" s="907" customFormat="1" ht="15" x14ac:dyDescent="0.2">
      <c r="A47" s="1051"/>
      <c r="C47" s="1678"/>
      <c r="D47" s="1537"/>
      <c r="E47" s="1537"/>
      <c r="F47" s="1537"/>
      <c r="G47" s="1368"/>
      <c r="H47" s="1368"/>
    </row>
    <row r="48" spans="1:9" s="907" customFormat="1" ht="15" x14ac:dyDescent="0.2">
      <c r="A48" s="1051"/>
      <c r="C48" s="1679"/>
      <c r="D48" s="1538"/>
      <c r="E48" s="1538"/>
      <c r="F48" s="1538"/>
      <c r="G48" s="1367"/>
      <c r="H48" s="1367"/>
    </row>
    <row r="49" spans="1:9" s="907" customFormat="1" ht="15" x14ac:dyDescent="0.2">
      <c r="A49" s="1051"/>
      <c r="B49" s="926"/>
      <c r="C49" s="1318"/>
      <c r="D49" s="1314"/>
      <c r="E49" s="1317"/>
      <c r="F49" s="1317"/>
      <c r="G49" s="1313"/>
      <c r="H49" s="1313"/>
    </row>
    <row r="50" spans="1:9" s="907" customFormat="1" ht="15" x14ac:dyDescent="0.2">
      <c r="A50" s="1051"/>
      <c r="B50" s="926"/>
      <c r="C50" s="1321"/>
      <c r="D50" s="1314"/>
      <c r="E50" s="1317"/>
      <c r="F50" s="1317"/>
      <c r="G50" s="1313"/>
      <c r="H50" s="1313"/>
    </row>
    <row r="51" spans="1:9" s="907" customFormat="1" ht="15" x14ac:dyDescent="0.2">
      <c r="A51" s="1051"/>
      <c r="B51" s="926"/>
      <c r="C51" s="1321"/>
      <c r="D51" s="1314"/>
      <c r="E51" s="1317"/>
      <c r="F51" s="1317"/>
      <c r="G51" s="1313"/>
      <c r="H51" s="1313"/>
    </row>
    <row r="52" spans="1:9" s="907" customFormat="1" ht="15" x14ac:dyDescent="0.2">
      <c r="A52" s="1051"/>
      <c r="B52" s="926"/>
      <c r="C52" s="1321"/>
      <c r="D52" s="1314"/>
      <c r="E52" s="1317"/>
      <c r="F52" s="1317"/>
      <c r="G52" s="1313"/>
      <c r="H52" s="1313"/>
    </row>
    <row r="53" spans="1:9" s="907" customFormat="1" ht="15" x14ac:dyDescent="0.2">
      <c r="A53" s="1051"/>
      <c r="B53" s="926"/>
      <c r="C53" s="1321"/>
      <c r="D53" s="1314"/>
      <c r="E53" s="1127"/>
      <c r="F53" s="1317"/>
      <c r="G53" s="1313"/>
      <c r="H53" s="1313"/>
    </row>
    <row r="54" spans="1:9" s="907" customFormat="1" ht="15" x14ac:dyDescent="0.2">
      <c r="A54" s="1051"/>
      <c r="B54" s="926"/>
      <c r="C54" s="1321"/>
      <c r="D54" s="1314"/>
      <c r="E54" s="1317"/>
      <c r="F54" s="1317"/>
      <c r="G54" s="1313"/>
      <c r="H54" s="1313"/>
    </row>
    <row r="55" spans="1:9" s="907" customFormat="1" ht="15" x14ac:dyDescent="0.2">
      <c r="A55" s="1051"/>
      <c r="C55" s="1321"/>
      <c r="D55" s="1314"/>
      <c r="E55" s="1317"/>
      <c r="F55" s="1317"/>
      <c r="G55" s="1313"/>
      <c r="H55" s="1313"/>
    </row>
    <row r="56" spans="1:9" s="907" customFormat="1" ht="15" x14ac:dyDescent="0.2">
      <c r="A56" s="1051"/>
      <c r="B56" s="926"/>
      <c r="C56" s="1321"/>
      <c r="D56" s="1314"/>
      <c r="E56" s="1317"/>
      <c r="F56" s="1317"/>
      <c r="G56" s="1313"/>
      <c r="H56" s="1313"/>
    </row>
    <row r="57" spans="1:9" s="907" customFormat="1" ht="15" x14ac:dyDescent="0.2">
      <c r="A57" s="1051"/>
      <c r="C57" s="1321"/>
      <c r="D57" s="1314"/>
      <c r="E57" s="1317"/>
      <c r="F57" s="1317"/>
      <c r="G57" s="1313"/>
      <c r="H57" s="1313"/>
    </row>
    <row r="58" spans="1:9" s="907" customFormat="1" ht="15" x14ac:dyDescent="0.2">
      <c r="A58" s="1051"/>
      <c r="B58" s="924"/>
      <c r="C58" s="1321"/>
      <c r="D58" s="1314"/>
      <c r="E58" s="1317"/>
      <c r="F58" s="1317"/>
      <c r="G58" s="1313"/>
      <c r="H58" s="1313"/>
    </row>
    <row r="59" spans="1:9" s="907" customFormat="1" ht="15" x14ac:dyDescent="0.2">
      <c r="A59" s="1051"/>
      <c r="C59" s="1321"/>
      <c r="D59" s="1314"/>
      <c r="E59" s="1317"/>
      <c r="F59" s="1317"/>
      <c r="G59" s="1313"/>
      <c r="H59" s="1313"/>
    </row>
    <row r="60" spans="1:9" s="907" customFormat="1" ht="15" x14ac:dyDescent="0.2">
      <c r="A60" s="1051"/>
      <c r="B60" s="924"/>
      <c r="C60" s="1321"/>
      <c r="D60" s="1314"/>
      <c r="E60" s="1317"/>
      <c r="F60" s="1317"/>
      <c r="G60" s="1313"/>
      <c r="H60" s="1313"/>
    </row>
    <row r="61" spans="1:9" ht="15" x14ac:dyDescent="0.2">
      <c r="A61" s="1051"/>
      <c r="B61" s="907"/>
      <c r="C61" s="1321"/>
      <c r="D61" s="1314"/>
      <c r="E61" s="1317"/>
      <c r="F61" s="1317"/>
      <c r="G61" s="1313"/>
      <c r="H61" s="1313"/>
      <c r="I61" s="907"/>
    </row>
    <row r="62" spans="1:9" ht="15" x14ac:dyDescent="0.2">
      <c r="A62" s="1051"/>
      <c r="C62" s="1321"/>
      <c r="D62" s="1314"/>
      <c r="E62" s="1317"/>
      <c r="F62" s="1317"/>
      <c r="G62" s="1313"/>
      <c r="H62" s="1313"/>
      <c r="I62" s="907"/>
    </row>
    <row r="63" spans="1:9" ht="15" x14ac:dyDescent="0.2">
      <c r="A63" s="1051"/>
      <c r="C63" s="1321"/>
      <c r="D63" s="1314"/>
      <c r="E63" s="1317"/>
      <c r="F63" s="1317"/>
      <c r="G63" s="1313"/>
      <c r="H63" s="1313"/>
      <c r="I63" s="907"/>
    </row>
    <row r="64" spans="1:9" ht="15" x14ac:dyDescent="0.2">
      <c r="A64" s="1051"/>
      <c r="B64" s="907"/>
      <c r="C64" s="1321"/>
      <c r="D64" s="1314"/>
      <c r="E64" s="1317"/>
      <c r="F64" s="1317"/>
      <c r="G64" s="1313"/>
      <c r="H64" s="1313"/>
      <c r="I64" s="907"/>
    </row>
    <row r="65" spans="1:9" ht="15" x14ac:dyDescent="0.2">
      <c r="A65" s="1051"/>
      <c r="C65" s="1321"/>
      <c r="D65" s="1314"/>
      <c r="E65" s="1317"/>
      <c r="F65" s="1317"/>
      <c r="G65" s="1313"/>
      <c r="H65" s="1313"/>
      <c r="I65" s="907"/>
    </row>
    <row r="66" spans="1:9" ht="15" x14ac:dyDescent="0.2">
      <c r="A66" s="1051"/>
      <c r="C66" s="1321"/>
      <c r="D66" s="1314"/>
      <c r="E66" s="1317"/>
      <c r="F66" s="1317"/>
      <c r="G66" s="1313"/>
      <c r="H66" s="1313"/>
      <c r="I66" s="907"/>
    </row>
    <row r="67" spans="1:9" ht="15" x14ac:dyDescent="0.2">
      <c r="A67" s="1051"/>
      <c r="B67" s="907"/>
      <c r="C67" s="1321"/>
      <c r="D67" s="1314"/>
      <c r="E67" s="1317"/>
      <c r="F67" s="1317"/>
      <c r="G67" s="1313"/>
      <c r="H67" s="1313"/>
      <c r="I67" s="907"/>
    </row>
    <row r="68" spans="1:9" ht="15" x14ac:dyDescent="0.2">
      <c r="A68" s="1051"/>
      <c r="C68" s="1321"/>
      <c r="D68" s="1314"/>
      <c r="E68" s="1317"/>
      <c r="F68" s="1317"/>
      <c r="G68" s="1313"/>
      <c r="H68" s="1313"/>
      <c r="I68" s="907"/>
    </row>
    <row r="69" spans="1:9" ht="15" x14ac:dyDescent="0.2">
      <c r="A69" s="1051"/>
      <c r="C69" s="1321"/>
      <c r="D69" s="1314"/>
      <c r="E69" s="1317"/>
      <c r="F69" s="1317"/>
      <c r="G69" s="1313"/>
      <c r="H69" s="1313"/>
      <c r="I69" s="907"/>
    </row>
    <row r="70" spans="1:9" ht="15" x14ac:dyDescent="0.2">
      <c r="A70" s="1051"/>
      <c r="B70" s="907"/>
      <c r="C70" s="1321"/>
      <c r="D70" s="1314"/>
      <c r="E70" s="1317"/>
      <c r="F70" s="1317"/>
      <c r="G70" s="1313"/>
      <c r="H70" s="1313"/>
      <c r="I70" s="907"/>
    </row>
    <row r="71" spans="1:9" ht="15" x14ac:dyDescent="0.2">
      <c r="A71" s="1051"/>
      <c r="B71" s="926"/>
      <c r="C71" s="1321"/>
      <c r="D71" s="1314"/>
      <c r="E71" s="1317"/>
      <c r="F71" s="1317"/>
      <c r="G71" s="1313"/>
      <c r="H71" s="1313"/>
      <c r="I71" s="907"/>
    </row>
    <row r="72" spans="1:9" ht="15" x14ac:dyDescent="0.2">
      <c r="A72" s="1051"/>
      <c r="B72" s="926"/>
      <c r="C72" s="1321"/>
      <c r="D72" s="1314"/>
      <c r="E72" s="1317"/>
      <c r="F72" s="1317"/>
      <c r="G72" s="1313"/>
      <c r="H72" s="1313"/>
      <c r="I72" s="907"/>
    </row>
    <row r="73" spans="1:9" ht="15" x14ac:dyDescent="0.2">
      <c r="A73" s="1051"/>
      <c r="B73" s="907"/>
      <c r="C73" s="1321"/>
      <c r="D73" s="1314"/>
      <c r="E73" s="1317"/>
      <c r="F73" s="1317"/>
      <c r="G73" s="1313"/>
      <c r="H73" s="1313"/>
      <c r="I73" s="907"/>
    </row>
    <row r="74" spans="1:9" ht="15" x14ac:dyDescent="0.2">
      <c r="A74" s="1051"/>
      <c r="C74" s="1321"/>
      <c r="D74" s="1314"/>
      <c r="E74" s="1317"/>
      <c r="F74" s="1317"/>
      <c r="G74" s="1313"/>
      <c r="H74" s="1313"/>
      <c r="I74" s="907"/>
    </row>
    <row r="75" spans="1:9" ht="15" x14ac:dyDescent="0.2">
      <c r="A75" s="1051"/>
      <c r="C75" s="1321"/>
      <c r="D75" s="1314"/>
      <c r="E75" s="1317"/>
      <c r="F75" s="1317"/>
      <c r="G75" s="1313"/>
      <c r="H75" s="1313"/>
      <c r="I75" s="907"/>
    </row>
    <row r="76" spans="1:9" ht="15" x14ac:dyDescent="0.2">
      <c r="A76" s="1051"/>
      <c r="B76" s="907"/>
      <c r="C76" s="1321"/>
      <c r="D76" s="1314"/>
      <c r="E76" s="1317"/>
      <c r="F76" s="1317"/>
      <c r="G76" s="1313"/>
      <c r="H76" s="1313"/>
      <c r="I76" s="907"/>
    </row>
    <row r="77" spans="1:9" ht="15" x14ac:dyDescent="0.2">
      <c r="A77" s="1051"/>
      <c r="B77" s="907"/>
      <c r="C77" s="1321"/>
      <c r="D77" s="1314"/>
      <c r="E77" s="1317"/>
      <c r="F77" s="1317"/>
      <c r="G77" s="1313"/>
      <c r="H77" s="1313"/>
      <c r="I77" s="907"/>
    </row>
    <row r="78" spans="1:9" ht="15" x14ac:dyDescent="0.2">
      <c r="A78" s="1051"/>
      <c r="B78" s="907"/>
      <c r="C78" s="1321"/>
      <c r="D78" s="1314"/>
      <c r="E78" s="1317"/>
      <c r="F78" s="1366"/>
      <c r="G78" s="1313"/>
      <c r="H78" s="1313"/>
      <c r="I78" s="907"/>
    </row>
    <row r="79" spans="1:9" ht="15" x14ac:dyDescent="0.2">
      <c r="A79" s="1051"/>
      <c r="B79" s="907"/>
      <c r="C79" s="1321"/>
      <c r="D79" s="1314"/>
      <c r="E79" s="1317"/>
      <c r="F79" s="1317"/>
      <c r="G79" s="1313"/>
      <c r="H79" s="1313"/>
      <c r="I79" s="907"/>
    </row>
    <row r="80" spans="1:9" ht="15" x14ac:dyDescent="0.2">
      <c r="A80" s="1051"/>
      <c r="B80" s="907"/>
      <c r="C80" s="1321"/>
      <c r="D80" s="1314"/>
      <c r="E80" s="1317"/>
      <c r="F80" s="1372"/>
      <c r="G80" s="1313"/>
      <c r="H80" s="1313"/>
      <c r="I80" s="907"/>
    </row>
    <row r="81" spans="1:9" ht="15" x14ac:dyDescent="0.2">
      <c r="A81" s="1051"/>
      <c r="B81" s="907"/>
      <c r="C81" s="1321"/>
      <c r="D81" s="1314"/>
      <c r="E81" s="1317"/>
      <c r="F81" s="1366"/>
      <c r="G81" s="1313"/>
      <c r="H81" s="1313"/>
      <c r="I81" s="907"/>
    </row>
    <row r="82" spans="1:9" ht="15" x14ac:dyDescent="0.2">
      <c r="A82" s="1051"/>
      <c r="B82" s="907"/>
      <c r="C82" s="1321"/>
      <c r="D82" s="1314"/>
      <c r="E82" s="1317"/>
      <c r="G82" s="1313"/>
      <c r="H82" s="1313"/>
      <c r="I82" s="907"/>
    </row>
    <row r="83" spans="1:9" ht="15" x14ac:dyDescent="0.2">
      <c r="A83" s="1051"/>
      <c r="B83" s="907"/>
      <c r="C83" s="1321"/>
      <c r="D83" s="1314"/>
      <c r="E83" s="1317"/>
      <c r="F83" s="1317"/>
      <c r="G83" s="1313"/>
      <c r="H83" s="1313"/>
      <c r="I83" s="907"/>
    </row>
    <row r="84" spans="1:9" ht="15" x14ac:dyDescent="0.2">
      <c r="A84" s="1051"/>
      <c r="B84" s="907"/>
      <c r="C84" s="1310"/>
      <c r="D84" s="1308"/>
      <c r="E84" s="1308"/>
      <c r="F84" s="1364"/>
      <c r="G84" s="1365"/>
      <c r="H84" s="1365"/>
      <c r="I84" s="907"/>
    </row>
    <row r="85" spans="1:9" ht="15" x14ac:dyDescent="0.2">
      <c r="A85" s="1051"/>
      <c r="B85" s="1051"/>
      <c r="C85" s="1342"/>
      <c r="D85" s="1051"/>
      <c r="E85" s="1051"/>
      <c r="F85" s="1364"/>
      <c r="G85" s="1365"/>
      <c r="H85" s="1365"/>
      <c r="I85" s="907"/>
    </row>
    <row r="87" spans="1:9" ht="15.75" x14ac:dyDescent="0.25">
      <c r="B87" s="1133"/>
      <c r="C87" s="907"/>
      <c r="D87" s="1133"/>
      <c r="E87" s="1133"/>
      <c r="F87" s="907"/>
      <c r="G87" s="907"/>
      <c r="H87" s="907"/>
      <c r="I87" s="1371"/>
    </row>
    <row r="88" spans="1:9" ht="15.75" x14ac:dyDescent="0.25">
      <c r="B88" s="1133"/>
      <c r="C88" s="907"/>
      <c r="D88" s="1133"/>
      <c r="E88" s="1133"/>
      <c r="F88" s="1133"/>
      <c r="G88" s="907"/>
      <c r="H88" s="907"/>
      <c r="I88" s="1370"/>
    </row>
    <row r="89" spans="1:9" ht="15.75" x14ac:dyDescent="0.25">
      <c r="B89" s="1133"/>
      <c r="C89" s="907"/>
      <c r="D89" s="1133"/>
      <c r="E89" s="1133"/>
      <c r="F89" s="907"/>
      <c r="G89" s="907"/>
      <c r="H89" s="907"/>
      <c r="I89" s="1134"/>
    </row>
    <row r="90" spans="1:9" ht="15" x14ac:dyDescent="0.2">
      <c r="B90" s="1051"/>
      <c r="C90" s="1342"/>
      <c r="D90" s="1051"/>
      <c r="E90" s="1051"/>
      <c r="F90" s="1051"/>
      <c r="G90" s="1051"/>
      <c r="H90" s="1051"/>
      <c r="I90" s="907"/>
    </row>
    <row r="91" spans="1:9" ht="30" x14ac:dyDescent="0.4">
      <c r="B91" s="1343"/>
      <c r="C91" s="1676"/>
      <c r="D91" s="1676"/>
      <c r="E91" s="1676"/>
      <c r="F91" s="1676"/>
      <c r="G91" s="1676"/>
      <c r="H91" s="1676"/>
    </row>
    <row r="92" spans="1:9" ht="15" x14ac:dyDescent="0.2">
      <c r="B92" s="1051"/>
      <c r="C92" s="1342"/>
      <c r="D92" s="1051"/>
      <c r="E92" s="1051"/>
      <c r="F92" s="1051"/>
      <c r="G92" s="1051"/>
      <c r="H92" s="1051"/>
      <c r="I92" s="907"/>
    </row>
    <row r="93" spans="1:9" ht="15" x14ac:dyDescent="0.2">
      <c r="B93" s="907"/>
      <c r="C93" s="1677"/>
      <c r="D93" s="1539"/>
      <c r="E93" s="1539"/>
      <c r="F93" s="1539"/>
      <c r="G93" s="1369"/>
      <c r="H93" s="1369"/>
      <c r="I93" s="907"/>
    </row>
    <row r="94" spans="1:9" ht="15" x14ac:dyDescent="0.2">
      <c r="B94" s="907"/>
      <c r="C94" s="1678"/>
      <c r="D94" s="1537"/>
      <c r="E94" s="1537"/>
      <c r="F94" s="1537"/>
      <c r="G94" s="1368"/>
      <c r="H94" s="1368"/>
      <c r="I94" s="907"/>
    </row>
    <row r="95" spans="1:9" ht="15" x14ac:dyDescent="0.2">
      <c r="B95" s="907"/>
      <c r="C95" s="1679"/>
      <c r="D95" s="1538"/>
      <c r="E95" s="1538"/>
      <c r="F95" s="1538"/>
      <c r="G95" s="1367"/>
      <c r="H95" s="1367"/>
      <c r="I95" s="907"/>
    </row>
    <row r="96" spans="1:9" ht="15" x14ac:dyDescent="0.2">
      <c r="B96" s="907"/>
      <c r="C96" s="1321"/>
      <c r="D96" s="1314"/>
      <c r="E96" s="1127"/>
      <c r="F96" s="1317"/>
      <c r="G96" s="1313"/>
      <c r="H96" s="1313"/>
      <c r="I96" s="907"/>
    </row>
    <row r="97" spans="2:9" ht="15" x14ac:dyDescent="0.2">
      <c r="B97" s="907"/>
      <c r="C97" s="1321"/>
      <c r="D97" s="1314"/>
      <c r="E97" s="1317"/>
      <c r="F97" s="1317"/>
      <c r="G97" s="1313"/>
      <c r="H97" s="1313"/>
      <c r="I97" s="907"/>
    </row>
    <row r="98" spans="2:9" ht="15" x14ac:dyDescent="0.2">
      <c r="B98" s="907"/>
      <c r="C98" s="1321"/>
      <c r="D98" s="1314"/>
      <c r="E98" s="1317"/>
      <c r="F98" s="1317"/>
      <c r="G98" s="1313"/>
      <c r="H98" s="1313"/>
      <c r="I98" s="907"/>
    </row>
    <row r="99" spans="2:9" ht="15" x14ac:dyDescent="0.2">
      <c r="B99" s="907"/>
      <c r="C99" s="1321"/>
      <c r="D99" s="1314"/>
      <c r="E99" s="1317"/>
      <c r="F99" s="1317"/>
      <c r="G99" s="1313"/>
      <c r="H99" s="1313"/>
      <c r="I99" s="907"/>
    </row>
    <row r="100" spans="2:9" ht="15" x14ac:dyDescent="0.2">
      <c r="B100" s="907"/>
      <c r="C100" s="1321"/>
      <c r="D100" s="1314"/>
      <c r="E100" s="1317"/>
      <c r="F100" s="1317"/>
      <c r="G100" s="1313"/>
      <c r="H100" s="1313"/>
      <c r="I100" s="907"/>
    </row>
    <row r="101" spans="2:9" ht="15" x14ac:dyDescent="0.2">
      <c r="B101" s="907"/>
      <c r="C101" s="1321"/>
      <c r="D101" s="1314"/>
      <c r="E101" s="1317"/>
      <c r="F101" s="1317"/>
      <c r="G101" s="1313"/>
      <c r="H101" s="1313"/>
      <c r="I101" s="907"/>
    </row>
    <row r="102" spans="2:9" ht="15" x14ac:dyDescent="0.2">
      <c r="B102" s="907"/>
      <c r="C102" s="1321"/>
      <c r="D102" s="1314"/>
      <c r="E102" s="1317"/>
      <c r="F102" s="1366"/>
      <c r="G102" s="1313"/>
      <c r="H102" s="1313"/>
      <c r="I102" s="907"/>
    </row>
    <row r="103" spans="2:9" ht="15" x14ac:dyDescent="0.2">
      <c r="B103" s="907"/>
      <c r="C103" s="1321"/>
      <c r="D103" s="1314"/>
      <c r="E103" s="1317"/>
      <c r="F103" s="1317"/>
      <c r="G103" s="1313"/>
      <c r="H103" s="1313"/>
      <c r="I103" s="907"/>
    </row>
    <row r="104" spans="2:9" ht="15" x14ac:dyDescent="0.2">
      <c r="B104" s="907"/>
      <c r="C104" s="1321"/>
      <c r="D104" s="1314"/>
      <c r="E104" s="1317"/>
      <c r="F104" s="1317"/>
      <c r="G104" s="1313"/>
      <c r="H104" s="1313"/>
      <c r="I104" s="907"/>
    </row>
    <row r="105" spans="2:9" ht="15" x14ac:dyDescent="0.2">
      <c r="B105" s="907"/>
      <c r="C105" s="1321"/>
      <c r="D105" s="1314"/>
      <c r="E105" s="1317"/>
      <c r="F105" s="1317"/>
      <c r="G105" s="1313"/>
      <c r="H105" s="1313"/>
      <c r="I105" s="907"/>
    </row>
    <row r="106" spans="2:9" ht="15" x14ac:dyDescent="0.2">
      <c r="B106" s="907"/>
      <c r="C106" s="1321"/>
      <c r="D106" s="1314"/>
      <c r="E106" s="1317"/>
      <c r="F106" s="1317"/>
      <c r="G106" s="1313"/>
      <c r="H106" s="1313"/>
      <c r="I106" s="907"/>
    </row>
    <row r="107" spans="2:9" ht="15" x14ac:dyDescent="0.2">
      <c r="B107" s="907"/>
      <c r="C107" s="1321"/>
      <c r="D107" s="1314"/>
      <c r="E107" s="1317"/>
      <c r="F107" s="1317"/>
      <c r="G107" s="1313"/>
      <c r="H107" s="1313"/>
      <c r="I107" s="907"/>
    </row>
    <row r="108" spans="2:9" ht="15" x14ac:dyDescent="0.2">
      <c r="B108" s="907"/>
      <c r="C108" s="1321"/>
      <c r="D108" s="1314"/>
      <c r="E108" s="1317"/>
      <c r="F108" s="1317"/>
      <c r="G108" s="1313"/>
      <c r="H108" s="1313"/>
      <c r="I108" s="907"/>
    </row>
    <row r="109" spans="2:9" ht="15" x14ac:dyDescent="0.2">
      <c r="B109" s="907"/>
      <c r="C109" s="1321"/>
      <c r="D109" s="1314"/>
      <c r="E109" s="1317"/>
      <c r="F109" s="1317"/>
      <c r="G109" s="1313"/>
      <c r="H109" s="1313"/>
      <c r="I109" s="907"/>
    </row>
    <row r="110" spans="2:9" ht="15" x14ac:dyDescent="0.2">
      <c r="B110" s="907"/>
      <c r="C110" s="1321"/>
      <c r="D110" s="1314"/>
      <c r="E110" s="1317"/>
      <c r="F110" s="1317"/>
      <c r="G110" s="1313"/>
      <c r="H110" s="1313"/>
      <c r="I110" s="907"/>
    </row>
    <row r="111" spans="2:9" ht="15" x14ac:dyDescent="0.2">
      <c r="B111" s="907"/>
      <c r="C111" s="1321"/>
      <c r="D111" s="1314"/>
      <c r="E111" s="1317"/>
      <c r="F111" s="1317"/>
      <c r="G111" s="1313"/>
      <c r="H111" s="1313"/>
      <c r="I111" s="907"/>
    </row>
    <row r="112" spans="2:9" ht="15" x14ac:dyDescent="0.2">
      <c r="B112" s="907"/>
      <c r="C112" s="1321"/>
      <c r="D112" s="1314"/>
      <c r="E112" s="1317"/>
      <c r="F112" s="1317"/>
      <c r="G112" s="1313"/>
      <c r="H112" s="1313"/>
      <c r="I112" s="907"/>
    </row>
    <row r="113" spans="2:9" ht="15" x14ac:dyDescent="0.2">
      <c r="B113" s="907"/>
      <c r="C113" s="1321"/>
      <c r="D113" s="1314"/>
      <c r="E113" s="1317"/>
      <c r="F113" s="1317"/>
      <c r="G113" s="1313"/>
      <c r="H113" s="1313"/>
      <c r="I113" s="907"/>
    </row>
    <row r="114" spans="2:9" ht="15" x14ac:dyDescent="0.2">
      <c r="B114" s="907"/>
      <c r="C114" s="1321"/>
      <c r="D114" s="1314"/>
      <c r="E114" s="1317"/>
      <c r="F114" s="1317"/>
      <c r="G114" s="1313"/>
      <c r="H114" s="1313"/>
      <c r="I114" s="907"/>
    </row>
    <row r="115" spans="2:9" ht="15" x14ac:dyDescent="0.2">
      <c r="B115" s="907"/>
      <c r="C115" s="1321"/>
      <c r="D115" s="1314"/>
      <c r="E115" s="1317"/>
      <c r="F115" s="1317"/>
      <c r="G115" s="1313"/>
      <c r="H115" s="1313"/>
      <c r="I115" s="907"/>
    </row>
    <row r="116" spans="2:9" ht="15" x14ac:dyDescent="0.2">
      <c r="B116" s="907"/>
      <c r="C116" s="1321"/>
      <c r="D116" s="1314"/>
      <c r="E116" s="1317"/>
      <c r="F116" s="1317"/>
      <c r="G116" s="1313"/>
      <c r="H116" s="1313"/>
      <c r="I116" s="907"/>
    </row>
    <row r="117" spans="2:9" ht="15" x14ac:dyDescent="0.2">
      <c r="B117" s="907"/>
      <c r="C117" s="1321"/>
      <c r="D117" s="1314"/>
      <c r="E117" s="1317"/>
      <c r="F117" s="1317"/>
      <c r="G117" s="1313"/>
      <c r="H117" s="1313"/>
      <c r="I117" s="907"/>
    </row>
    <row r="118" spans="2:9" ht="15" x14ac:dyDescent="0.2">
      <c r="B118" s="907"/>
      <c r="C118" s="1321"/>
      <c r="D118" s="1314"/>
      <c r="E118" s="1317"/>
      <c r="F118" s="1317"/>
      <c r="G118" s="1313"/>
      <c r="H118" s="1313"/>
      <c r="I118" s="907"/>
    </row>
    <row r="119" spans="2:9" ht="15" x14ac:dyDescent="0.2">
      <c r="B119" s="907"/>
      <c r="C119" s="1321"/>
      <c r="D119" s="1314"/>
      <c r="E119" s="1317"/>
      <c r="F119" s="1317"/>
      <c r="G119" s="1313"/>
      <c r="H119" s="1313"/>
      <c r="I119" s="907"/>
    </row>
    <row r="120" spans="2:9" ht="15" x14ac:dyDescent="0.2">
      <c r="B120" s="907"/>
      <c r="C120" s="1321"/>
      <c r="D120" s="1314"/>
      <c r="E120" s="1317"/>
      <c r="F120" s="1317"/>
      <c r="G120" s="1313"/>
      <c r="H120" s="1313"/>
      <c r="I120" s="907"/>
    </row>
    <row r="121" spans="2:9" ht="15" x14ac:dyDescent="0.2">
      <c r="B121" s="907"/>
      <c r="C121" s="1321"/>
      <c r="D121" s="1314"/>
      <c r="E121" s="1317"/>
      <c r="F121" s="1317"/>
      <c r="G121" s="1313"/>
      <c r="H121" s="1313"/>
      <c r="I121" s="907"/>
    </row>
    <row r="122" spans="2:9" ht="15" x14ac:dyDescent="0.2">
      <c r="B122" s="907"/>
      <c r="C122" s="1321"/>
      <c r="D122" s="1314"/>
      <c r="E122" s="1317"/>
      <c r="F122" s="1317"/>
      <c r="G122" s="1313"/>
      <c r="H122" s="1313"/>
      <c r="I122" s="907"/>
    </row>
    <row r="123" spans="2:9" ht="15" x14ac:dyDescent="0.2">
      <c r="B123" s="907"/>
      <c r="C123" s="1321"/>
      <c r="D123" s="1314"/>
      <c r="E123" s="1317"/>
      <c r="F123" s="1317"/>
      <c r="G123" s="1313"/>
      <c r="H123" s="1313"/>
      <c r="I123" s="907"/>
    </row>
    <row r="124" spans="2:9" ht="15" x14ac:dyDescent="0.2">
      <c r="B124" s="907"/>
      <c r="C124" s="1321"/>
      <c r="D124" s="1314"/>
      <c r="E124" s="1317"/>
      <c r="F124" s="1317"/>
      <c r="G124" s="1313"/>
      <c r="H124" s="1313"/>
      <c r="I124" s="907"/>
    </row>
    <row r="125" spans="2:9" ht="15" x14ac:dyDescent="0.2">
      <c r="B125" s="907"/>
      <c r="C125" s="1321"/>
      <c r="D125" s="1314"/>
      <c r="E125" s="1317"/>
      <c r="F125" s="1317"/>
      <c r="G125" s="1313"/>
      <c r="H125" s="1313"/>
      <c r="I125" s="907"/>
    </row>
    <row r="126" spans="2:9" ht="15" x14ac:dyDescent="0.2">
      <c r="B126" s="907"/>
      <c r="C126" s="1321"/>
      <c r="D126" s="1314"/>
      <c r="E126" s="1317"/>
      <c r="F126" s="1317"/>
      <c r="G126" s="1313"/>
      <c r="H126" s="1313"/>
      <c r="I126" s="907"/>
    </row>
    <row r="127" spans="2:9" ht="15" x14ac:dyDescent="0.2">
      <c r="B127" s="907"/>
      <c r="C127" s="1321"/>
      <c r="D127" s="1314"/>
      <c r="E127" s="1317"/>
      <c r="F127" s="1317"/>
      <c r="G127" s="1313"/>
      <c r="H127" s="1313"/>
      <c r="I127" s="907"/>
    </row>
    <row r="128" spans="2:9" ht="15" x14ac:dyDescent="0.2">
      <c r="B128" s="907"/>
      <c r="C128" s="1321"/>
      <c r="D128" s="1314"/>
      <c r="E128" s="1317"/>
      <c r="F128" s="1317"/>
      <c r="G128" s="1313"/>
      <c r="H128" s="1313"/>
      <c r="I128" s="907"/>
    </row>
    <row r="129" spans="2:9" ht="15" x14ac:dyDescent="0.2">
      <c r="B129" s="907"/>
      <c r="C129" s="1321"/>
      <c r="D129" s="1314"/>
      <c r="E129" s="1317"/>
      <c r="F129" s="1366"/>
      <c r="G129" s="1313"/>
      <c r="H129" s="1313"/>
      <c r="I129" s="907"/>
    </row>
    <row r="130" spans="2:9" ht="15" x14ac:dyDescent="0.2">
      <c r="B130" s="907"/>
      <c r="C130" s="1321"/>
      <c r="D130" s="1314"/>
      <c r="E130" s="1317"/>
      <c r="F130" s="1317"/>
      <c r="G130" s="1313"/>
      <c r="H130" s="1313"/>
      <c r="I130" s="907"/>
    </row>
    <row r="131" spans="2:9" ht="15" x14ac:dyDescent="0.2">
      <c r="B131" s="907"/>
      <c r="C131" s="1310"/>
      <c r="D131" s="1308"/>
      <c r="E131" s="1308"/>
      <c r="F131" s="1364"/>
      <c r="G131" s="1365"/>
      <c r="H131" s="1365"/>
      <c r="I131" s="907"/>
    </row>
    <row r="132" spans="2:9" ht="15" x14ac:dyDescent="0.2">
      <c r="B132" s="1051"/>
      <c r="C132" s="1342"/>
      <c r="D132" s="1051"/>
      <c r="E132" s="1051"/>
      <c r="F132" s="1364"/>
      <c r="G132" s="1363"/>
      <c r="H132" s="1363"/>
      <c r="I132" s="907"/>
    </row>
  </sheetData>
  <mergeCells count="16">
    <mergeCell ref="C91:H91"/>
    <mergeCell ref="C93:C95"/>
    <mergeCell ref="D93:D95"/>
    <mergeCell ref="E93:E95"/>
    <mergeCell ref="F93:F95"/>
    <mergeCell ref="C5:H5"/>
    <mergeCell ref="E39:F39"/>
    <mergeCell ref="C44:H44"/>
    <mergeCell ref="C46:C48"/>
    <mergeCell ref="D46:D48"/>
    <mergeCell ref="E46:E48"/>
    <mergeCell ref="C7:C9"/>
    <mergeCell ref="D7:D9"/>
    <mergeCell ref="E7:E9"/>
    <mergeCell ref="F7:F9"/>
    <mergeCell ref="F46:F48"/>
  </mergeCells>
  <printOptions horizontalCentered="1"/>
  <pageMargins left="0.1" right="0.1" top="0.5" bottom="0.25" header="0" footer="0"/>
  <pageSetup orientation="portrait" r:id="rId1"/>
  <headerFooter alignWithMargins="0">
    <oddHeader>&amp;L&amp;D</oddHeader>
    <oddFooter>&amp;RDRAINAGE DITCH EXCAVATION pg.&amp;P</oddFooter>
  </headerFooter>
  <legacy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CC86F-5F3A-475E-9395-E12FED351DE5}">
  <sheetPr>
    <pageSetUpPr fitToPage="1"/>
  </sheetPr>
  <dimension ref="A2:L274"/>
  <sheetViews>
    <sheetView showZeros="0" view="pageBreakPreview" topLeftCell="A31" zoomScaleNormal="80" zoomScaleSheetLayoutView="100" workbookViewId="0">
      <selection activeCell="M59" sqref="M59"/>
    </sheetView>
  </sheetViews>
  <sheetFormatPr defaultRowHeight="12.75" x14ac:dyDescent="0.2"/>
  <cols>
    <col min="1" max="1" width="1.7109375" style="924" customWidth="1"/>
    <col min="2" max="2" width="16.7109375" style="924" customWidth="1"/>
    <col min="3" max="3" width="36.7109375" style="924" customWidth="1"/>
    <col min="4" max="8" width="16.7109375" style="924" customWidth="1"/>
    <col min="9" max="9" width="1.7109375" style="924" customWidth="1"/>
    <col min="10" max="11" width="9.140625" style="924"/>
    <col min="12" max="12" width="9.42578125" style="924" customWidth="1"/>
    <col min="13" max="13" width="11" style="924" customWidth="1"/>
    <col min="14" max="16384" width="9.140625" style="924"/>
  </cols>
  <sheetData>
    <row r="2" spans="1:12" s="907" customFormat="1" ht="20.100000000000001" customHeight="1" x14ac:dyDescent="0.25">
      <c r="B2" s="1133" t="s">
        <v>915</v>
      </c>
      <c r="C2" s="1293"/>
      <c r="D2" s="1293"/>
      <c r="E2" s="1680" t="s">
        <v>1051</v>
      </c>
      <c r="F2" s="1680"/>
      <c r="G2" s="1680"/>
      <c r="H2" s="1680"/>
    </row>
    <row r="3" spans="1:12" s="907" customFormat="1" ht="20.100000000000001" customHeight="1" x14ac:dyDescent="0.25">
      <c r="B3" s="1133" t="s">
        <v>962</v>
      </c>
      <c r="C3" s="1293"/>
      <c r="D3" s="1293"/>
      <c r="E3" s="1371"/>
      <c r="F3" s="1293"/>
      <c r="G3" s="1293"/>
      <c r="H3" s="1371"/>
    </row>
    <row r="4" spans="1:12" s="907" customFormat="1" ht="20.100000000000001" customHeight="1" x14ac:dyDescent="0.25">
      <c r="B4" s="1133" t="s">
        <v>1050</v>
      </c>
      <c r="C4" s="1293"/>
      <c r="D4" s="1293"/>
      <c r="E4" s="1370"/>
      <c r="F4" s="1293"/>
      <c r="G4" s="1293"/>
      <c r="H4" s="1371" t="s">
        <v>1049</v>
      </c>
    </row>
    <row r="5" spans="1:12" s="907" customFormat="1" ht="9.9499999999999993" customHeight="1" x14ac:dyDescent="0.2"/>
    <row r="6" spans="1:12" s="913" customFormat="1" ht="30" x14ac:dyDescent="0.4">
      <c r="B6" s="1681" t="s">
        <v>1048</v>
      </c>
      <c r="C6" s="1682"/>
      <c r="D6" s="1682"/>
      <c r="E6" s="1682"/>
      <c r="F6" s="1682"/>
      <c r="G6" s="1682"/>
      <c r="H6" s="1682"/>
    </row>
    <row r="7" spans="1:12" s="907" customFormat="1" ht="9.9499999999999993" customHeight="1" x14ac:dyDescent="0.25">
      <c r="A7" s="1333"/>
      <c r="B7" s="1459"/>
      <c r="C7" s="1459"/>
      <c r="D7" s="1459"/>
      <c r="E7" s="1459"/>
      <c r="F7" s="1459"/>
      <c r="G7" s="1459"/>
      <c r="H7" s="1459"/>
    </row>
    <row r="8" spans="1:12" s="1058" customFormat="1" ht="30" customHeight="1" x14ac:dyDescent="0.2">
      <c r="A8" s="1064"/>
      <c r="B8" s="1387" t="s">
        <v>274</v>
      </c>
      <c r="C8" s="1387" t="s">
        <v>366</v>
      </c>
      <c r="D8" s="1387" t="s">
        <v>367</v>
      </c>
      <c r="E8" s="1474" t="s">
        <v>1047</v>
      </c>
      <c r="F8" s="1474" t="s">
        <v>1046</v>
      </c>
      <c r="G8" s="1474" t="s">
        <v>1045</v>
      </c>
      <c r="H8" s="1473" t="s">
        <v>232</v>
      </c>
      <c r="K8" s="1413" t="s">
        <v>373</v>
      </c>
      <c r="L8" s="1472" t="s">
        <v>1044</v>
      </c>
    </row>
    <row r="9" spans="1:12" s="1058" customFormat="1" ht="20.100000000000001" customHeight="1" x14ac:dyDescent="0.2">
      <c r="A9" s="1471"/>
      <c r="B9" s="1468" t="s">
        <v>226</v>
      </c>
      <c r="C9" s="1467">
        <v>1536</v>
      </c>
      <c r="D9" s="1466" t="s">
        <v>207</v>
      </c>
      <c r="E9" s="1466">
        <v>15</v>
      </c>
      <c r="F9" s="1469">
        <v>26</v>
      </c>
      <c r="G9" s="1469">
        <v>13</v>
      </c>
      <c r="H9" s="1465">
        <f t="shared" ref="H9:H48" si="0">IF(E9="","",LOOKUP(E9,$K$10:$K$22,$L$10:$L$22)*F9*G9*114/18000)</f>
        <v>16.232675333333333</v>
      </c>
      <c r="K9" s="1413" t="s">
        <v>1043</v>
      </c>
      <c r="L9" s="1413" t="s">
        <v>1042</v>
      </c>
    </row>
    <row r="10" spans="1:12" s="1058" customFormat="1" ht="20.100000000000001" customHeight="1" x14ac:dyDescent="0.2">
      <c r="A10" s="1471"/>
      <c r="B10" s="1468" t="s">
        <v>227</v>
      </c>
      <c r="C10" s="1467">
        <v>1315</v>
      </c>
      <c r="D10" s="1466" t="s">
        <v>207</v>
      </c>
      <c r="E10" s="1466">
        <v>15</v>
      </c>
      <c r="F10" s="1469">
        <v>24</v>
      </c>
      <c r="G10" s="1469">
        <v>13</v>
      </c>
      <c r="H10" s="1465">
        <f t="shared" si="0"/>
        <v>14.984008000000001</v>
      </c>
      <c r="K10" s="1466">
        <v>12</v>
      </c>
      <c r="L10" s="1466">
        <v>7.3330000000000002</v>
      </c>
    </row>
    <row r="11" spans="1:12" s="907" customFormat="1" ht="20.100000000000001" customHeight="1" x14ac:dyDescent="0.2">
      <c r="A11" s="1471"/>
      <c r="B11" s="1468" t="s">
        <v>217</v>
      </c>
      <c r="C11" s="1467">
        <v>1838</v>
      </c>
      <c r="D11" s="1466" t="s">
        <v>207</v>
      </c>
      <c r="E11" s="1466">
        <v>36</v>
      </c>
      <c r="F11" s="1469">
        <v>34</v>
      </c>
      <c r="G11" s="1469">
        <v>13</v>
      </c>
      <c r="H11" s="1465">
        <f t="shared" si="0"/>
        <v>27.061155333333335</v>
      </c>
      <c r="K11" s="1466">
        <v>15</v>
      </c>
      <c r="L11" s="1466">
        <v>7.5830000000000002</v>
      </c>
    </row>
    <row r="12" spans="1:12" s="907" customFormat="1" ht="20.100000000000001" customHeight="1" x14ac:dyDescent="0.2">
      <c r="A12" s="1471"/>
      <c r="B12" s="1468" t="s">
        <v>704</v>
      </c>
      <c r="C12" s="1467">
        <v>1231</v>
      </c>
      <c r="D12" s="1466" t="s">
        <v>207</v>
      </c>
      <c r="E12" s="1466">
        <v>54</v>
      </c>
      <c r="F12" s="1469">
        <v>33</v>
      </c>
      <c r="G12" s="1469">
        <v>13</v>
      </c>
      <c r="H12" s="1465">
        <f t="shared" si="0"/>
        <v>31.471010999999997</v>
      </c>
      <c r="K12" s="1466">
        <v>18</v>
      </c>
      <c r="L12" s="1466">
        <v>7.8330000000000002</v>
      </c>
    </row>
    <row r="13" spans="1:12" s="907" customFormat="1" ht="20.100000000000001" customHeight="1" x14ac:dyDescent="0.2">
      <c r="A13" s="1471"/>
      <c r="B13" s="1468" t="s">
        <v>704</v>
      </c>
      <c r="C13" s="1467">
        <v>1300</v>
      </c>
      <c r="D13" s="1466" t="s">
        <v>207</v>
      </c>
      <c r="E13" s="1466">
        <v>15</v>
      </c>
      <c r="F13" s="1465">
        <v>31</v>
      </c>
      <c r="G13" s="1469">
        <v>13</v>
      </c>
      <c r="H13" s="1465">
        <f t="shared" si="0"/>
        <v>19.354343666666665</v>
      </c>
      <c r="K13" s="1466">
        <v>24</v>
      </c>
      <c r="L13" s="1466">
        <v>8.5</v>
      </c>
    </row>
    <row r="14" spans="1:12" s="907" customFormat="1" ht="20.100000000000001" customHeight="1" x14ac:dyDescent="0.2">
      <c r="A14" s="1471"/>
      <c r="B14" s="1468" t="s">
        <v>203</v>
      </c>
      <c r="C14" s="1467" t="s">
        <v>1041</v>
      </c>
      <c r="D14" s="1466" t="s">
        <v>207</v>
      </c>
      <c r="E14" s="1466">
        <v>15</v>
      </c>
      <c r="F14" s="1465">
        <v>172</v>
      </c>
      <c r="G14" s="1469">
        <v>13</v>
      </c>
      <c r="H14" s="1465">
        <f t="shared" si="0"/>
        <v>107.38539066666667</v>
      </c>
      <c r="K14" s="1466">
        <v>30</v>
      </c>
      <c r="L14" s="1466">
        <v>9.0830000000000002</v>
      </c>
    </row>
    <row r="15" spans="1:12" s="907" customFormat="1" ht="20.100000000000001" customHeight="1" x14ac:dyDescent="0.2">
      <c r="A15" s="1471"/>
      <c r="B15" s="1468" t="s">
        <v>203</v>
      </c>
      <c r="C15" s="1467" t="s">
        <v>1040</v>
      </c>
      <c r="D15" s="1466" t="s">
        <v>205</v>
      </c>
      <c r="E15" s="1466">
        <v>24</v>
      </c>
      <c r="F15" s="1465">
        <v>660</v>
      </c>
      <c r="G15" s="1469">
        <v>13</v>
      </c>
      <c r="H15" s="1465">
        <f t="shared" si="0"/>
        <v>461.89</v>
      </c>
      <c r="K15" s="1466">
        <v>36</v>
      </c>
      <c r="L15" s="1466">
        <v>9.6669999999999998</v>
      </c>
    </row>
    <row r="16" spans="1:12" s="907" customFormat="1" ht="20.100000000000001" customHeight="1" x14ac:dyDescent="0.2">
      <c r="A16" s="1458"/>
      <c r="B16" s="1468" t="s">
        <v>218</v>
      </c>
      <c r="C16" s="1467" t="s">
        <v>1039</v>
      </c>
      <c r="D16" s="1466" t="s">
        <v>207</v>
      </c>
      <c r="E16" s="1466">
        <v>18</v>
      </c>
      <c r="F16" s="1469">
        <v>37</v>
      </c>
      <c r="G16" s="1469">
        <v>13</v>
      </c>
      <c r="H16" s="1465">
        <f t="shared" si="0"/>
        <v>23.861929</v>
      </c>
      <c r="K16" s="1466">
        <v>42</v>
      </c>
      <c r="L16" s="1466">
        <v>10.417</v>
      </c>
    </row>
    <row r="17" spans="1:12" s="907" customFormat="1" ht="20.100000000000001" customHeight="1" x14ac:dyDescent="0.2">
      <c r="A17" s="1458"/>
      <c r="B17" s="1468" t="s">
        <v>218</v>
      </c>
      <c r="C17" s="1467" t="s">
        <v>1038</v>
      </c>
      <c r="D17" s="1466" t="s">
        <v>206</v>
      </c>
      <c r="E17" s="1466">
        <v>18</v>
      </c>
      <c r="F17" s="1469">
        <v>47</v>
      </c>
      <c r="G17" s="1469">
        <v>13</v>
      </c>
      <c r="H17" s="1465">
        <f t="shared" si="0"/>
        <v>30.311098999999999</v>
      </c>
      <c r="K17" s="1466">
        <v>48</v>
      </c>
      <c r="L17" s="1466">
        <v>11</v>
      </c>
    </row>
    <row r="18" spans="1:12" s="907" customFormat="1" ht="20.100000000000001" customHeight="1" x14ac:dyDescent="0.2">
      <c r="A18" s="1458"/>
      <c r="B18" s="1468" t="s">
        <v>218</v>
      </c>
      <c r="C18" s="1467">
        <v>1214</v>
      </c>
      <c r="D18" s="1466" t="s">
        <v>207</v>
      </c>
      <c r="E18" s="1466">
        <v>15</v>
      </c>
      <c r="F18" s="1469">
        <v>66</v>
      </c>
      <c r="G18" s="1469">
        <v>13</v>
      </c>
      <c r="H18" s="1465">
        <f t="shared" si="0"/>
        <v>41.206021999999997</v>
      </c>
      <c r="K18" s="1466">
        <v>54</v>
      </c>
      <c r="L18" s="1466">
        <v>11.583</v>
      </c>
    </row>
    <row r="19" spans="1:12" s="907" customFormat="1" ht="20.100000000000001" customHeight="1" x14ac:dyDescent="0.2">
      <c r="A19" s="1458"/>
      <c r="B19" s="1468" t="s">
        <v>218</v>
      </c>
      <c r="C19" s="1467">
        <v>1316</v>
      </c>
      <c r="D19" s="1466" t="s">
        <v>207</v>
      </c>
      <c r="E19" s="1466">
        <v>24</v>
      </c>
      <c r="F19" s="1465">
        <v>25</v>
      </c>
      <c r="G19" s="1469">
        <v>13</v>
      </c>
      <c r="H19" s="1465">
        <f t="shared" si="0"/>
        <v>17.495833333333334</v>
      </c>
      <c r="K19" s="1466">
        <v>60</v>
      </c>
      <c r="L19" s="1466">
        <v>12.167</v>
      </c>
    </row>
    <row r="20" spans="1:12" s="907" customFormat="1" ht="20.100000000000001" customHeight="1" x14ac:dyDescent="0.2">
      <c r="A20" s="1458"/>
      <c r="B20" s="1468" t="s">
        <v>203</v>
      </c>
      <c r="C20" s="1467" t="s">
        <v>1037</v>
      </c>
      <c r="D20" s="1466" t="s">
        <v>206</v>
      </c>
      <c r="E20" s="1466">
        <v>15</v>
      </c>
      <c r="F20" s="1465">
        <v>577</v>
      </c>
      <c r="G20" s="1469">
        <v>13</v>
      </c>
      <c r="H20" s="1465">
        <f t="shared" si="0"/>
        <v>360.24052566666666</v>
      </c>
      <c r="K20" s="1466">
        <v>66</v>
      </c>
      <c r="L20" s="1466">
        <v>12.75</v>
      </c>
    </row>
    <row r="21" spans="1:12" s="907" customFormat="1" ht="20.100000000000001" customHeight="1" x14ac:dyDescent="0.2">
      <c r="A21" s="1458"/>
      <c r="B21" s="1468" t="s">
        <v>219</v>
      </c>
      <c r="C21" s="1467">
        <v>1471</v>
      </c>
      <c r="D21" s="1466" t="s">
        <v>207</v>
      </c>
      <c r="E21" s="1466">
        <v>15</v>
      </c>
      <c r="F21" s="1465">
        <v>26</v>
      </c>
      <c r="G21" s="1469">
        <v>13</v>
      </c>
      <c r="H21" s="1465">
        <f t="shared" si="0"/>
        <v>16.232675333333333</v>
      </c>
      <c r="K21" s="1466">
        <v>72</v>
      </c>
      <c r="L21" s="1466">
        <v>13.333</v>
      </c>
    </row>
    <row r="22" spans="1:12" s="907" customFormat="1" ht="20.100000000000001" customHeight="1" x14ac:dyDescent="0.2">
      <c r="A22" s="1458"/>
      <c r="B22" s="1468" t="s">
        <v>219</v>
      </c>
      <c r="C22" s="1467">
        <v>1500</v>
      </c>
      <c r="D22" s="1466" t="s">
        <v>207</v>
      </c>
      <c r="E22" s="1466">
        <v>15</v>
      </c>
      <c r="F22" s="1465">
        <v>44</v>
      </c>
      <c r="G22" s="1469">
        <v>13</v>
      </c>
      <c r="H22" s="1465">
        <f t="shared" si="0"/>
        <v>27.470681333333332</v>
      </c>
      <c r="K22" s="1466">
        <v>84</v>
      </c>
      <c r="L22" s="1466">
        <v>14.5</v>
      </c>
    </row>
    <row r="23" spans="1:12" s="907" customFormat="1" ht="20.100000000000001" customHeight="1" x14ac:dyDescent="0.2">
      <c r="A23" s="1458"/>
      <c r="B23" s="1468" t="s">
        <v>228</v>
      </c>
      <c r="C23" s="1467">
        <v>1400</v>
      </c>
      <c r="D23" s="1466" t="s">
        <v>207</v>
      </c>
      <c r="E23" s="1466">
        <v>15</v>
      </c>
      <c r="F23" s="1465">
        <v>36</v>
      </c>
      <c r="G23" s="1469">
        <v>13</v>
      </c>
      <c r="H23" s="1465">
        <f t="shared" si="0"/>
        <v>22.476012000000001</v>
      </c>
    </row>
    <row r="24" spans="1:12" s="907" customFormat="1" ht="20.100000000000001" customHeight="1" x14ac:dyDescent="0.2">
      <c r="A24" s="1458"/>
      <c r="B24" s="1468" t="s">
        <v>228</v>
      </c>
      <c r="C24" s="1467">
        <v>1447</v>
      </c>
      <c r="D24" s="1466" t="s">
        <v>207</v>
      </c>
      <c r="E24" s="1466">
        <v>15</v>
      </c>
      <c r="F24" s="1465">
        <v>134</v>
      </c>
      <c r="G24" s="1469">
        <v>13</v>
      </c>
      <c r="H24" s="1465">
        <f t="shared" si="0"/>
        <v>83.660711333333353</v>
      </c>
    </row>
    <row r="25" spans="1:12" s="907" customFormat="1" ht="20.100000000000001" customHeight="1" x14ac:dyDescent="0.2">
      <c r="A25" s="1458"/>
      <c r="B25" s="1468" t="s">
        <v>203</v>
      </c>
      <c r="C25" s="1467" t="s">
        <v>1036</v>
      </c>
      <c r="D25" s="1466" t="s">
        <v>206</v>
      </c>
      <c r="E25" s="1466">
        <v>18</v>
      </c>
      <c r="F25" s="1465">
        <v>190</v>
      </c>
      <c r="G25" s="1469">
        <v>13</v>
      </c>
      <c r="H25" s="1465">
        <f t="shared" si="0"/>
        <v>122.53422999999998</v>
      </c>
    </row>
    <row r="26" spans="1:12" s="907" customFormat="1" ht="20.100000000000001" customHeight="1" x14ac:dyDescent="0.2">
      <c r="A26" s="1458"/>
      <c r="B26" s="1468" t="s">
        <v>203</v>
      </c>
      <c r="C26" s="1467" t="s">
        <v>1035</v>
      </c>
      <c r="D26" s="1466" t="s">
        <v>206</v>
      </c>
      <c r="E26" s="1466">
        <v>18</v>
      </c>
      <c r="F26" s="1465">
        <v>112</v>
      </c>
      <c r="G26" s="1469">
        <v>13</v>
      </c>
      <c r="H26" s="1465">
        <f t="shared" si="0"/>
        <v>72.230704000000003</v>
      </c>
    </row>
    <row r="27" spans="1:12" s="907" customFormat="1" ht="20.100000000000001" customHeight="1" x14ac:dyDescent="0.2">
      <c r="A27" s="1458"/>
      <c r="B27" s="1468" t="s">
        <v>808</v>
      </c>
      <c r="C27" s="1467">
        <v>1076</v>
      </c>
      <c r="D27" s="1466" t="s">
        <v>207</v>
      </c>
      <c r="E27" s="1466">
        <v>18</v>
      </c>
      <c r="F27" s="1465">
        <v>30</v>
      </c>
      <c r="G27" s="1469">
        <v>13</v>
      </c>
      <c r="H27" s="1465">
        <f t="shared" si="0"/>
        <v>19.34751</v>
      </c>
    </row>
    <row r="28" spans="1:12" s="907" customFormat="1" ht="20.100000000000001" customHeight="1" x14ac:dyDescent="0.2">
      <c r="A28" s="1458"/>
      <c r="B28" s="1468" t="s">
        <v>808</v>
      </c>
      <c r="C28" s="1467">
        <v>1424</v>
      </c>
      <c r="D28" s="1466" t="s">
        <v>207</v>
      </c>
      <c r="E28" s="1466">
        <v>15</v>
      </c>
      <c r="F28" s="1465">
        <v>21</v>
      </c>
      <c r="G28" s="1469">
        <v>13</v>
      </c>
      <c r="H28" s="1465">
        <f t="shared" si="0"/>
        <v>13.111007000000001</v>
      </c>
    </row>
    <row r="29" spans="1:12" s="907" customFormat="1" ht="20.100000000000001" customHeight="1" x14ac:dyDescent="0.2">
      <c r="A29" s="1458"/>
      <c r="B29" s="1468" t="s">
        <v>808</v>
      </c>
      <c r="C29" s="1467">
        <v>1890</v>
      </c>
      <c r="D29" s="1466" t="s">
        <v>207</v>
      </c>
      <c r="E29" s="1466">
        <v>15</v>
      </c>
      <c r="F29" s="1465">
        <v>20</v>
      </c>
      <c r="G29" s="1469">
        <v>13</v>
      </c>
      <c r="H29" s="1465">
        <f t="shared" si="0"/>
        <v>12.486673333333334</v>
      </c>
    </row>
    <row r="30" spans="1:12" s="907" customFormat="1" ht="20.100000000000001" customHeight="1" x14ac:dyDescent="0.2">
      <c r="A30" s="1458"/>
      <c r="B30" s="1468" t="s">
        <v>221</v>
      </c>
      <c r="C30" s="1467">
        <v>1261</v>
      </c>
      <c r="D30" s="1466" t="s">
        <v>207</v>
      </c>
      <c r="E30" s="1466">
        <v>15</v>
      </c>
      <c r="F30" s="1465">
        <v>25</v>
      </c>
      <c r="G30" s="1469">
        <v>13</v>
      </c>
      <c r="H30" s="1465">
        <f t="shared" si="0"/>
        <v>15.608341666666668</v>
      </c>
    </row>
    <row r="31" spans="1:12" s="907" customFormat="1" ht="20.100000000000001" customHeight="1" x14ac:dyDescent="0.2">
      <c r="A31" s="1458"/>
      <c r="B31" s="1468" t="s">
        <v>1034</v>
      </c>
      <c r="C31" s="1467">
        <v>1267</v>
      </c>
      <c r="D31" s="1466" t="s">
        <v>207</v>
      </c>
      <c r="E31" s="1466">
        <v>18</v>
      </c>
      <c r="F31" s="1465">
        <v>27</v>
      </c>
      <c r="G31" s="1469">
        <v>13</v>
      </c>
      <c r="H31" s="1465">
        <f t="shared" si="0"/>
        <v>17.412759000000001</v>
      </c>
    </row>
    <row r="32" spans="1:12" s="907" customFormat="1" ht="32.25" customHeight="1" x14ac:dyDescent="0.2">
      <c r="A32" s="1458"/>
      <c r="B32" s="1470" t="s">
        <v>1033</v>
      </c>
      <c r="C32" s="1467">
        <v>1367</v>
      </c>
      <c r="D32" s="1466" t="s">
        <v>207</v>
      </c>
      <c r="E32" s="1466">
        <v>18</v>
      </c>
      <c r="F32" s="1465">
        <v>27</v>
      </c>
      <c r="G32" s="1469">
        <v>13</v>
      </c>
      <c r="H32" s="1465">
        <f t="shared" si="0"/>
        <v>17.412759000000001</v>
      </c>
    </row>
    <row r="33" spans="1:8" s="907" customFormat="1" ht="20.100000000000001" customHeight="1" x14ac:dyDescent="0.2">
      <c r="A33" s="1458"/>
      <c r="B33" s="1468" t="s">
        <v>1032</v>
      </c>
      <c r="C33" s="1467">
        <v>1223</v>
      </c>
      <c r="D33" s="1466" t="s">
        <v>207</v>
      </c>
      <c r="E33" s="1466">
        <v>15</v>
      </c>
      <c r="F33" s="1465">
        <v>27</v>
      </c>
      <c r="G33" s="1469">
        <v>13</v>
      </c>
      <c r="H33" s="1465">
        <f t="shared" si="0"/>
        <v>16.857009000000001</v>
      </c>
    </row>
    <row r="34" spans="1:8" s="907" customFormat="1" ht="35.25" customHeight="1" x14ac:dyDescent="0.2">
      <c r="A34" s="1458"/>
      <c r="B34" s="1470" t="s">
        <v>1031</v>
      </c>
      <c r="C34" s="1467">
        <v>1223</v>
      </c>
      <c r="D34" s="1466" t="s">
        <v>207</v>
      </c>
      <c r="E34" s="1466">
        <v>15</v>
      </c>
      <c r="F34" s="1469">
        <v>27</v>
      </c>
      <c r="G34" s="1469">
        <v>13</v>
      </c>
      <c r="H34" s="1465">
        <f t="shared" si="0"/>
        <v>16.857009000000001</v>
      </c>
    </row>
    <row r="35" spans="1:8" s="907" customFormat="1" ht="20.100000000000001" customHeight="1" x14ac:dyDescent="0.2">
      <c r="A35" s="1458"/>
      <c r="B35" s="1468" t="s">
        <v>203</v>
      </c>
      <c r="C35" s="1467" t="s">
        <v>1030</v>
      </c>
      <c r="D35" s="1466" t="s">
        <v>205</v>
      </c>
      <c r="E35" s="1466">
        <v>15</v>
      </c>
      <c r="F35" s="1465">
        <v>87</v>
      </c>
      <c r="G35" s="1469">
        <v>13</v>
      </c>
      <c r="H35" s="1465">
        <f t="shared" si="0"/>
        <v>54.317028999999998</v>
      </c>
    </row>
    <row r="36" spans="1:8" s="907" customFormat="1" ht="20.100000000000001" customHeight="1" x14ac:dyDescent="0.2">
      <c r="A36" s="1458"/>
      <c r="B36" s="1468" t="s">
        <v>223</v>
      </c>
      <c r="C36" s="1467">
        <v>1175</v>
      </c>
      <c r="D36" s="1466" t="s">
        <v>207</v>
      </c>
      <c r="E36" s="1466">
        <v>15</v>
      </c>
      <c r="F36" s="1465">
        <v>54</v>
      </c>
      <c r="G36" s="1469">
        <v>13</v>
      </c>
      <c r="H36" s="1465">
        <f t="shared" si="0"/>
        <v>33.714018000000003</v>
      </c>
    </row>
    <row r="37" spans="1:8" s="907" customFormat="1" ht="20.100000000000001" customHeight="1" x14ac:dyDescent="0.2">
      <c r="A37" s="1458"/>
      <c r="B37" s="1468" t="s">
        <v>223</v>
      </c>
      <c r="C37" s="1467">
        <v>1226</v>
      </c>
      <c r="D37" s="1466" t="s">
        <v>205</v>
      </c>
      <c r="E37" s="1466">
        <v>15</v>
      </c>
      <c r="F37" s="1465">
        <v>16</v>
      </c>
      <c r="G37" s="1469">
        <v>13</v>
      </c>
      <c r="H37" s="1465">
        <f t="shared" si="0"/>
        <v>9.9893386666666686</v>
      </c>
    </row>
    <row r="38" spans="1:8" s="907" customFormat="1" ht="20.100000000000001" customHeight="1" x14ac:dyDescent="0.2">
      <c r="A38" s="1458"/>
      <c r="B38" s="1468" t="s">
        <v>223</v>
      </c>
      <c r="C38" s="1467">
        <v>1226</v>
      </c>
      <c r="D38" s="1466" t="s">
        <v>206</v>
      </c>
      <c r="E38" s="1466">
        <v>15</v>
      </c>
      <c r="F38" s="1465">
        <v>24</v>
      </c>
      <c r="G38" s="1469">
        <v>13</v>
      </c>
      <c r="H38" s="1465">
        <f t="shared" si="0"/>
        <v>14.984008000000001</v>
      </c>
    </row>
    <row r="39" spans="1:8" s="907" customFormat="1" ht="20.100000000000001" customHeight="1" x14ac:dyDescent="0.2">
      <c r="A39" s="1458"/>
      <c r="B39" s="1468" t="s">
        <v>203</v>
      </c>
      <c r="C39" s="1467">
        <v>44100</v>
      </c>
      <c r="D39" s="1466" t="s">
        <v>207</v>
      </c>
      <c r="E39" s="1466">
        <v>15</v>
      </c>
      <c r="F39" s="1469">
        <v>44</v>
      </c>
      <c r="G39" s="1465">
        <v>13</v>
      </c>
      <c r="H39" s="1465">
        <f t="shared" si="0"/>
        <v>27.470681333333332</v>
      </c>
    </row>
    <row r="40" spans="1:8" s="907" customFormat="1" ht="20.100000000000001" customHeight="1" x14ac:dyDescent="0.2">
      <c r="A40" s="1458"/>
      <c r="B40" s="1468" t="s">
        <v>203</v>
      </c>
      <c r="C40" s="1467" t="s">
        <v>1029</v>
      </c>
      <c r="D40" s="1466" t="s">
        <v>207</v>
      </c>
      <c r="E40" s="1466">
        <v>15</v>
      </c>
      <c r="F40" s="1465">
        <v>115</v>
      </c>
      <c r="G40" s="1465">
        <v>13</v>
      </c>
      <c r="H40" s="1465">
        <f t="shared" si="0"/>
        <v>71.798371666666682</v>
      </c>
    </row>
    <row r="41" spans="1:8" s="907" customFormat="1" ht="20.100000000000001" customHeight="1" x14ac:dyDescent="0.2">
      <c r="A41" s="1458"/>
      <c r="B41" s="1468" t="s">
        <v>203</v>
      </c>
      <c r="C41" s="1467">
        <v>44364</v>
      </c>
      <c r="D41" s="1466" t="s">
        <v>206</v>
      </c>
      <c r="E41" s="1466">
        <v>42</v>
      </c>
      <c r="F41" s="1465">
        <v>39</v>
      </c>
      <c r="G41" s="1465">
        <v>13</v>
      </c>
      <c r="H41" s="1465">
        <f t="shared" si="0"/>
        <v>33.448986999999995</v>
      </c>
    </row>
    <row r="42" spans="1:8" s="907" customFormat="1" ht="20.100000000000001" customHeight="1" x14ac:dyDescent="0.2">
      <c r="A42" s="1458"/>
      <c r="B42" s="1468" t="s">
        <v>203</v>
      </c>
      <c r="C42" s="1467">
        <v>44494</v>
      </c>
      <c r="D42" s="1466" t="s">
        <v>205</v>
      </c>
      <c r="E42" s="1466">
        <v>15</v>
      </c>
      <c r="F42" s="1469">
        <v>48</v>
      </c>
      <c r="G42" s="1465">
        <v>13</v>
      </c>
      <c r="H42" s="1465">
        <f t="shared" si="0"/>
        <v>29.968016000000002</v>
      </c>
    </row>
    <row r="43" spans="1:8" s="907" customFormat="1" ht="20.100000000000001" customHeight="1" x14ac:dyDescent="0.2">
      <c r="A43" s="1458"/>
      <c r="B43" s="1468" t="s">
        <v>203</v>
      </c>
      <c r="C43" s="1467">
        <v>44600</v>
      </c>
      <c r="D43" s="1466" t="s">
        <v>206</v>
      </c>
      <c r="E43" s="1466">
        <v>30</v>
      </c>
      <c r="F43" s="1465">
        <v>18</v>
      </c>
      <c r="G43" s="1465">
        <v>13</v>
      </c>
      <c r="H43" s="1465">
        <f t="shared" si="0"/>
        <v>13.461006000000001</v>
      </c>
    </row>
    <row r="44" spans="1:8" s="907" customFormat="1" ht="20.100000000000001" customHeight="1" x14ac:dyDescent="0.2">
      <c r="A44" s="1458"/>
      <c r="B44" s="1468" t="s">
        <v>203</v>
      </c>
      <c r="C44" s="1467" t="s">
        <v>1028</v>
      </c>
      <c r="D44" s="1466" t="s">
        <v>207</v>
      </c>
      <c r="E44" s="1466">
        <v>30</v>
      </c>
      <c r="F44" s="1465">
        <v>68</v>
      </c>
      <c r="G44" s="1465">
        <v>13</v>
      </c>
      <c r="H44" s="1465">
        <f t="shared" si="0"/>
        <v>50.852689333333338</v>
      </c>
    </row>
    <row r="45" spans="1:8" s="907" customFormat="1" ht="20.100000000000001" customHeight="1" x14ac:dyDescent="0.2">
      <c r="A45" s="1458"/>
      <c r="B45" s="1468" t="s">
        <v>203</v>
      </c>
      <c r="C45" s="1467">
        <v>44669</v>
      </c>
      <c r="D45" s="1466" t="s">
        <v>205</v>
      </c>
      <c r="E45" s="1466">
        <v>24</v>
      </c>
      <c r="F45" s="1469">
        <v>13</v>
      </c>
      <c r="G45" s="1465">
        <v>13</v>
      </c>
      <c r="H45" s="1465">
        <f t="shared" si="0"/>
        <v>9.0978333333333339</v>
      </c>
    </row>
    <row r="46" spans="1:8" s="907" customFormat="1" ht="20.100000000000001" customHeight="1" x14ac:dyDescent="0.2">
      <c r="A46" s="1458"/>
      <c r="B46" s="1468" t="s">
        <v>203</v>
      </c>
      <c r="C46" s="1467" t="s">
        <v>1027</v>
      </c>
      <c r="D46" s="1466" t="s">
        <v>207</v>
      </c>
      <c r="E46" s="1466">
        <v>15</v>
      </c>
      <c r="F46" s="1469">
        <v>62</v>
      </c>
      <c r="G46" s="1465">
        <v>13</v>
      </c>
      <c r="H46" s="1465">
        <f t="shared" si="0"/>
        <v>38.70868733333333</v>
      </c>
    </row>
    <row r="47" spans="1:8" s="907" customFormat="1" ht="20.100000000000001" customHeight="1" x14ac:dyDescent="0.2">
      <c r="A47" s="1458"/>
      <c r="B47" s="1468" t="s">
        <v>203</v>
      </c>
      <c r="C47" s="1467" t="s">
        <v>1026</v>
      </c>
      <c r="D47" s="1466" t="s">
        <v>207</v>
      </c>
      <c r="E47" s="1466">
        <v>15</v>
      </c>
      <c r="F47" s="1469">
        <v>208</v>
      </c>
      <c r="G47" s="1465">
        <v>13</v>
      </c>
      <c r="H47" s="1465">
        <f t="shared" si="0"/>
        <v>129.86140266666666</v>
      </c>
    </row>
    <row r="48" spans="1:8" s="907" customFormat="1" ht="20.100000000000001" customHeight="1" x14ac:dyDescent="0.2">
      <c r="A48" s="1458"/>
      <c r="B48" s="1468" t="s">
        <v>203</v>
      </c>
      <c r="C48" s="1467">
        <v>45158</v>
      </c>
      <c r="D48" s="1466" t="s">
        <v>206</v>
      </c>
      <c r="E48" s="1466">
        <v>24</v>
      </c>
      <c r="F48" s="1465">
        <v>34</v>
      </c>
      <c r="G48" s="1465">
        <v>13</v>
      </c>
      <c r="H48" s="1465">
        <f t="shared" si="0"/>
        <v>23.794333333333334</v>
      </c>
    </row>
    <row r="49" spans="1:8" s="907" customFormat="1" ht="20.100000000000001" customHeight="1" x14ac:dyDescent="0.2">
      <c r="A49" s="1458"/>
      <c r="B49" s="1464"/>
      <c r="C49" s="1463"/>
      <c r="D49" s="1462"/>
      <c r="E49" s="1461"/>
      <c r="F49" s="1683" t="s">
        <v>955</v>
      </c>
      <c r="G49" s="1684"/>
      <c r="H49" s="1460">
        <f>SUM(H9:H48)</f>
        <v>2166.658476666667</v>
      </c>
    </row>
    <row r="50" spans="1:8" s="907" customFormat="1" ht="20.100000000000001" customHeight="1" x14ac:dyDescent="0.2"/>
    <row r="51" spans="1:8" s="907" customFormat="1" ht="20.100000000000001" customHeight="1" x14ac:dyDescent="0.2"/>
    <row r="52" spans="1:8" s="907" customFormat="1" ht="15" x14ac:dyDescent="0.2"/>
    <row r="53" spans="1:8" s="907" customFormat="1" ht="15" x14ac:dyDescent="0.2"/>
    <row r="54" spans="1:8" s="907" customFormat="1" ht="15" x14ac:dyDescent="0.2"/>
    <row r="55" spans="1:8" s="907" customFormat="1" ht="15" x14ac:dyDescent="0.2"/>
    <row r="56" spans="1:8" s="907" customFormat="1" ht="15" x14ac:dyDescent="0.2"/>
    <row r="57" spans="1:8" s="907" customFormat="1" ht="15" x14ac:dyDescent="0.2"/>
    <row r="58" spans="1:8" s="907" customFormat="1" ht="15" x14ac:dyDescent="0.2"/>
    <row r="59" spans="1:8" s="907" customFormat="1" ht="15" x14ac:dyDescent="0.2"/>
    <row r="60" spans="1:8" s="907" customFormat="1" ht="15" x14ac:dyDescent="0.2"/>
    <row r="61" spans="1:8" s="907" customFormat="1" ht="15" x14ac:dyDescent="0.2"/>
    <row r="62" spans="1:8" s="907" customFormat="1" ht="15" x14ac:dyDescent="0.2"/>
    <row r="63" spans="1:8" s="907" customFormat="1" ht="15" x14ac:dyDescent="0.2"/>
    <row r="64" spans="1:8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pans="2:8" s="907" customFormat="1" ht="15" x14ac:dyDescent="0.2"/>
    <row r="274" spans="2:8" s="907" customFormat="1" ht="15" x14ac:dyDescent="0.2">
      <c r="B274" s="924"/>
      <c r="C274" s="924"/>
      <c r="D274" s="924"/>
      <c r="E274" s="924"/>
      <c r="F274" s="924"/>
      <c r="G274" s="924"/>
      <c r="H274" s="924"/>
    </row>
  </sheetData>
  <mergeCells count="3">
    <mergeCell ref="E2:H2"/>
    <mergeCell ref="B6:H6"/>
    <mergeCell ref="F49:G49"/>
  </mergeCells>
  <printOptions horizontalCentered="1"/>
  <pageMargins left="0.5" right="0.5" top="0.5" bottom="0.5" header="0.17" footer="0"/>
  <pageSetup scale="70" fitToHeight="3" orientation="portrait" blackAndWhite="1" r:id="rId1"/>
  <headerFooter alignWithMargins="0">
    <oddHeader>&amp;L&amp;D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9F21-CA62-46ED-9BA6-A69CE554D1C6}">
  <sheetPr>
    <pageSetUpPr fitToPage="1"/>
  </sheetPr>
  <dimension ref="A2:L277"/>
  <sheetViews>
    <sheetView showZeros="0" view="pageBreakPreview" topLeftCell="A21" zoomScale="80" zoomScaleNormal="80" zoomScaleSheetLayoutView="80" workbookViewId="0">
      <selection activeCell="M59" sqref="M59"/>
    </sheetView>
  </sheetViews>
  <sheetFormatPr defaultRowHeight="12.75" x14ac:dyDescent="0.2"/>
  <cols>
    <col min="1" max="1" width="1.7109375" style="924" customWidth="1"/>
    <col min="2" max="2" width="16.7109375" style="924" customWidth="1"/>
    <col min="3" max="3" width="36.7109375" style="924" customWidth="1"/>
    <col min="4" max="8" width="16.7109375" style="924" customWidth="1"/>
    <col min="9" max="9" width="1.7109375" style="924" customWidth="1"/>
    <col min="10" max="11" width="9.140625" style="924"/>
    <col min="12" max="12" width="9.42578125" style="924" customWidth="1"/>
    <col min="13" max="13" width="11" style="924" customWidth="1"/>
    <col min="14" max="16384" width="9.140625" style="924"/>
  </cols>
  <sheetData>
    <row r="2" spans="1:12" s="907" customFormat="1" ht="20.100000000000001" customHeight="1" x14ac:dyDescent="0.25">
      <c r="B2" s="1133" t="s">
        <v>915</v>
      </c>
      <c r="C2" s="1293"/>
      <c r="D2" s="1293"/>
      <c r="E2" s="1680" t="s">
        <v>1051</v>
      </c>
      <c r="F2" s="1680"/>
      <c r="G2" s="1680"/>
      <c r="H2" s="1680"/>
    </row>
    <row r="3" spans="1:12" s="907" customFormat="1" ht="20.100000000000001" customHeight="1" x14ac:dyDescent="0.25">
      <c r="B3" s="1133" t="s">
        <v>962</v>
      </c>
      <c r="C3" s="1293"/>
      <c r="D3" s="1293"/>
      <c r="E3" s="1371"/>
      <c r="F3" s="1293"/>
      <c r="G3" s="1293"/>
      <c r="H3" s="1371"/>
    </row>
    <row r="4" spans="1:12" s="907" customFormat="1" ht="20.100000000000001" customHeight="1" x14ac:dyDescent="0.25">
      <c r="B4" s="1133" t="s">
        <v>1050</v>
      </c>
      <c r="C4" s="1293"/>
      <c r="D4" s="1293"/>
      <c r="E4" s="1370"/>
      <c r="F4" s="1293"/>
      <c r="G4" s="1293"/>
      <c r="H4" s="1371" t="s">
        <v>1049</v>
      </c>
    </row>
    <row r="5" spans="1:12" s="907" customFormat="1" ht="9.9499999999999993" customHeight="1" x14ac:dyDescent="0.2"/>
    <row r="6" spans="1:12" s="913" customFormat="1" ht="30" x14ac:dyDescent="0.4">
      <c r="B6" s="1681" t="s">
        <v>1048</v>
      </c>
      <c r="C6" s="1682"/>
      <c r="D6" s="1682"/>
      <c r="E6" s="1682"/>
      <c r="F6" s="1682"/>
      <c r="G6" s="1682"/>
      <c r="H6" s="1682"/>
    </row>
    <row r="7" spans="1:12" s="907" customFormat="1" ht="9.9499999999999993" customHeight="1" x14ac:dyDescent="0.25">
      <c r="A7" s="1333"/>
      <c r="B7" s="1459"/>
      <c r="C7" s="1459"/>
      <c r="D7" s="1459"/>
      <c r="E7" s="1459"/>
      <c r="F7" s="1459"/>
      <c r="G7" s="1459"/>
      <c r="H7" s="1459"/>
    </row>
    <row r="8" spans="1:12" s="1058" customFormat="1" ht="30" customHeight="1" x14ac:dyDescent="0.2">
      <c r="A8" s="1064"/>
      <c r="B8" s="1387" t="s">
        <v>274</v>
      </c>
      <c r="C8" s="1387" t="s">
        <v>366</v>
      </c>
      <c r="D8" s="1387" t="s">
        <v>367</v>
      </c>
      <c r="E8" s="1474" t="s">
        <v>1047</v>
      </c>
      <c r="F8" s="1474" t="s">
        <v>1046</v>
      </c>
      <c r="G8" s="1474" t="s">
        <v>1045</v>
      </c>
      <c r="H8" s="1473" t="s">
        <v>232</v>
      </c>
      <c r="K8" s="1413" t="s">
        <v>373</v>
      </c>
      <c r="L8" s="1472" t="s">
        <v>1044</v>
      </c>
    </row>
    <row r="9" spans="1:12" s="1058" customFormat="1" ht="20.100000000000001" customHeight="1" x14ac:dyDescent="0.2">
      <c r="A9" s="1471"/>
      <c r="B9" s="1468" t="s">
        <v>203</v>
      </c>
      <c r="C9" s="1467">
        <v>45425</v>
      </c>
      <c r="D9" s="1466" t="s">
        <v>206</v>
      </c>
      <c r="E9" s="1466">
        <v>15</v>
      </c>
      <c r="F9" s="1465">
        <v>46</v>
      </c>
      <c r="G9" s="1469">
        <v>13</v>
      </c>
      <c r="H9" s="1465">
        <f t="shared" ref="H9:H50" si="0">IF(E9="","",LOOKUP(E9,$K$10:$K$22,$L$10:$L$22)*F9*G9*114/18000)</f>
        <v>28.719348666666669</v>
      </c>
      <c r="K9" s="1413" t="s">
        <v>1043</v>
      </c>
      <c r="L9" s="1413" t="s">
        <v>1042</v>
      </c>
    </row>
    <row r="10" spans="1:12" s="1058" customFormat="1" ht="20.100000000000001" customHeight="1" x14ac:dyDescent="0.2">
      <c r="A10" s="1471"/>
      <c r="B10" s="1468" t="s">
        <v>203</v>
      </c>
      <c r="C10" s="1467" t="s">
        <v>1053</v>
      </c>
      <c r="D10" s="1466" t="s">
        <v>206</v>
      </c>
      <c r="E10" s="1466">
        <v>15</v>
      </c>
      <c r="F10" s="1465">
        <v>115</v>
      </c>
      <c r="G10" s="1469">
        <v>13</v>
      </c>
      <c r="H10" s="1465">
        <f t="shared" si="0"/>
        <v>71.798371666666682</v>
      </c>
      <c r="K10" s="1466">
        <v>12</v>
      </c>
      <c r="L10" s="1466">
        <v>7.3330000000000002</v>
      </c>
    </row>
    <row r="11" spans="1:12" s="907" customFormat="1" ht="20.100000000000001" customHeight="1" x14ac:dyDescent="0.2">
      <c r="A11" s="1471"/>
      <c r="B11" s="1468" t="s">
        <v>572</v>
      </c>
      <c r="C11" s="1467">
        <v>1014</v>
      </c>
      <c r="D11" s="1466" t="s">
        <v>207</v>
      </c>
      <c r="E11" s="1466">
        <v>15</v>
      </c>
      <c r="F11" s="1465">
        <v>33</v>
      </c>
      <c r="G11" s="1469">
        <v>13</v>
      </c>
      <c r="H11" s="1465">
        <f t="shared" si="0"/>
        <v>20.603010999999999</v>
      </c>
      <c r="K11" s="1466">
        <v>15</v>
      </c>
      <c r="L11" s="1466">
        <v>7.5830000000000002</v>
      </c>
    </row>
    <row r="12" spans="1:12" s="907" customFormat="1" ht="20.100000000000001" customHeight="1" x14ac:dyDescent="0.2">
      <c r="A12" s="1471"/>
      <c r="B12" s="1468" t="s">
        <v>572</v>
      </c>
      <c r="C12" s="1467">
        <v>1061</v>
      </c>
      <c r="D12" s="1466" t="s">
        <v>207</v>
      </c>
      <c r="E12" s="1466">
        <v>15</v>
      </c>
      <c r="F12" s="1465">
        <v>42</v>
      </c>
      <c r="G12" s="1469">
        <v>13</v>
      </c>
      <c r="H12" s="1465">
        <f t="shared" si="0"/>
        <v>26.222014000000001</v>
      </c>
      <c r="K12" s="1466">
        <v>18</v>
      </c>
      <c r="L12" s="1466">
        <v>7.8330000000000002</v>
      </c>
    </row>
    <row r="13" spans="1:12" s="907" customFormat="1" ht="20.100000000000001" customHeight="1" x14ac:dyDescent="0.2">
      <c r="A13" s="1471"/>
      <c r="B13" s="1468" t="s">
        <v>224</v>
      </c>
      <c r="C13" s="1467">
        <v>1065</v>
      </c>
      <c r="D13" s="1466" t="s">
        <v>207</v>
      </c>
      <c r="E13" s="1466">
        <v>15</v>
      </c>
      <c r="F13" s="1465">
        <v>29</v>
      </c>
      <c r="G13" s="1469">
        <v>13</v>
      </c>
      <c r="H13" s="1465">
        <f t="shared" si="0"/>
        <v>18.105676333333335</v>
      </c>
      <c r="K13" s="1466">
        <v>24</v>
      </c>
      <c r="L13" s="1466">
        <v>8.5</v>
      </c>
    </row>
    <row r="14" spans="1:12" s="907" customFormat="1" ht="20.100000000000001" customHeight="1" x14ac:dyDescent="0.2">
      <c r="A14" s="1471"/>
      <c r="B14" s="1468" t="s">
        <v>203</v>
      </c>
      <c r="C14" s="1467">
        <v>46026</v>
      </c>
      <c r="D14" s="1466" t="s">
        <v>205</v>
      </c>
      <c r="E14" s="1466">
        <v>30</v>
      </c>
      <c r="F14" s="1465">
        <v>36</v>
      </c>
      <c r="G14" s="1469">
        <v>13</v>
      </c>
      <c r="H14" s="1465">
        <f t="shared" si="0"/>
        <v>26.922012000000002</v>
      </c>
      <c r="K14" s="1466">
        <v>30</v>
      </c>
      <c r="L14" s="1466">
        <v>9.0830000000000002</v>
      </c>
    </row>
    <row r="15" spans="1:12" s="907" customFormat="1" ht="20.100000000000001" customHeight="1" x14ac:dyDescent="0.2">
      <c r="A15" s="1471"/>
      <c r="B15" s="1468" t="s">
        <v>225</v>
      </c>
      <c r="C15" s="1467">
        <v>945</v>
      </c>
      <c r="D15" s="1466" t="s">
        <v>207</v>
      </c>
      <c r="E15" s="1466">
        <v>42</v>
      </c>
      <c r="F15" s="1465">
        <v>21</v>
      </c>
      <c r="G15" s="1469">
        <v>13</v>
      </c>
      <c r="H15" s="1465">
        <f t="shared" si="0"/>
        <v>18.010992999999999</v>
      </c>
      <c r="K15" s="1466">
        <v>36</v>
      </c>
      <c r="L15" s="1466">
        <v>9.6669999999999998</v>
      </c>
    </row>
    <row r="16" spans="1:12" s="907" customFormat="1" ht="20.100000000000001" customHeight="1" x14ac:dyDescent="0.2">
      <c r="A16" s="1458"/>
      <c r="B16" s="1468" t="s">
        <v>203</v>
      </c>
      <c r="C16" s="1467">
        <v>46369</v>
      </c>
      <c r="D16" s="1466" t="s">
        <v>205</v>
      </c>
      <c r="E16" s="1466">
        <v>15</v>
      </c>
      <c r="F16" s="1465">
        <v>28</v>
      </c>
      <c r="G16" s="1469">
        <v>13</v>
      </c>
      <c r="H16" s="1465">
        <f t="shared" si="0"/>
        <v>17.481342666666666</v>
      </c>
      <c r="K16" s="1466">
        <v>42</v>
      </c>
      <c r="L16" s="1466">
        <v>10.417</v>
      </c>
    </row>
    <row r="17" spans="1:12" s="907" customFormat="1" ht="20.100000000000001" customHeight="1" x14ac:dyDescent="0.2">
      <c r="A17" s="1458"/>
      <c r="B17" s="1468" t="s">
        <v>203</v>
      </c>
      <c r="C17" s="1467" t="s">
        <v>1052</v>
      </c>
      <c r="D17" s="1466" t="s">
        <v>205</v>
      </c>
      <c r="E17" s="1466">
        <v>18</v>
      </c>
      <c r="F17" s="1465">
        <v>69</v>
      </c>
      <c r="G17" s="1469">
        <v>13</v>
      </c>
      <c r="H17" s="1465">
        <f t="shared" si="0"/>
        <v>44.499273000000002</v>
      </c>
      <c r="K17" s="1466">
        <v>48</v>
      </c>
      <c r="L17" s="1466">
        <v>11</v>
      </c>
    </row>
    <row r="18" spans="1:12" s="907" customFormat="1" ht="20.100000000000001" customHeight="1" x14ac:dyDescent="0.2">
      <c r="A18" s="1458"/>
      <c r="B18" s="1468" t="s">
        <v>203</v>
      </c>
      <c r="C18" s="1467">
        <v>48680</v>
      </c>
      <c r="D18" s="1466" t="s">
        <v>207</v>
      </c>
      <c r="E18" s="1466">
        <v>24</v>
      </c>
      <c r="F18" s="1465">
        <v>34</v>
      </c>
      <c r="G18" s="1469">
        <v>13</v>
      </c>
      <c r="H18" s="1465">
        <f t="shared" si="0"/>
        <v>23.794333333333334</v>
      </c>
      <c r="K18" s="1466">
        <v>54</v>
      </c>
      <c r="L18" s="1466">
        <v>11.583</v>
      </c>
    </row>
    <row r="19" spans="1:12" s="907" customFormat="1" ht="20.100000000000001" customHeight="1" x14ac:dyDescent="0.2">
      <c r="A19" s="1458"/>
      <c r="B19" s="1468"/>
      <c r="C19" s="1467"/>
      <c r="D19" s="1466"/>
      <c r="E19" s="1466"/>
      <c r="F19" s="1465"/>
      <c r="G19" s="1469"/>
      <c r="H19" s="1465" t="str">
        <f t="shared" si="0"/>
        <v/>
      </c>
      <c r="K19" s="1466">
        <v>60</v>
      </c>
      <c r="L19" s="1466">
        <v>12.167</v>
      </c>
    </row>
    <row r="20" spans="1:12" s="907" customFormat="1" ht="20.100000000000001" customHeight="1" x14ac:dyDescent="0.2">
      <c r="A20" s="1458"/>
      <c r="B20" s="1468"/>
      <c r="C20" s="1467"/>
      <c r="D20" s="1466"/>
      <c r="E20" s="1466"/>
      <c r="F20" s="1465"/>
      <c r="G20" s="1469"/>
      <c r="H20" s="1465" t="str">
        <f t="shared" si="0"/>
        <v/>
      </c>
      <c r="K20" s="1466">
        <v>66</v>
      </c>
      <c r="L20" s="1466">
        <v>12.75</v>
      </c>
    </row>
    <row r="21" spans="1:12" s="907" customFormat="1" ht="20.100000000000001" customHeight="1" x14ac:dyDescent="0.2">
      <c r="A21" s="1458"/>
      <c r="B21" s="1468"/>
      <c r="C21" s="1467"/>
      <c r="D21" s="1466"/>
      <c r="E21" s="1466"/>
      <c r="F21" s="1465"/>
      <c r="G21" s="1469"/>
      <c r="H21" s="1465" t="str">
        <f t="shared" si="0"/>
        <v/>
      </c>
      <c r="K21" s="1466">
        <v>72</v>
      </c>
      <c r="L21" s="1466">
        <v>13.333</v>
      </c>
    </row>
    <row r="22" spans="1:12" s="907" customFormat="1" ht="20.100000000000001" customHeight="1" x14ac:dyDescent="0.2">
      <c r="A22" s="1458"/>
      <c r="B22" s="1468"/>
      <c r="C22" s="1467"/>
      <c r="D22" s="1466"/>
      <c r="E22" s="1466"/>
      <c r="F22" s="1465"/>
      <c r="G22" s="1469"/>
      <c r="H22" s="1465" t="str">
        <f t="shared" si="0"/>
        <v/>
      </c>
      <c r="K22" s="1466">
        <v>84</v>
      </c>
      <c r="L22" s="1466">
        <v>14.5</v>
      </c>
    </row>
    <row r="23" spans="1:12" s="907" customFormat="1" ht="20.100000000000001" customHeight="1" x14ac:dyDescent="0.2">
      <c r="A23" s="1458"/>
      <c r="B23" s="1468"/>
      <c r="C23" s="1467"/>
      <c r="D23" s="1466"/>
      <c r="E23" s="1466"/>
      <c r="F23" s="1465"/>
      <c r="G23" s="1469"/>
      <c r="H23" s="1465" t="str">
        <f t="shared" si="0"/>
        <v/>
      </c>
    </row>
    <row r="24" spans="1:12" s="907" customFormat="1" ht="20.100000000000001" customHeight="1" x14ac:dyDescent="0.2">
      <c r="A24" s="1458"/>
      <c r="B24" s="1468"/>
      <c r="C24" s="1467"/>
      <c r="D24" s="1466"/>
      <c r="E24" s="1466"/>
      <c r="F24" s="1465"/>
      <c r="G24" s="1469"/>
      <c r="H24" s="1465" t="str">
        <f t="shared" si="0"/>
        <v/>
      </c>
    </row>
    <row r="25" spans="1:12" s="907" customFormat="1" ht="20.100000000000001" customHeight="1" x14ac:dyDescent="0.2">
      <c r="A25" s="1458"/>
      <c r="B25" s="1468"/>
      <c r="C25" s="1467"/>
      <c r="D25" s="1466"/>
      <c r="E25" s="1466"/>
      <c r="F25" s="1465"/>
      <c r="G25" s="1469"/>
      <c r="H25" s="1465" t="str">
        <f t="shared" si="0"/>
        <v/>
      </c>
    </row>
    <row r="26" spans="1:12" s="907" customFormat="1" ht="20.100000000000001" customHeight="1" x14ac:dyDescent="0.2">
      <c r="A26" s="1458"/>
      <c r="B26" s="1468"/>
      <c r="C26" s="1467"/>
      <c r="D26" s="1466"/>
      <c r="E26" s="1466"/>
      <c r="F26" s="1465"/>
      <c r="G26" s="1469"/>
      <c r="H26" s="1465" t="str">
        <f t="shared" si="0"/>
        <v/>
      </c>
    </row>
    <row r="27" spans="1:12" s="907" customFormat="1" ht="20.100000000000001" customHeight="1" x14ac:dyDescent="0.2">
      <c r="A27" s="1458"/>
      <c r="B27" s="1468"/>
      <c r="C27" s="1467"/>
      <c r="D27" s="1466"/>
      <c r="E27" s="1466"/>
      <c r="F27" s="1465"/>
      <c r="G27" s="1469"/>
      <c r="H27" s="1465" t="str">
        <f t="shared" si="0"/>
        <v/>
      </c>
    </row>
    <row r="28" spans="1:12" s="907" customFormat="1" ht="20.100000000000001" customHeight="1" x14ac:dyDescent="0.2">
      <c r="A28" s="1458"/>
      <c r="B28" s="1468"/>
      <c r="C28" s="1467"/>
      <c r="D28" s="1466"/>
      <c r="E28" s="1466"/>
      <c r="F28" s="1465"/>
      <c r="G28" s="1469"/>
      <c r="H28" s="1465" t="str">
        <f t="shared" si="0"/>
        <v/>
      </c>
    </row>
    <row r="29" spans="1:12" s="907" customFormat="1" ht="20.100000000000001" customHeight="1" x14ac:dyDescent="0.2">
      <c r="A29" s="1458"/>
      <c r="B29" s="1468"/>
      <c r="C29" s="1467"/>
      <c r="D29" s="1466"/>
      <c r="E29" s="1466"/>
      <c r="F29" s="1465"/>
      <c r="G29" s="1469"/>
      <c r="H29" s="1465" t="str">
        <f t="shared" si="0"/>
        <v/>
      </c>
    </row>
    <row r="30" spans="1:12" s="907" customFormat="1" ht="20.100000000000001" customHeight="1" x14ac:dyDescent="0.2">
      <c r="A30" s="1458"/>
      <c r="B30" s="1468"/>
      <c r="C30" s="1467"/>
      <c r="D30" s="1466"/>
      <c r="E30" s="1466"/>
      <c r="F30" s="1465"/>
      <c r="G30" s="1469"/>
      <c r="H30" s="1465" t="str">
        <f t="shared" si="0"/>
        <v/>
      </c>
    </row>
    <row r="31" spans="1:12" s="907" customFormat="1" ht="20.100000000000001" customHeight="1" x14ac:dyDescent="0.2">
      <c r="A31" s="1458"/>
      <c r="B31" s="1468"/>
      <c r="C31" s="1467"/>
      <c r="D31" s="1466"/>
      <c r="E31" s="1466"/>
      <c r="F31" s="1465"/>
      <c r="G31" s="1469"/>
      <c r="H31" s="1465" t="str">
        <f t="shared" si="0"/>
        <v/>
      </c>
    </row>
    <row r="32" spans="1:12" s="907" customFormat="1" ht="20.100000000000001" customHeight="1" x14ac:dyDescent="0.2">
      <c r="A32" s="1458"/>
      <c r="B32" s="1468"/>
      <c r="C32" s="1467"/>
      <c r="D32" s="1466"/>
      <c r="E32" s="1466"/>
      <c r="F32" s="1465"/>
      <c r="G32" s="1469"/>
      <c r="H32" s="1465" t="str">
        <f t="shared" si="0"/>
        <v/>
      </c>
    </row>
    <row r="33" spans="1:8" s="907" customFormat="1" ht="20.100000000000001" customHeight="1" x14ac:dyDescent="0.2">
      <c r="A33" s="1458"/>
      <c r="B33" s="1468"/>
      <c r="C33" s="1467"/>
      <c r="D33" s="1466"/>
      <c r="E33" s="1466"/>
      <c r="F33" s="1465"/>
      <c r="G33" s="1469"/>
      <c r="H33" s="1465" t="str">
        <f t="shared" si="0"/>
        <v/>
      </c>
    </row>
    <row r="34" spans="1:8" s="907" customFormat="1" ht="20.100000000000001" customHeight="1" x14ac:dyDescent="0.2">
      <c r="A34" s="1458"/>
      <c r="B34" s="1468"/>
      <c r="C34" s="1467"/>
      <c r="D34" s="1466"/>
      <c r="E34" s="1466"/>
      <c r="F34" s="1465"/>
      <c r="G34" s="1469"/>
      <c r="H34" s="1465" t="str">
        <f t="shared" si="0"/>
        <v/>
      </c>
    </row>
    <row r="35" spans="1:8" s="907" customFormat="1" ht="20.100000000000001" customHeight="1" x14ac:dyDescent="0.2">
      <c r="A35" s="1458"/>
      <c r="B35" s="1468"/>
      <c r="C35" s="1467"/>
      <c r="D35" s="1466"/>
      <c r="E35" s="1466"/>
      <c r="F35" s="1469"/>
      <c r="G35" s="1469"/>
      <c r="H35" s="1465" t="str">
        <f t="shared" si="0"/>
        <v/>
      </c>
    </row>
    <row r="36" spans="1:8" s="907" customFormat="1" ht="20.100000000000001" customHeight="1" x14ac:dyDescent="0.2">
      <c r="A36" s="1458"/>
      <c r="B36" s="1468"/>
      <c r="C36" s="1467"/>
      <c r="D36" s="1466"/>
      <c r="E36" s="1466"/>
      <c r="F36" s="1469"/>
      <c r="G36" s="1469"/>
      <c r="H36" s="1465" t="str">
        <f t="shared" si="0"/>
        <v/>
      </c>
    </row>
    <row r="37" spans="1:8" s="907" customFormat="1" ht="20.100000000000001" customHeight="1" x14ac:dyDescent="0.2">
      <c r="A37" s="1458"/>
      <c r="B37" s="1468"/>
      <c r="C37" s="1467"/>
      <c r="D37" s="1466"/>
      <c r="E37" s="1466"/>
      <c r="F37" s="1469"/>
      <c r="G37" s="1469"/>
      <c r="H37" s="1465" t="str">
        <f t="shared" si="0"/>
        <v/>
      </c>
    </row>
    <row r="38" spans="1:8" s="907" customFormat="1" ht="20.100000000000001" customHeight="1" x14ac:dyDescent="0.2">
      <c r="A38" s="1458"/>
      <c r="B38" s="1468"/>
      <c r="C38" s="1467"/>
      <c r="D38" s="1466"/>
      <c r="E38" s="1466"/>
      <c r="F38" s="1469"/>
      <c r="G38" s="1469"/>
      <c r="H38" s="1465" t="str">
        <f t="shared" si="0"/>
        <v/>
      </c>
    </row>
    <row r="39" spans="1:8" s="907" customFormat="1" ht="20.100000000000001" customHeight="1" x14ac:dyDescent="0.2">
      <c r="A39" s="1458"/>
      <c r="B39" s="1468"/>
      <c r="C39" s="1467"/>
      <c r="D39" s="1466"/>
      <c r="E39" s="1466"/>
      <c r="F39" s="1465"/>
      <c r="G39" s="1469"/>
      <c r="H39" s="1465" t="str">
        <f t="shared" si="0"/>
        <v/>
      </c>
    </row>
    <row r="40" spans="1:8" s="907" customFormat="1" ht="20.100000000000001" customHeight="1" x14ac:dyDescent="0.2">
      <c r="A40" s="1458"/>
      <c r="B40" s="1468"/>
      <c r="C40" s="1467"/>
      <c r="D40" s="1466"/>
      <c r="E40" s="1466"/>
      <c r="F40" s="1469"/>
      <c r="G40" s="1465"/>
      <c r="H40" s="1465" t="str">
        <f t="shared" si="0"/>
        <v/>
      </c>
    </row>
    <row r="41" spans="1:8" s="907" customFormat="1" ht="20.100000000000001" customHeight="1" x14ac:dyDescent="0.2">
      <c r="A41" s="1458"/>
      <c r="B41" s="1468"/>
      <c r="C41" s="1467"/>
      <c r="D41" s="1466"/>
      <c r="E41" s="1466"/>
      <c r="F41" s="1469"/>
      <c r="G41" s="1465"/>
      <c r="H41" s="1465" t="str">
        <f t="shared" si="0"/>
        <v/>
      </c>
    </row>
    <row r="42" spans="1:8" s="907" customFormat="1" ht="20.100000000000001" customHeight="1" x14ac:dyDescent="0.2">
      <c r="A42" s="1458"/>
      <c r="B42" s="1468"/>
      <c r="C42" s="1467"/>
      <c r="D42" s="1466"/>
      <c r="E42" s="1466"/>
      <c r="F42" s="1469"/>
      <c r="G42" s="1465"/>
      <c r="H42" s="1465" t="str">
        <f t="shared" si="0"/>
        <v/>
      </c>
    </row>
    <row r="43" spans="1:8" s="907" customFormat="1" ht="20.100000000000001" customHeight="1" x14ac:dyDescent="0.2">
      <c r="A43" s="1458"/>
      <c r="B43" s="1468"/>
      <c r="C43" s="1467"/>
      <c r="D43" s="1466"/>
      <c r="E43" s="1466"/>
      <c r="F43" s="1465"/>
      <c r="G43" s="1465"/>
      <c r="H43" s="1465" t="str">
        <f t="shared" si="0"/>
        <v/>
      </c>
    </row>
    <row r="44" spans="1:8" s="907" customFormat="1" ht="20.100000000000001" customHeight="1" x14ac:dyDescent="0.2">
      <c r="A44" s="1458"/>
      <c r="B44" s="1468"/>
      <c r="C44" s="1467"/>
      <c r="D44" s="1466"/>
      <c r="E44" s="1466"/>
      <c r="F44" s="1465"/>
      <c r="G44" s="1465"/>
      <c r="H44" s="1465" t="str">
        <f t="shared" si="0"/>
        <v/>
      </c>
    </row>
    <row r="45" spans="1:8" s="907" customFormat="1" ht="20.100000000000001" customHeight="1" x14ac:dyDescent="0.2">
      <c r="A45" s="1458"/>
      <c r="B45" s="1468"/>
      <c r="C45" s="1467"/>
      <c r="D45" s="1466"/>
      <c r="E45" s="1466"/>
      <c r="F45" s="1465"/>
      <c r="G45" s="1465"/>
      <c r="H45" s="1465" t="str">
        <f t="shared" si="0"/>
        <v/>
      </c>
    </row>
    <row r="46" spans="1:8" s="907" customFormat="1" ht="20.100000000000001" customHeight="1" x14ac:dyDescent="0.2">
      <c r="A46" s="1458"/>
      <c r="B46" s="1468"/>
      <c r="C46" s="1467"/>
      <c r="D46" s="1466"/>
      <c r="E46" s="1466"/>
      <c r="F46" s="1465"/>
      <c r="G46" s="1465"/>
      <c r="H46" s="1465" t="str">
        <f t="shared" si="0"/>
        <v/>
      </c>
    </row>
    <row r="47" spans="1:8" s="907" customFormat="1" ht="20.100000000000001" customHeight="1" x14ac:dyDescent="0.2">
      <c r="A47" s="1458"/>
      <c r="B47" s="1468"/>
      <c r="C47" s="1467"/>
      <c r="D47" s="1466"/>
      <c r="E47" s="1466"/>
      <c r="F47" s="1465"/>
      <c r="G47" s="1465"/>
      <c r="H47" s="1465" t="str">
        <f t="shared" si="0"/>
        <v/>
      </c>
    </row>
    <row r="48" spans="1:8" s="907" customFormat="1" ht="20.100000000000001" customHeight="1" x14ac:dyDescent="0.2">
      <c r="A48" s="1458"/>
      <c r="B48" s="1468"/>
      <c r="C48" s="1467"/>
      <c r="D48" s="1466"/>
      <c r="E48" s="1466"/>
      <c r="F48" s="1465"/>
      <c r="G48" s="1465"/>
      <c r="H48" s="1465" t="str">
        <f t="shared" si="0"/>
        <v/>
      </c>
    </row>
    <row r="49" spans="1:8" s="907" customFormat="1" ht="20.100000000000001" customHeight="1" x14ac:dyDescent="0.2">
      <c r="A49" s="1458"/>
      <c r="B49" s="1468"/>
      <c r="C49" s="1467"/>
      <c r="D49" s="1466"/>
      <c r="E49" s="1466"/>
      <c r="F49" s="1465"/>
      <c r="G49" s="1465"/>
      <c r="H49" s="1465" t="str">
        <f t="shared" si="0"/>
        <v/>
      </c>
    </row>
    <row r="50" spans="1:8" s="907" customFormat="1" ht="20.100000000000001" customHeight="1" x14ac:dyDescent="0.2">
      <c r="A50" s="1458"/>
      <c r="B50" s="1468"/>
      <c r="C50" s="1467"/>
      <c r="D50" s="1466"/>
      <c r="E50" s="1466"/>
      <c r="F50" s="1465"/>
      <c r="G50" s="1469"/>
      <c r="H50" s="1465" t="str">
        <f t="shared" si="0"/>
        <v/>
      </c>
    </row>
    <row r="51" spans="1:8" s="907" customFormat="1" ht="20.100000000000001" customHeight="1" x14ac:dyDescent="0.2">
      <c r="A51" s="1458"/>
      <c r="B51" s="1464"/>
      <c r="C51" s="1463"/>
      <c r="D51" s="1462"/>
      <c r="E51" s="1461"/>
      <c r="F51" s="1683" t="s">
        <v>955</v>
      </c>
      <c r="G51" s="1684"/>
      <c r="H51" s="1460">
        <f>SUM(H9:H50)</f>
        <v>296.15637566666669</v>
      </c>
    </row>
    <row r="52" spans="1:8" s="907" customFormat="1" ht="20.100000000000001" customHeight="1" x14ac:dyDescent="0.2">
      <c r="G52" s="1071"/>
    </row>
    <row r="53" spans="1:8" s="907" customFormat="1" ht="20.100000000000001" customHeight="1" x14ac:dyDescent="0.2"/>
    <row r="54" spans="1:8" s="907" customFormat="1" ht="20.100000000000001" customHeight="1" x14ac:dyDescent="0.2"/>
    <row r="55" spans="1:8" s="907" customFormat="1" ht="15" x14ac:dyDescent="0.2"/>
    <row r="56" spans="1:8" s="907" customFormat="1" ht="15" x14ac:dyDescent="0.2"/>
    <row r="57" spans="1:8" s="907" customFormat="1" ht="15" x14ac:dyDescent="0.2"/>
    <row r="58" spans="1:8" s="907" customFormat="1" ht="15" x14ac:dyDescent="0.2"/>
    <row r="59" spans="1:8" s="907" customFormat="1" ht="15" x14ac:dyDescent="0.2"/>
    <row r="60" spans="1:8" s="907" customFormat="1" ht="15" x14ac:dyDescent="0.2"/>
    <row r="61" spans="1:8" s="907" customFormat="1" ht="15" x14ac:dyDescent="0.2"/>
    <row r="62" spans="1:8" s="907" customFormat="1" ht="15" x14ac:dyDescent="0.2"/>
    <row r="63" spans="1:8" s="907" customFormat="1" ht="15" x14ac:dyDescent="0.2"/>
    <row r="64" spans="1:8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pans="2:8" s="907" customFormat="1" ht="15" x14ac:dyDescent="0.2"/>
    <row r="274" spans="2:8" s="907" customFormat="1" ht="15" x14ac:dyDescent="0.2"/>
    <row r="275" spans="2:8" s="907" customFormat="1" ht="15" x14ac:dyDescent="0.2"/>
    <row r="276" spans="2:8" s="907" customFormat="1" ht="15" x14ac:dyDescent="0.2"/>
    <row r="277" spans="2:8" s="907" customFormat="1" ht="15" x14ac:dyDescent="0.2">
      <c r="B277" s="924"/>
      <c r="C277" s="924"/>
      <c r="D277" s="924"/>
      <c r="E277" s="924"/>
      <c r="F277" s="924"/>
      <c r="G277" s="924"/>
      <c r="H277" s="924"/>
    </row>
  </sheetData>
  <mergeCells count="3">
    <mergeCell ref="E2:H2"/>
    <mergeCell ref="B6:H6"/>
    <mergeCell ref="F51:G51"/>
  </mergeCells>
  <printOptions horizontalCentered="1"/>
  <pageMargins left="0.5" right="0.5" top="0.5" bottom="0.5" header="0.17" footer="0"/>
  <pageSetup scale="70" fitToHeight="3" orientation="portrait" blackAndWhite="1" r:id="rId1"/>
  <headerFooter alignWithMargins="0">
    <oddHeader>&amp;L&amp;D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B682F-7AE4-4BCD-B93D-ED949188311F}">
  <sheetPr>
    <pageSetUpPr fitToPage="1"/>
  </sheetPr>
  <dimension ref="A2:L278"/>
  <sheetViews>
    <sheetView showZeros="0" view="pageBreakPreview" topLeftCell="A40" zoomScale="80" zoomScaleNormal="80" zoomScaleSheetLayoutView="80" workbookViewId="0">
      <selection activeCell="M59" sqref="M59"/>
    </sheetView>
  </sheetViews>
  <sheetFormatPr defaultRowHeight="12.75" x14ac:dyDescent="0.2"/>
  <cols>
    <col min="1" max="1" width="1.7109375" style="924" customWidth="1"/>
    <col min="2" max="2" width="16.7109375" style="924" customWidth="1"/>
    <col min="3" max="3" width="36.7109375" style="924" customWidth="1"/>
    <col min="4" max="8" width="16.7109375" style="924" customWidth="1"/>
    <col min="9" max="9" width="1.7109375" style="924" customWidth="1"/>
    <col min="10" max="11" width="9.140625" style="924"/>
    <col min="12" max="12" width="9.42578125" style="924" customWidth="1"/>
    <col min="13" max="13" width="11" style="924" customWidth="1"/>
    <col min="14" max="16384" width="9.140625" style="924"/>
  </cols>
  <sheetData>
    <row r="2" spans="1:12" s="907" customFormat="1" ht="20.100000000000001" customHeight="1" x14ac:dyDescent="0.25">
      <c r="B2" s="1133" t="s">
        <v>915</v>
      </c>
      <c r="C2" s="1293"/>
      <c r="D2" s="1293"/>
      <c r="E2" s="1680" t="s">
        <v>1051</v>
      </c>
      <c r="F2" s="1680"/>
      <c r="G2" s="1680"/>
      <c r="H2" s="1680"/>
    </row>
    <row r="3" spans="1:12" s="907" customFormat="1" ht="20.100000000000001" customHeight="1" x14ac:dyDescent="0.25">
      <c r="B3" s="1133" t="s">
        <v>962</v>
      </c>
      <c r="C3" s="1293"/>
      <c r="D3" s="1293"/>
      <c r="E3" s="1371"/>
      <c r="F3" s="1293"/>
      <c r="G3" s="1293"/>
      <c r="H3" s="1371"/>
    </row>
    <row r="4" spans="1:12" s="907" customFormat="1" ht="20.100000000000001" customHeight="1" x14ac:dyDescent="0.25">
      <c r="B4" s="1133" t="s">
        <v>1050</v>
      </c>
      <c r="C4" s="1293"/>
      <c r="D4" s="1293"/>
      <c r="E4" s="1370"/>
      <c r="F4" s="1293"/>
      <c r="G4" s="1293"/>
      <c r="H4" s="1371" t="s">
        <v>1049</v>
      </c>
    </row>
    <row r="5" spans="1:12" s="907" customFormat="1" ht="9.9499999999999993" customHeight="1" x14ac:dyDescent="0.2"/>
    <row r="6" spans="1:12" s="913" customFormat="1" ht="30" x14ac:dyDescent="0.4">
      <c r="B6" s="1681" t="s">
        <v>1048</v>
      </c>
      <c r="C6" s="1682"/>
      <c r="D6" s="1682"/>
      <c r="E6" s="1682"/>
      <c r="F6" s="1682"/>
      <c r="G6" s="1682"/>
      <c r="H6" s="1682"/>
    </row>
    <row r="7" spans="1:12" s="907" customFormat="1" ht="9.9499999999999993" customHeight="1" x14ac:dyDescent="0.25">
      <c r="A7" s="1333"/>
      <c r="B7" s="1459"/>
      <c r="C7" s="1459"/>
      <c r="D7" s="1459"/>
      <c r="E7" s="1459"/>
      <c r="F7" s="1459"/>
      <c r="G7" s="1459"/>
      <c r="H7" s="1459"/>
    </row>
    <row r="8" spans="1:12" s="1058" customFormat="1" ht="30" customHeight="1" x14ac:dyDescent="0.2">
      <c r="A8" s="1064"/>
      <c r="B8" s="1387" t="s">
        <v>1056</v>
      </c>
      <c r="C8" s="1387"/>
      <c r="D8" s="1387"/>
      <c r="E8" s="1474"/>
      <c r="F8" s="1474"/>
      <c r="G8" s="1474"/>
      <c r="H8" s="1473" t="s">
        <v>232</v>
      </c>
      <c r="K8" s="1413" t="s">
        <v>373</v>
      </c>
      <c r="L8" s="1472" t="s">
        <v>1044</v>
      </c>
    </row>
    <row r="9" spans="1:12" s="1058" customFormat="1" ht="20.100000000000001" customHeight="1" x14ac:dyDescent="0.2">
      <c r="A9" s="1471"/>
      <c r="B9" s="1468" t="s">
        <v>1055</v>
      </c>
      <c r="C9" s="1467"/>
      <c r="D9" s="1466"/>
      <c r="E9" s="1466"/>
      <c r="F9" s="1465"/>
      <c r="G9" s="1469"/>
      <c r="H9" s="1460">
        <f>'Plant Mix Pvmt Repair'!H49</f>
        <v>2166.658476666667</v>
      </c>
      <c r="K9" s="1413" t="s">
        <v>1043</v>
      </c>
      <c r="L9" s="1413" t="s">
        <v>1042</v>
      </c>
    </row>
    <row r="10" spans="1:12" s="1058" customFormat="1" ht="20.100000000000001" customHeight="1" x14ac:dyDescent="0.2">
      <c r="A10" s="1471"/>
      <c r="B10" s="1468" t="s">
        <v>1054</v>
      </c>
      <c r="C10" s="1467"/>
      <c r="D10" s="1466"/>
      <c r="E10" s="1466"/>
      <c r="F10" s="1465"/>
      <c r="G10" s="1469"/>
      <c r="H10" s="1460">
        <f>'Plant Mix Pvmt Repair (2)'!H51</f>
        <v>296.15637566666669</v>
      </c>
      <c r="K10" s="1466">
        <v>12</v>
      </c>
      <c r="L10" s="1466">
        <v>7.3330000000000002</v>
      </c>
    </row>
    <row r="11" spans="1:12" s="907" customFormat="1" ht="20.100000000000001" customHeight="1" x14ac:dyDescent="0.2">
      <c r="A11" s="1471"/>
      <c r="B11" s="1468"/>
      <c r="C11" s="1467"/>
      <c r="D11" s="1466"/>
      <c r="E11" s="1466"/>
      <c r="F11" s="1465"/>
      <c r="G11" s="1469"/>
      <c r="H11" s="1460"/>
      <c r="K11" s="1466">
        <v>15</v>
      </c>
      <c r="L11" s="1466">
        <v>7.5830000000000002</v>
      </c>
    </row>
    <row r="12" spans="1:12" s="907" customFormat="1" ht="20.100000000000001" customHeight="1" x14ac:dyDescent="0.2">
      <c r="A12" s="1471"/>
      <c r="B12" s="1468"/>
      <c r="C12" s="1467"/>
      <c r="D12" s="1466"/>
      <c r="E12" s="1466"/>
      <c r="F12" s="1465"/>
      <c r="G12" s="1469"/>
      <c r="H12" s="1460"/>
      <c r="K12" s="1466">
        <v>18</v>
      </c>
      <c r="L12" s="1466">
        <v>7.8330000000000002</v>
      </c>
    </row>
    <row r="13" spans="1:12" s="907" customFormat="1" ht="20.100000000000001" customHeight="1" x14ac:dyDescent="0.2">
      <c r="A13" s="1471"/>
      <c r="B13" s="1468"/>
      <c r="C13" s="1467"/>
      <c r="D13" s="1466"/>
      <c r="E13" s="1466"/>
      <c r="F13" s="1465"/>
      <c r="G13" s="1469"/>
      <c r="H13" s="1460"/>
      <c r="K13" s="1466">
        <v>24</v>
      </c>
      <c r="L13" s="1466">
        <v>8.5</v>
      </c>
    </row>
    <row r="14" spans="1:12" s="907" customFormat="1" ht="20.100000000000001" customHeight="1" x14ac:dyDescent="0.2">
      <c r="A14" s="1471"/>
      <c r="B14" s="1468"/>
      <c r="C14" s="1467"/>
      <c r="D14" s="1466"/>
      <c r="E14" s="1466"/>
      <c r="F14" s="1465"/>
      <c r="G14" s="1469"/>
      <c r="H14" s="1460"/>
      <c r="K14" s="1466">
        <v>30</v>
      </c>
      <c r="L14" s="1466">
        <v>9.0830000000000002</v>
      </c>
    </row>
    <row r="15" spans="1:12" s="907" customFormat="1" ht="20.100000000000001" customHeight="1" x14ac:dyDescent="0.2">
      <c r="A15" s="1471"/>
      <c r="B15" s="1468"/>
      <c r="C15" s="1467"/>
      <c r="D15" s="1466"/>
      <c r="E15" s="1466"/>
      <c r="F15" s="1465"/>
      <c r="G15" s="1469"/>
      <c r="H15" s="1460"/>
      <c r="K15" s="1466">
        <v>36</v>
      </c>
      <c r="L15" s="1466">
        <v>9.6669999999999998</v>
      </c>
    </row>
    <row r="16" spans="1:12" s="907" customFormat="1" ht="20.100000000000001" customHeight="1" x14ac:dyDescent="0.2">
      <c r="A16" s="1458"/>
      <c r="B16" s="1468"/>
      <c r="C16" s="1467"/>
      <c r="D16" s="1466"/>
      <c r="E16" s="1466"/>
      <c r="F16" s="1465"/>
      <c r="G16" s="1469"/>
      <c r="H16" s="1460"/>
      <c r="K16" s="1466">
        <v>42</v>
      </c>
      <c r="L16" s="1466">
        <v>10.417</v>
      </c>
    </row>
    <row r="17" spans="1:12" s="907" customFormat="1" ht="20.100000000000001" customHeight="1" x14ac:dyDescent="0.2">
      <c r="A17" s="1458"/>
      <c r="B17" s="1468"/>
      <c r="C17" s="1467"/>
      <c r="D17" s="1466"/>
      <c r="E17" s="1466"/>
      <c r="F17" s="1465"/>
      <c r="G17" s="1465"/>
      <c r="H17" s="1465" t="str">
        <f t="shared" ref="H17:H45" si="0">IF(E17="","",LOOKUP(E17,$K$10:$K$22,$L$10:$L$22)*F17*G17*114/18000)</f>
        <v/>
      </c>
      <c r="K17" s="1466">
        <v>48</v>
      </c>
      <c r="L17" s="1466">
        <v>11</v>
      </c>
    </row>
    <row r="18" spans="1:12" s="907" customFormat="1" ht="20.100000000000001" customHeight="1" x14ac:dyDescent="0.2">
      <c r="A18" s="1458"/>
      <c r="B18" s="1468"/>
      <c r="C18" s="1467"/>
      <c r="D18" s="1466"/>
      <c r="E18" s="1466"/>
      <c r="F18" s="1465"/>
      <c r="G18" s="1469"/>
      <c r="H18" s="1465" t="str">
        <f t="shared" si="0"/>
        <v/>
      </c>
      <c r="K18" s="1466">
        <v>54</v>
      </c>
      <c r="L18" s="1466">
        <v>11.583</v>
      </c>
    </row>
    <row r="19" spans="1:12" s="907" customFormat="1" ht="20.100000000000001" customHeight="1" x14ac:dyDescent="0.2">
      <c r="A19" s="1458"/>
      <c r="B19" s="1468"/>
      <c r="C19" s="1467"/>
      <c r="D19" s="1466"/>
      <c r="E19" s="1466"/>
      <c r="F19" s="1465"/>
      <c r="G19" s="1469"/>
      <c r="H19" s="1465" t="str">
        <f t="shared" si="0"/>
        <v/>
      </c>
      <c r="K19" s="1466">
        <v>60</v>
      </c>
      <c r="L19" s="1466">
        <v>12.167</v>
      </c>
    </row>
    <row r="20" spans="1:12" s="907" customFormat="1" ht="20.100000000000001" customHeight="1" x14ac:dyDescent="0.2">
      <c r="A20" s="1458"/>
      <c r="B20" s="1468"/>
      <c r="C20" s="1467"/>
      <c r="D20" s="1466"/>
      <c r="E20" s="1466"/>
      <c r="F20" s="1465"/>
      <c r="G20" s="1469"/>
      <c r="H20" s="1465" t="str">
        <f t="shared" si="0"/>
        <v/>
      </c>
      <c r="K20" s="1466">
        <v>66</v>
      </c>
      <c r="L20" s="1466">
        <v>12.75</v>
      </c>
    </row>
    <row r="21" spans="1:12" s="907" customFormat="1" ht="20.100000000000001" customHeight="1" x14ac:dyDescent="0.2">
      <c r="A21" s="1458"/>
      <c r="B21" s="1468"/>
      <c r="C21" s="1467"/>
      <c r="D21" s="1466"/>
      <c r="E21" s="1466"/>
      <c r="F21" s="1465"/>
      <c r="G21" s="1469"/>
      <c r="H21" s="1465" t="str">
        <f t="shared" si="0"/>
        <v/>
      </c>
      <c r="K21" s="1466">
        <v>72</v>
      </c>
      <c r="L21" s="1466">
        <v>13.333</v>
      </c>
    </row>
    <row r="22" spans="1:12" s="907" customFormat="1" ht="20.100000000000001" customHeight="1" x14ac:dyDescent="0.2">
      <c r="A22" s="1458"/>
      <c r="B22" s="1468"/>
      <c r="C22" s="1467"/>
      <c r="D22" s="1466"/>
      <c r="E22" s="1466"/>
      <c r="F22" s="1469"/>
      <c r="G22" s="1469"/>
      <c r="H22" s="1465" t="str">
        <f t="shared" si="0"/>
        <v/>
      </c>
      <c r="K22" s="1466">
        <v>84</v>
      </c>
      <c r="L22" s="1466">
        <v>14.5</v>
      </c>
    </row>
    <row r="23" spans="1:12" s="907" customFormat="1" ht="20.100000000000001" customHeight="1" x14ac:dyDescent="0.2">
      <c r="A23" s="1458"/>
      <c r="B23" s="1468"/>
      <c r="C23" s="1467"/>
      <c r="D23" s="1466"/>
      <c r="E23" s="1466"/>
      <c r="F23" s="1465"/>
      <c r="G23" s="1469"/>
      <c r="H23" s="1465" t="str">
        <f t="shared" si="0"/>
        <v/>
      </c>
    </row>
    <row r="24" spans="1:12" s="907" customFormat="1" ht="20.100000000000001" customHeight="1" x14ac:dyDescent="0.2">
      <c r="A24" s="1458"/>
      <c r="B24" s="1468"/>
      <c r="C24" s="1467"/>
      <c r="D24" s="1466"/>
      <c r="E24" s="1466"/>
      <c r="F24" s="1465"/>
      <c r="G24" s="1465"/>
      <c r="H24" s="1465" t="str">
        <f t="shared" si="0"/>
        <v/>
      </c>
    </row>
    <row r="25" spans="1:12" s="907" customFormat="1" ht="20.100000000000001" customHeight="1" x14ac:dyDescent="0.2">
      <c r="A25" s="1458"/>
      <c r="B25" s="1468"/>
      <c r="C25" s="1467"/>
      <c r="D25" s="1466"/>
      <c r="E25" s="1466"/>
      <c r="F25" s="1465">
        <v>1</v>
      </c>
      <c r="G25" s="1465"/>
      <c r="H25" s="1465" t="str">
        <f t="shared" si="0"/>
        <v/>
      </c>
    </row>
    <row r="26" spans="1:12" s="907" customFormat="1" ht="20.100000000000001" customHeight="1" x14ac:dyDescent="0.2">
      <c r="A26" s="1458"/>
      <c r="B26" s="1468"/>
      <c r="C26" s="1467"/>
      <c r="D26" s="1466"/>
      <c r="E26" s="1466"/>
      <c r="F26" s="1469"/>
      <c r="G26" s="1465"/>
      <c r="H26" s="1465" t="str">
        <f t="shared" si="0"/>
        <v/>
      </c>
    </row>
    <row r="27" spans="1:12" s="907" customFormat="1" ht="20.100000000000001" customHeight="1" x14ac:dyDescent="0.2">
      <c r="A27" s="1458"/>
      <c r="B27" s="1468"/>
      <c r="C27" s="1467"/>
      <c r="D27" s="1466"/>
      <c r="E27" s="1466"/>
      <c r="F27" s="1469"/>
      <c r="G27" s="1465"/>
      <c r="H27" s="1465" t="str">
        <f t="shared" si="0"/>
        <v/>
      </c>
    </row>
    <row r="28" spans="1:12" s="907" customFormat="1" ht="20.100000000000001" customHeight="1" x14ac:dyDescent="0.2">
      <c r="A28" s="1458"/>
      <c r="B28" s="1468"/>
      <c r="C28" s="1467"/>
      <c r="D28" s="1466"/>
      <c r="E28" s="1466"/>
      <c r="F28" s="1465"/>
      <c r="G28" s="1465"/>
      <c r="H28" s="1465" t="str">
        <f t="shared" si="0"/>
        <v/>
      </c>
    </row>
    <row r="29" spans="1:12" s="907" customFormat="1" ht="20.100000000000001" customHeight="1" x14ac:dyDescent="0.2">
      <c r="A29" s="1458"/>
      <c r="B29" s="1468"/>
      <c r="C29" s="1467"/>
      <c r="D29" s="1466"/>
      <c r="E29" s="1466"/>
      <c r="F29" s="1465"/>
      <c r="G29" s="1465"/>
      <c r="H29" s="1465" t="str">
        <f t="shared" si="0"/>
        <v/>
      </c>
    </row>
    <row r="30" spans="1:12" s="907" customFormat="1" ht="20.100000000000001" customHeight="1" x14ac:dyDescent="0.2">
      <c r="A30" s="1458"/>
      <c r="B30" s="1468"/>
      <c r="C30" s="1467"/>
      <c r="D30" s="1466"/>
      <c r="E30" s="1466"/>
      <c r="F30" s="1469"/>
      <c r="G30" s="1469"/>
      <c r="H30" s="1465" t="str">
        <f t="shared" si="0"/>
        <v/>
      </c>
    </row>
    <row r="31" spans="1:12" s="907" customFormat="1" ht="20.100000000000001" customHeight="1" x14ac:dyDescent="0.2">
      <c r="A31" s="1458"/>
      <c r="B31" s="1468"/>
      <c r="C31" s="1467"/>
      <c r="D31" s="1466"/>
      <c r="E31" s="1466"/>
      <c r="F31" s="1469"/>
      <c r="G31" s="1469"/>
      <c r="H31" s="1465" t="str">
        <f t="shared" si="0"/>
        <v/>
      </c>
    </row>
    <row r="32" spans="1:12" s="907" customFormat="1" ht="20.100000000000001" customHeight="1" x14ac:dyDescent="0.2">
      <c r="A32" s="1458"/>
      <c r="B32" s="1468"/>
      <c r="C32" s="1467"/>
      <c r="D32" s="1466"/>
      <c r="E32" s="1466"/>
      <c r="F32" s="1465"/>
      <c r="G32" s="1469"/>
      <c r="H32" s="1465" t="str">
        <f t="shared" si="0"/>
        <v/>
      </c>
    </row>
    <row r="33" spans="1:8" s="907" customFormat="1" ht="20.100000000000001" customHeight="1" x14ac:dyDescent="0.2">
      <c r="A33" s="1458"/>
      <c r="B33" s="1468"/>
      <c r="C33" s="1467"/>
      <c r="D33" s="1466"/>
      <c r="E33" s="1466"/>
      <c r="F33" s="1465"/>
      <c r="G33" s="1469"/>
      <c r="H33" s="1465" t="str">
        <f t="shared" si="0"/>
        <v/>
      </c>
    </row>
    <row r="34" spans="1:8" s="907" customFormat="1" ht="20.100000000000001" customHeight="1" x14ac:dyDescent="0.2">
      <c r="A34" s="1458"/>
      <c r="B34" s="1468"/>
      <c r="C34" s="1467"/>
      <c r="D34" s="1466"/>
      <c r="E34" s="1466"/>
      <c r="F34" s="1465"/>
      <c r="G34" s="1469"/>
      <c r="H34" s="1465" t="str">
        <f t="shared" si="0"/>
        <v/>
      </c>
    </row>
    <row r="35" spans="1:8" s="907" customFormat="1" ht="20.100000000000001" customHeight="1" x14ac:dyDescent="0.2">
      <c r="A35" s="1458"/>
      <c r="B35" s="1468"/>
      <c r="C35" s="1467"/>
      <c r="D35" s="1466"/>
      <c r="E35" s="1466"/>
      <c r="F35" s="1465"/>
      <c r="G35" s="1469"/>
      <c r="H35" s="1465" t="str">
        <f t="shared" si="0"/>
        <v/>
      </c>
    </row>
    <row r="36" spans="1:8" s="907" customFormat="1" ht="20.100000000000001" customHeight="1" x14ac:dyDescent="0.2">
      <c r="A36" s="1458"/>
      <c r="B36" s="1468"/>
      <c r="C36" s="1467"/>
      <c r="D36" s="1466"/>
      <c r="E36" s="1466"/>
      <c r="F36" s="1465"/>
      <c r="G36" s="1469"/>
      <c r="H36" s="1465" t="str">
        <f t="shared" si="0"/>
        <v/>
      </c>
    </row>
    <row r="37" spans="1:8" s="907" customFormat="1" ht="20.100000000000001" customHeight="1" x14ac:dyDescent="0.2">
      <c r="A37" s="1458"/>
      <c r="B37" s="1468"/>
      <c r="C37" s="1467"/>
      <c r="D37" s="1466"/>
      <c r="E37" s="1466"/>
      <c r="F37" s="1465"/>
      <c r="G37" s="1469"/>
      <c r="H37" s="1465" t="str">
        <f t="shared" si="0"/>
        <v/>
      </c>
    </row>
    <row r="38" spans="1:8" s="907" customFormat="1" ht="20.100000000000001" customHeight="1" x14ac:dyDescent="0.2">
      <c r="A38" s="1458"/>
      <c r="B38" s="1468"/>
      <c r="C38" s="1467"/>
      <c r="D38" s="1466"/>
      <c r="E38" s="1466"/>
      <c r="F38" s="1465"/>
      <c r="G38" s="1469"/>
      <c r="H38" s="1465" t="str">
        <f t="shared" si="0"/>
        <v/>
      </c>
    </row>
    <row r="39" spans="1:8" s="907" customFormat="1" ht="20.100000000000001" customHeight="1" x14ac:dyDescent="0.2">
      <c r="A39" s="1458"/>
      <c r="B39" s="1468"/>
      <c r="C39" s="1467"/>
      <c r="D39" s="1466"/>
      <c r="E39" s="1466"/>
      <c r="F39" s="1465"/>
      <c r="G39" s="1465"/>
      <c r="H39" s="1465" t="str">
        <f t="shared" si="0"/>
        <v/>
      </c>
    </row>
    <row r="40" spans="1:8" s="907" customFormat="1" ht="20.100000000000001" customHeight="1" x14ac:dyDescent="0.2">
      <c r="A40" s="1458"/>
      <c r="B40" s="1468"/>
      <c r="C40" s="1467"/>
      <c r="D40" s="1466"/>
      <c r="E40" s="1466"/>
      <c r="F40" s="1465"/>
      <c r="G40" s="1465"/>
      <c r="H40" s="1465" t="str">
        <f t="shared" si="0"/>
        <v/>
      </c>
    </row>
    <row r="41" spans="1:8" s="907" customFormat="1" ht="20.100000000000001" customHeight="1" x14ac:dyDescent="0.2">
      <c r="A41" s="1458"/>
      <c r="B41" s="1468"/>
      <c r="C41" s="1467"/>
      <c r="D41" s="1466"/>
      <c r="E41" s="1466"/>
      <c r="F41" s="1465"/>
      <c r="G41" s="1465"/>
      <c r="H41" s="1465" t="str">
        <f t="shared" si="0"/>
        <v/>
      </c>
    </row>
    <row r="42" spans="1:8" s="907" customFormat="1" ht="20.100000000000001" customHeight="1" x14ac:dyDescent="0.2">
      <c r="A42" s="1458"/>
      <c r="B42" s="1468"/>
      <c r="C42" s="1467"/>
      <c r="D42" s="1466"/>
      <c r="E42" s="1466"/>
      <c r="F42" s="1465"/>
      <c r="G42" s="1465"/>
      <c r="H42" s="1465" t="str">
        <f t="shared" si="0"/>
        <v/>
      </c>
    </row>
    <row r="43" spans="1:8" s="907" customFormat="1" ht="20.100000000000001" customHeight="1" x14ac:dyDescent="0.2">
      <c r="A43" s="1458"/>
      <c r="B43" s="1468"/>
      <c r="C43" s="1467"/>
      <c r="D43" s="1466"/>
      <c r="E43" s="1466"/>
      <c r="F43" s="1465"/>
      <c r="G43" s="1465"/>
      <c r="H43" s="1465" t="str">
        <f t="shared" si="0"/>
        <v/>
      </c>
    </row>
    <row r="44" spans="1:8" s="907" customFormat="1" ht="20.100000000000001" customHeight="1" x14ac:dyDescent="0.2">
      <c r="A44" s="1458"/>
      <c r="B44" s="1468"/>
      <c r="C44" s="1467"/>
      <c r="D44" s="1466"/>
      <c r="E44" s="1466"/>
      <c r="F44" s="1465"/>
      <c r="G44" s="1465"/>
      <c r="H44" s="1465" t="str">
        <f t="shared" si="0"/>
        <v/>
      </c>
    </row>
    <row r="45" spans="1:8" s="907" customFormat="1" ht="20.100000000000001" customHeight="1" x14ac:dyDescent="0.2">
      <c r="A45" s="1458"/>
      <c r="B45" s="1468"/>
      <c r="C45" s="1467"/>
      <c r="D45" s="1466"/>
      <c r="E45" s="1466"/>
      <c r="F45" s="1465"/>
      <c r="G45" s="1465"/>
      <c r="H45" s="1465" t="str">
        <f t="shared" si="0"/>
        <v/>
      </c>
    </row>
    <row r="46" spans="1:8" s="907" customFormat="1" ht="20.100000000000001" customHeight="1" x14ac:dyDescent="0.2">
      <c r="A46" s="1458"/>
      <c r="B46" s="1468"/>
      <c r="C46" s="1467"/>
      <c r="D46" s="1466"/>
      <c r="E46" s="1466"/>
      <c r="F46" s="1465"/>
      <c r="G46" s="1465"/>
      <c r="H46" s="1465" t="str">
        <f>IF(E46="","",LOOKUP(E46,$K$10:$K$22,$L$10:$L$22)*F46*G47*114/18000)</f>
        <v/>
      </c>
    </row>
    <row r="47" spans="1:8" s="907" customFormat="1" ht="20.100000000000001" customHeight="1" x14ac:dyDescent="0.2">
      <c r="A47" s="1458"/>
      <c r="B47" s="1468"/>
      <c r="C47" s="1467"/>
      <c r="D47" s="1466"/>
      <c r="E47" s="1466"/>
      <c r="F47" s="1465"/>
      <c r="G47" s="1465"/>
      <c r="H47" s="1465" t="str">
        <f>IF(E47="","",LOOKUP(E47,$K$10:$K$22,$L$10:$L$22)*F47*G48*114/18000)</f>
        <v/>
      </c>
    </row>
    <row r="48" spans="1:8" s="907" customFormat="1" ht="20.100000000000001" customHeight="1" x14ac:dyDescent="0.2">
      <c r="A48" s="1458"/>
      <c r="B48" s="1468"/>
      <c r="C48" s="1467"/>
      <c r="D48" s="1466"/>
      <c r="E48" s="1466"/>
      <c r="F48" s="1465"/>
      <c r="G48" s="1465"/>
      <c r="H48" s="1465" t="str">
        <f>IF(E48="","",LOOKUP(E48,$K$10:$K$22,$L$10:$L$22)*F48*G48*114/18000)</f>
        <v/>
      </c>
    </row>
    <row r="49" spans="1:8" s="907" customFormat="1" ht="20.100000000000001" customHeight="1" x14ac:dyDescent="0.2">
      <c r="A49" s="1458"/>
      <c r="B49" s="1477"/>
      <c r="C49" s="1467"/>
      <c r="D49" s="1466"/>
      <c r="E49" s="1466"/>
      <c r="F49" s="1465"/>
      <c r="G49" s="1465"/>
      <c r="H49" s="1465" t="str">
        <f>IF(E49="","",LOOKUP(E49,$K$10:$K$22,$L$10:$L$22)*F49*G49*114/18000)</f>
        <v/>
      </c>
    </row>
    <row r="50" spans="1:8" s="907" customFormat="1" ht="20.100000000000001" customHeight="1" x14ac:dyDescent="0.2">
      <c r="A50" s="1458"/>
      <c r="B50" s="1477"/>
      <c r="C50" s="1467"/>
      <c r="D50" s="1466"/>
      <c r="E50" s="1466"/>
      <c r="F50" s="1465"/>
      <c r="G50" s="1465"/>
      <c r="H50" s="1465" t="str">
        <f>IF(E50="","",LOOKUP(E50,$K$10:$K$22,$L$10:$L$22)*F50*G50*114/18000)</f>
        <v/>
      </c>
    </row>
    <row r="51" spans="1:8" s="907" customFormat="1" ht="20.100000000000001" customHeight="1" x14ac:dyDescent="0.2">
      <c r="A51" s="1458"/>
      <c r="B51" s="1464"/>
      <c r="C51" s="1463"/>
      <c r="D51" s="1462"/>
      <c r="E51" s="1461"/>
      <c r="F51" s="1683" t="s">
        <v>955</v>
      </c>
      <c r="G51" s="1684"/>
      <c r="H51" s="1460">
        <f>SUM(H9:H50)</f>
        <v>2462.8148523333339</v>
      </c>
    </row>
    <row r="52" spans="1:8" s="907" customFormat="1" ht="20.100000000000001" customHeight="1" x14ac:dyDescent="0.2">
      <c r="A52" s="1458"/>
      <c r="E52" s="1476"/>
      <c r="F52" s="1685" t="s">
        <v>298</v>
      </c>
      <c r="G52" s="1686"/>
      <c r="H52" s="1475">
        <f>+CEILING(H51,50)</f>
        <v>2500</v>
      </c>
    </row>
    <row r="53" spans="1:8" s="907" customFormat="1" ht="20.100000000000001" customHeight="1" x14ac:dyDescent="0.2">
      <c r="G53" s="1071"/>
    </row>
    <row r="54" spans="1:8" s="907" customFormat="1" ht="20.100000000000001" customHeight="1" x14ac:dyDescent="0.2"/>
    <row r="55" spans="1:8" s="907" customFormat="1" ht="20.100000000000001" customHeight="1" x14ac:dyDescent="0.2"/>
    <row r="56" spans="1:8" s="907" customFormat="1" ht="15" x14ac:dyDescent="0.2"/>
    <row r="57" spans="1:8" s="907" customFormat="1" ht="15" x14ac:dyDescent="0.2"/>
    <row r="58" spans="1:8" s="907" customFormat="1" ht="15" x14ac:dyDescent="0.2"/>
    <row r="59" spans="1:8" s="907" customFormat="1" ht="15" x14ac:dyDescent="0.2"/>
    <row r="60" spans="1:8" s="907" customFormat="1" ht="15" x14ac:dyDescent="0.2"/>
    <row r="61" spans="1:8" s="907" customFormat="1" ht="15" x14ac:dyDescent="0.2"/>
    <row r="62" spans="1:8" s="907" customFormat="1" ht="15" x14ac:dyDescent="0.2"/>
    <row r="63" spans="1:8" s="907" customFormat="1" ht="15" x14ac:dyDescent="0.2"/>
    <row r="64" spans="1:8" s="907" customFormat="1" ht="15" x14ac:dyDescent="0.2"/>
    <row r="65" s="907" customFormat="1" ht="15" x14ac:dyDescent="0.2"/>
    <row r="66" s="907" customFormat="1" ht="15" x14ac:dyDescent="0.2"/>
    <row r="67" s="907" customFormat="1" ht="15" x14ac:dyDescent="0.2"/>
    <row r="68" s="907" customFormat="1" ht="15" x14ac:dyDescent="0.2"/>
    <row r="69" s="907" customFormat="1" ht="15" x14ac:dyDescent="0.2"/>
    <row r="70" s="907" customFormat="1" ht="15" x14ac:dyDescent="0.2"/>
    <row r="71" s="907" customFormat="1" ht="15" x14ac:dyDescent="0.2"/>
    <row r="72" s="907" customFormat="1" ht="15" x14ac:dyDescent="0.2"/>
    <row r="73" s="907" customFormat="1" ht="15" x14ac:dyDescent="0.2"/>
    <row r="74" s="907" customFormat="1" ht="15" x14ac:dyDescent="0.2"/>
    <row r="75" s="907" customFormat="1" ht="15" x14ac:dyDescent="0.2"/>
    <row r="76" s="907" customFormat="1" ht="15" x14ac:dyDescent="0.2"/>
    <row r="77" s="907" customFormat="1" ht="15" x14ac:dyDescent="0.2"/>
    <row r="78" s="907" customFormat="1" ht="15" x14ac:dyDescent="0.2"/>
    <row r="79" s="907" customFormat="1" ht="15" x14ac:dyDescent="0.2"/>
    <row r="80" s="907" customFormat="1" ht="15" x14ac:dyDescent="0.2"/>
    <row r="81" s="907" customFormat="1" ht="15" x14ac:dyDescent="0.2"/>
    <row r="82" s="907" customFormat="1" ht="15" x14ac:dyDescent="0.2"/>
    <row r="83" s="907" customFormat="1" ht="15" x14ac:dyDescent="0.2"/>
    <row r="84" s="907" customFormat="1" ht="15" x14ac:dyDescent="0.2"/>
    <row r="85" s="907" customFormat="1" ht="15" x14ac:dyDescent="0.2"/>
    <row r="86" s="907" customFormat="1" ht="15" x14ac:dyDescent="0.2"/>
    <row r="87" s="907" customFormat="1" ht="15" x14ac:dyDescent="0.2"/>
    <row r="88" s="907" customFormat="1" ht="15" x14ac:dyDescent="0.2"/>
    <row r="89" s="907" customFormat="1" ht="15" x14ac:dyDescent="0.2"/>
    <row r="90" s="907" customFormat="1" ht="15" x14ac:dyDescent="0.2"/>
    <row r="91" s="907" customFormat="1" ht="15" x14ac:dyDescent="0.2"/>
    <row r="92" s="907" customFormat="1" ht="15" x14ac:dyDescent="0.2"/>
    <row r="93" s="907" customFormat="1" ht="15" x14ac:dyDescent="0.2"/>
    <row r="94" s="907" customFormat="1" ht="15" x14ac:dyDescent="0.2"/>
    <row r="95" s="907" customFormat="1" ht="15" x14ac:dyDescent="0.2"/>
    <row r="96" s="907" customFormat="1" ht="15" x14ac:dyDescent="0.2"/>
    <row r="97" s="907" customFormat="1" ht="15" x14ac:dyDescent="0.2"/>
    <row r="98" s="907" customFormat="1" ht="15" x14ac:dyDescent="0.2"/>
    <row r="99" s="907" customFormat="1" ht="15" x14ac:dyDescent="0.2"/>
    <row r="100" s="907" customFormat="1" ht="15" x14ac:dyDescent="0.2"/>
    <row r="101" s="907" customFormat="1" ht="15" x14ac:dyDescent="0.2"/>
    <row r="102" s="907" customFormat="1" ht="15" x14ac:dyDescent="0.2"/>
    <row r="103" s="907" customFormat="1" ht="15" x14ac:dyDescent="0.2"/>
    <row r="104" s="907" customFormat="1" ht="15" x14ac:dyDescent="0.2"/>
    <row r="105" s="907" customFormat="1" ht="15" x14ac:dyDescent="0.2"/>
    <row r="106" s="907" customFormat="1" ht="15" x14ac:dyDescent="0.2"/>
    <row r="107" s="907" customFormat="1" ht="15" x14ac:dyDescent="0.2"/>
    <row r="108" s="907" customFormat="1" ht="15" x14ac:dyDescent="0.2"/>
    <row r="109" s="907" customFormat="1" ht="15" x14ac:dyDescent="0.2"/>
    <row r="110" s="907" customFormat="1" ht="15" x14ac:dyDescent="0.2"/>
    <row r="111" s="907" customFormat="1" ht="15" x14ac:dyDescent="0.2"/>
    <row r="112" s="907" customFormat="1" ht="15" x14ac:dyDescent="0.2"/>
    <row r="113" s="907" customFormat="1" ht="15" x14ac:dyDescent="0.2"/>
    <row r="114" s="907" customFormat="1" ht="15" x14ac:dyDescent="0.2"/>
    <row r="115" s="907" customFormat="1" ht="15" x14ac:dyDescent="0.2"/>
    <row r="116" s="907" customFormat="1" ht="15" x14ac:dyDescent="0.2"/>
    <row r="117" s="907" customFormat="1" ht="15" x14ac:dyDescent="0.2"/>
    <row r="118" s="907" customFormat="1" ht="15" x14ac:dyDescent="0.2"/>
    <row r="119" s="907" customFormat="1" ht="15" x14ac:dyDescent="0.2"/>
    <row r="120" s="907" customFormat="1" ht="15" x14ac:dyDescent="0.2"/>
    <row r="121" s="907" customFormat="1" ht="15" x14ac:dyDescent="0.2"/>
    <row r="122" s="907" customFormat="1" ht="15" x14ac:dyDescent="0.2"/>
    <row r="123" s="907" customFormat="1" ht="15" x14ac:dyDescent="0.2"/>
    <row r="124" s="907" customFormat="1" ht="15" x14ac:dyDescent="0.2"/>
    <row r="125" s="907" customFormat="1" ht="15" x14ac:dyDescent="0.2"/>
    <row r="126" s="907" customFormat="1" ht="15" x14ac:dyDescent="0.2"/>
    <row r="127" s="907" customFormat="1" ht="15" x14ac:dyDescent="0.2"/>
    <row r="128" s="907" customFormat="1" ht="15" x14ac:dyDescent="0.2"/>
    <row r="129" s="907" customFormat="1" ht="15" x14ac:dyDescent="0.2"/>
    <row r="130" s="907" customFormat="1" ht="15" x14ac:dyDescent="0.2"/>
    <row r="131" s="907" customFormat="1" ht="15" x14ac:dyDescent="0.2"/>
    <row r="132" s="907" customFormat="1" ht="15" x14ac:dyDescent="0.2"/>
    <row r="133" s="907" customFormat="1" ht="15" x14ac:dyDescent="0.2"/>
    <row r="134" s="907" customFormat="1" ht="15" x14ac:dyDescent="0.2"/>
    <row r="135" s="907" customFormat="1" ht="15" x14ac:dyDescent="0.2"/>
    <row r="136" s="907" customFormat="1" ht="15" x14ac:dyDescent="0.2"/>
    <row r="137" s="907" customFormat="1" ht="15" x14ac:dyDescent="0.2"/>
    <row r="138" s="907" customFormat="1" ht="15" x14ac:dyDescent="0.2"/>
    <row r="139" s="907" customFormat="1" ht="15" x14ac:dyDescent="0.2"/>
    <row r="140" s="907" customFormat="1" ht="15" x14ac:dyDescent="0.2"/>
    <row r="141" s="907" customFormat="1" ht="15" x14ac:dyDescent="0.2"/>
    <row r="142" s="907" customFormat="1" ht="15" x14ac:dyDescent="0.2"/>
    <row r="143" s="907" customFormat="1" ht="15" x14ac:dyDescent="0.2"/>
    <row r="144" s="907" customFormat="1" ht="15" x14ac:dyDescent="0.2"/>
    <row r="145" s="907" customFormat="1" ht="15" x14ac:dyDescent="0.2"/>
    <row r="146" s="907" customFormat="1" ht="15" x14ac:dyDescent="0.2"/>
    <row r="147" s="907" customFormat="1" ht="15" x14ac:dyDescent="0.2"/>
    <row r="148" s="907" customFormat="1" ht="15" x14ac:dyDescent="0.2"/>
    <row r="149" s="907" customFormat="1" ht="15" x14ac:dyDescent="0.2"/>
    <row r="150" s="907" customFormat="1" ht="15" x14ac:dyDescent="0.2"/>
    <row r="151" s="907" customFormat="1" ht="15" x14ac:dyDescent="0.2"/>
    <row r="152" s="907" customFormat="1" ht="15" x14ac:dyDescent="0.2"/>
    <row r="153" s="907" customFormat="1" ht="15" x14ac:dyDescent="0.2"/>
    <row r="154" s="907" customFormat="1" ht="15" x14ac:dyDescent="0.2"/>
    <row r="155" s="907" customFormat="1" ht="15" x14ac:dyDescent="0.2"/>
    <row r="156" s="907" customFormat="1" ht="15" x14ac:dyDescent="0.2"/>
    <row r="157" s="907" customFormat="1" ht="15" x14ac:dyDescent="0.2"/>
    <row r="158" s="907" customFormat="1" ht="15" x14ac:dyDescent="0.2"/>
    <row r="159" s="907" customFormat="1" ht="15" x14ac:dyDescent="0.2"/>
    <row r="160" s="907" customFormat="1" ht="15" x14ac:dyDescent="0.2"/>
    <row r="161" s="907" customFormat="1" ht="15" x14ac:dyDescent="0.2"/>
    <row r="162" s="907" customFormat="1" ht="15" x14ac:dyDescent="0.2"/>
    <row r="163" s="907" customFormat="1" ht="15" x14ac:dyDescent="0.2"/>
    <row r="164" s="907" customFormat="1" ht="15" x14ac:dyDescent="0.2"/>
    <row r="165" s="907" customFormat="1" ht="15" x14ac:dyDescent="0.2"/>
    <row r="166" s="907" customFormat="1" ht="15" x14ac:dyDescent="0.2"/>
    <row r="167" s="907" customFormat="1" ht="15" x14ac:dyDescent="0.2"/>
    <row r="168" s="907" customFormat="1" ht="15" x14ac:dyDescent="0.2"/>
    <row r="169" s="907" customFormat="1" ht="15" x14ac:dyDescent="0.2"/>
    <row r="170" s="907" customFormat="1" ht="15" x14ac:dyDescent="0.2"/>
    <row r="171" s="907" customFormat="1" ht="15" x14ac:dyDescent="0.2"/>
    <row r="172" s="907" customFormat="1" ht="15" x14ac:dyDescent="0.2"/>
    <row r="173" s="907" customFormat="1" ht="15" x14ac:dyDescent="0.2"/>
    <row r="174" s="907" customFormat="1" ht="15" x14ac:dyDescent="0.2"/>
    <row r="175" s="907" customFormat="1" ht="15" x14ac:dyDescent="0.2"/>
    <row r="176" s="907" customFormat="1" ht="15" x14ac:dyDescent="0.2"/>
    <row r="177" s="907" customFormat="1" ht="15" x14ac:dyDescent="0.2"/>
    <row r="178" s="907" customFormat="1" ht="15" x14ac:dyDescent="0.2"/>
    <row r="179" s="907" customFormat="1" ht="15" x14ac:dyDescent="0.2"/>
    <row r="180" s="907" customFormat="1" ht="15" x14ac:dyDescent="0.2"/>
    <row r="181" s="907" customFormat="1" ht="15" x14ac:dyDescent="0.2"/>
    <row r="182" s="907" customFormat="1" ht="15" x14ac:dyDescent="0.2"/>
    <row r="183" s="907" customFormat="1" ht="15" x14ac:dyDescent="0.2"/>
    <row r="184" s="907" customFormat="1" ht="15" x14ac:dyDescent="0.2"/>
    <row r="185" s="907" customFormat="1" ht="15" x14ac:dyDescent="0.2"/>
    <row r="186" s="907" customFormat="1" ht="15" x14ac:dyDescent="0.2"/>
    <row r="187" s="907" customFormat="1" ht="15" x14ac:dyDescent="0.2"/>
    <row r="188" s="907" customFormat="1" ht="15" x14ac:dyDescent="0.2"/>
    <row r="189" s="907" customFormat="1" ht="15" x14ac:dyDescent="0.2"/>
    <row r="190" s="907" customFormat="1" ht="15" x14ac:dyDescent="0.2"/>
    <row r="191" s="907" customFormat="1" ht="15" x14ac:dyDescent="0.2"/>
    <row r="192" s="907" customFormat="1" ht="15" x14ac:dyDescent="0.2"/>
    <row r="193" s="907" customFormat="1" ht="15" x14ac:dyDescent="0.2"/>
    <row r="194" s="907" customFormat="1" ht="15" x14ac:dyDescent="0.2"/>
    <row r="195" s="907" customFormat="1" ht="15" x14ac:dyDescent="0.2"/>
    <row r="196" s="907" customFormat="1" ht="15" x14ac:dyDescent="0.2"/>
    <row r="197" s="907" customFormat="1" ht="15" x14ac:dyDescent="0.2"/>
    <row r="198" s="907" customFormat="1" ht="15" x14ac:dyDescent="0.2"/>
    <row r="199" s="907" customFormat="1" ht="15" x14ac:dyDescent="0.2"/>
    <row r="200" s="907" customFormat="1" ht="15" x14ac:dyDescent="0.2"/>
    <row r="201" s="907" customFormat="1" ht="15" x14ac:dyDescent="0.2"/>
    <row r="202" s="907" customFormat="1" ht="15" x14ac:dyDescent="0.2"/>
    <row r="203" s="907" customFormat="1" ht="15" x14ac:dyDescent="0.2"/>
    <row r="204" s="907" customFormat="1" ht="15" x14ac:dyDescent="0.2"/>
    <row r="205" s="907" customFormat="1" ht="15" x14ac:dyDescent="0.2"/>
    <row r="206" s="907" customFormat="1" ht="15" x14ac:dyDescent="0.2"/>
    <row r="207" s="907" customFormat="1" ht="15" x14ac:dyDescent="0.2"/>
    <row r="208" s="907" customFormat="1" ht="15" x14ac:dyDescent="0.2"/>
    <row r="209" s="907" customFormat="1" ht="15" x14ac:dyDescent="0.2"/>
    <row r="210" s="907" customFormat="1" ht="15" x14ac:dyDescent="0.2"/>
    <row r="211" s="907" customFormat="1" ht="15" x14ac:dyDescent="0.2"/>
    <row r="212" s="907" customFormat="1" ht="15" x14ac:dyDescent="0.2"/>
    <row r="213" s="907" customFormat="1" ht="15" x14ac:dyDescent="0.2"/>
    <row r="214" s="907" customFormat="1" ht="15" x14ac:dyDescent="0.2"/>
    <row r="215" s="907" customFormat="1" ht="15" x14ac:dyDescent="0.2"/>
    <row r="216" s="907" customFormat="1" ht="15" x14ac:dyDescent="0.2"/>
    <row r="217" s="907" customFormat="1" ht="15" x14ac:dyDescent="0.2"/>
    <row r="218" s="907" customFormat="1" ht="15" x14ac:dyDescent="0.2"/>
    <row r="219" s="907" customFormat="1" ht="15" x14ac:dyDescent="0.2"/>
    <row r="220" s="907" customFormat="1" ht="15" x14ac:dyDescent="0.2"/>
    <row r="221" s="907" customFormat="1" ht="15" x14ac:dyDescent="0.2"/>
    <row r="222" s="907" customFormat="1" ht="15" x14ac:dyDescent="0.2"/>
    <row r="223" s="907" customFormat="1" ht="15" x14ac:dyDescent="0.2"/>
    <row r="224" s="907" customFormat="1" ht="15" x14ac:dyDescent="0.2"/>
    <row r="225" s="907" customFormat="1" ht="15" x14ac:dyDescent="0.2"/>
    <row r="226" s="907" customFormat="1" ht="15" x14ac:dyDescent="0.2"/>
    <row r="227" s="907" customFormat="1" ht="15" x14ac:dyDescent="0.2"/>
    <row r="228" s="907" customFormat="1" ht="15" x14ac:dyDescent="0.2"/>
    <row r="229" s="907" customFormat="1" ht="15" x14ac:dyDescent="0.2"/>
    <row r="230" s="907" customFormat="1" ht="15" x14ac:dyDescent="0.2"/>
    <row r="231" s="907" customFormat="1" ht="15" x14ac:dyDescent="0.2"/>
    <row r="232" s="907" customFormat="1" ht="15" x14ac:dyDescent="0.2"/>
    <row r="233" s="907" customFormat="1" ht="15" x14ac:dyDescent="0.2"/>
    <row r="234" s="907" customFormat="1" ht="15" x14ac:dyDescent="0.2"/>
    <row r="235" s="907" customFormat="1" ht="15" x14ac:dyDescent="0.2"/>
    <row r="236" s="907" customFormat="1" ht="15" x14ac:dyDescent="0.2"/>
    <row r="237" s="907" customFormat="1" ht="15" x14ac:dyDescent="0.2"/>
    <row r="238" s="907" customFormat="1" ht="15" x14ac:dyDescent="0.2"/>
    <row r="239" s="907" customFormat="1" ht="15" x14ac:dyDescent="0.2"/>
    <row r="240" s="907" customFormat="1" ht="15" x14ac:dyDescent="0.2"/>
    <row r="241" s="907" customFormat="1" ht="15" x14ac:dyDescent="0.2"/>
    <row r="242" s="907" customFormat="1" ht="15" x14ac:dyDescent="0.2"/>
    <row r="243" s="907" customFormat="1" ht="15" x14ac:dyDescent="0.2"/>
    <row r="244" s="907" customFormat="1" ht="15" x14ac:dyDescent="0.2"/>
    <row r="245" s="907" customFormat="1" ht="15" x14ac:dyDescent="0.2"/>
    <row r="246" s="907" customFormat="1" ht="15" x14ac:dyDescent="0.2"/>
    <row r="247" s="907" customFormat="1" ht="15" x14ac:dyDescent="0.2"/>
    <row r="248" s="907" customFormat="1" ht="15" x14ac:dyDescent="0.2"/>
    <row r="249" s="907" customFormat="1" ht="15" x14ac:dyDescent="0.2"/>
    <row r="250" s="907" customFormat="1" ht="15" x14ac:dyDescent="0.2"/>
    <row r="251" s="907" customFormat="1" ht="15" x14ac:dyDescent="0.2"/>
    <row r="252" s="907" customFormat="1" ht="15" x14ac:dyDescent="0.2"/>
    <row r="253" s="907" customFormat="1" ht="15" x14ac:dyDescent="0.2"/>
    <row r="254" s="907" customFormat="1" ht="15" x14ac:dyDescent="0.2"/>
    <row r="255" s="907" customFormat="1" ht="15" x14ac:dyDescent="0.2"/>
    <row r="256" s="907" customFormat="1" ht="15" x14ac:dyDescent="0.2"/>
    <row r="257" s="907" customFormat="1" ht="15" x14ac:dyDescent="0.2"/>
    <row r="258" s="907" customFormat="1" ht="15" x14ac:dyDescent="0.2"/>
    <row r="259" s="907" customFormat="1" ht="15" x14ac:dyDescent="0.2"/>
    <row r="260" s="907" customFormat="1" ht="15" x14ac:dyDescent="0.2"/>
    <row r="261" s="907" customFormat="1" ht="15" x14ac:dyDescent="0.2"/>
    <row r="262" s="907" customFormat="1" ht="15" x14ac:dyDescent="0.2"/>
    <row r="263" s="907" customFormat="1" ht="15" x14ac:dyDescent="0.2"/>
    <row r="264" s="907" customFormat="1" ht="15" x14ac:dyDescent="0.2"/>
    <row r="265" s="907" customFormat="1" ht="15" x14ac:dyDescent="0.2"/>
    <row r="266" s="907" customFormat="1" ht="15" x14ac:dyDescent="0.2"/>
    <row r="267" s="907" customFormat="1" ht="15" x14ac:dyDescent="0.2"/>
    <row r="268" s="907" customFormat="1" ht="15" x14ac:dyDescent="0.2"/>
    <row r="269" s="907" customFormat="1" ht="15" x14ac:dyDescent="0.2"/>
    <row r="270" s="907" customFormat="1" ht="15" x14ac:dyDescent="0.2"/>
    <row r="271" s="907" customFormat="1" ht="15" x14ac:dyDescent="0.2"/>
    <row r="272" s="907" customFormat="1" ht="15" x14ac:dyDescent="0.2"/>
    <row r="273" spans="2:8" s="907" customFormat="1" ht="15" x14ac:dyDescent="0.2"/>
    <row r="274" spans="2:8" s="907" customFormat="1" ht="15" x14ac:dyDescent="0.2"/>
    <row r="275" spans="2:8" s="907" customFormat="1" ht="15" x14ac:dyDescent="0.2"/>
    <row r="276" spans="2:8" s="907" customFormat="1" ht="15" x14ac:dyDescent="0.2"/>
    <row r="277" spans="2:8" s="907" customFormat="1" ht="15" x14ac:dyDescent="0.2"/>
    <row r="278" spans="2:8" s="907" customFormat="1" ht="15" x14ac:dyDescent="0.2">
      <c r="B278" s="924"/>
      <c r="C278" s="924"/>
      <c r="D278" s="924"/>
      <c r="E278" s="924"/>
      <c r="F278" s="924"/>
      <c r="G278" s="924"/>
      <c r="H278" s="924"/>
    </row>
  </sheetData>
  <mergeCells count="4">
    <mergeCell ref="E2:H2"/>
    <mergeCell ref="B6:H6"/>
    <mergeCell ref="F51:G51"/>
    <mergeCell ref="F52:G52"/>
  </mergeCells>
  <printOptions horizontalCentered="1"/>
  <pageMargins left="0.5" right="0.5" top="0.5" bottom="0.5" header="0.17" footer="0"/>
  <pageSetup scale="70" fitToHeight="3" orientation="portrait" blackAndWhite="1" r:id="rId1"/>
  <headerFooter alignWithMargins="0"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78</vt:i4>
      </vt:variant>
      <vt:variant>
        <vt:lpstr>Named Ranges</vt:lpstr>
      </vt:variant>
      <vt:variant>
        <vt:i4>76</vt:i4>
      </vt:variant>
    </vt:vector>
  </HeadingPairs>
  <TitlesOfParts>
    <vt:vector size="154" baseType="lpstr">
      <vt:lpstr>EstRequestForm</vt:lpstr>
      <vt:lpstr>Prel Stage</vt:lpstr>
      <vt:lpstr>english_quan</vt:lpstr>
      <vt:lpstr>CLEARING AND GRUBBING</vt:lpstr>
      <vt:lpstr>SUPPLE. CLEARING AND GRUBBING</vt:lpstr>
      <vt:lpstr>PAVEMENT REMOVAL</vt:lpstr>
      <vt:lpstr>Shld_Curb_Gutter</vt:lpstr>
      <vt:lpstr>Fine_Grading</vt:lpstr>
      <vt:lpstr>ABC_FullDepth_Areas</vt:lpstr>
      <vt:lpstr>B250B_FullDepth_Areas</vt:lpstr>
      <vt:lpstr>Resurfacing</vt:lpstr>
      <vt:lpstr>Median</vt:lpstr>
      <vt:lpstr>ABCX</vt:lpstr>
      <vt:lpstr>ABCX (2)</vt:lpstr>
      <vt:lpstr>ABCX (3)</vt:lpstr>
      <vt:lpstr>ABCX (4)</vt:lpstr>
      <vt:lpstr>ABCX (5)</vt:lpstr>
      <vt:lpstr>PRIME COAT</vt:lpstr>
      <vt:lpstr>B25.0C</vt:lpstr>
      <vt:lpstr>B25.0C (2)</vt:lpstr>
      <vt:lpstr>B25.0C (3)</vt:lpstr>
      <vt:lpstr>B25.0C (4)</vt:lpstr>
      <vt:lpstr>B25.0C(5)</vt:lpstr>
      <vt:lpstr>I19.0C</vt:lpstr>
      <vt:lpstr>I19.0C (2)</vt:lpstr>
      <vt:lpstr>I19.0C (3)</vt:lpstr>
      <vt:lpstr>I19.0C (4)</vt:lpstr>
      <vt:lpstr>I19.0C(5)</vt:lpstr>
      <vt:lpstr>I19.0C (6)</vt:lpstr>
      <vt:lpstr>S9.5C(1)</vt:lpstr>
      <vt:lpstr>S9.5C(2)</vt:lpstr>
      <vt:lpstr>S9.5C(3)</vt:lpstr>
      <vt:lpstr>S9.5C(4)</vt:lpstr>
      <vt:lpstr>S9.5B(1)</vt:lpstr>
      <vt:lpstr>S9.5B(2)</vt:lpstr>
      <vt:lpstr>S9.5B(3)</vt:lpstr>
      <vt:lpstr>S9.5B(4)</vt:lpstr>
      <vt:lpstr>S9.5B(5)</vt:lpstr>
      <vt:lpstr>S9.5B WEDGING</vt:lpstr>
      <vt:lpstr>S9.5C WEDGING</vt:lpstr>
      <vt:lpstr>I19.0C WEDGING</vt:lpstr>
      <vt:lpstr>B25.0C WEDGING</vt:lpstr>
      <vt:lpstr>B25.0C WEDGING DON'T PRINT</vt:lpstr>
      <vt:lpstr>Asphalt Binder for Plant Mix</vt:lpstr>
      <vt:lpstr>PROOF ROLLING</vt:lpstr>
      <vt:lpstr>SHOULDER MATERIAL</vt:lpstr>
      <vt:lpstr>2'-9" C&amp;G</vt:lpstr>
      <vt:lpstr>2'-6" C&amp;G</vt:lpstr>
      <vt:lpstr>1'-6" C&amp;G</vt:lpstr>
      <vt:lpstr>Shoulder Berm Gutter</vt:lpstr>
      <vt:lpstr>5" MONO. ISLAND (KEYED IN)</vt:lpstr>
      <vt:lpstr>6" Concrete Driveways</vt:lpstr>
      <vt:lpstr>4" CONC. PAVED DITCH</vt:lpstr>
      <vt:lpstr>Retaining Wall</vt:lpstr>
      <vt:lpstr>GUARDRAIL</vt:lpstr>
      <vt:lpstr>4" CONC. SIDEWALK</vt:lpstr>
      <vt:lpstr>CONCRETE WHEELCHAIR RAMP</vt:lpstr>
      <vt:lpstr>WOVEN WIRE FENCE</vt:lpstr>
      <vt:lpstr>Blank</vt:lpstr>
      <vt:lpstr>Prel Stage Comparison</vt:lpstr>
      <vt:lpstr>FuncStage</vt:lpstr>
      <vt:lpstr>RW Stage</vt:lpstr>
      <vt:lpstr>INCIDENTAL MILLING</vt:lpstr>
      <vt:lpstr>FOUNDATION CONDITIONING MAT.</vt:lpstr>
      <vt:lpstr>CLASS I AT PIPE OUTLET</vt:lpstr>
      <vt:lpstr>CLASS B AT PIPE OUTLET</vt:lpstr>
      <vt:lpstr>PLAIN RIP RAP, CLASS B</vt:lpstr>
      <vt:lpstr>GEOTEXTILE-CLASS B</vt:lpstr>
      <vt:lpstr>GEOTEXTILE-CLASS I</vt:lpstr>
      <vt:lpstr>ROW MARKERS</vt:lpstr>
      <vt:lpstr>UNDERDRAINS</vt:lpstr>
      <vt:lpstr>GEOTECH ITEMS</vt:lpstr>
      <vt:lpstr>INCIDENTAL STONE BASE</vt:lpstr>
      <vt:lpstr>DDE_AREA</vt:lpstr>
      <vt:lpstr>DDE_VOL</vt:lpstr>
      <vt:lpstr>Plant Mix Pvmt Repair</vt:lpstr>
      <vt:lpstr>Plant Mix Pvmt Repair (2)</vt:lpstr>
      <vt:lpstr>Plant Mix Pvmt Repair (TOTAL)</vt:lpstr>
      <vt:lpstr>'4" CONC. PAVED DITCH'!Print_Area</vt:lpstr>
      <vt:lpstr>'4" CONC. SIDEWALK'!Print_Area</vt:lpstr>
      <vt:lpstr>'6" Concrete Driveways'!Print_Area</vt:lpstr>
      <vt:lpstr>ABC_FullDepth_Areas!Print_Area</vt:lpstr>
      <vt:lpstr>ABCX!Print_Area</vt:lpstr>
      <vt:lpstr>'ABCX (2)'!Print_Area</vt:lpstr>
      <vt:lpstr>'ABCX (3)'!Print_Area</vt:lpstr>
      <vt:lpstr>'ABCX (4)'!Print_Area</vt:lpstr>
      <vt:lpstr>'ABCX (5)'!Print_Area</vt:lpstr>
      <vt:lpstr>'Asphalt Binder for Plant Mix'!Print_Area</vt:lpstr>
      <vt:lpstr>B25.0C!Print_Area</vt:lpstr>
      <vt:lpstr>'B25.0C (2)'!Print_Area</vt:lpstr>
      <vt:lpstr>'B25.0C (3)'!Print_Area</vt:lpstr>
      <vt:lpstr>'B25.0C (4)'!Print_Area</vt:lpstr>
      <vt:lpstr>'B25.0C WEDGING'!Print_Area</vt:lpstr>
      <vt:lpstr>'B25.0C(5)'!Print_Area</vt:lpstr>
      <vt:lpstr>B250B_FullDepth_Areas!Print_Area</vt:lpstr>
      <vt:lpstr>Blank!Print_Area</vt:lpstr>
      <vt:lpstr>'CLASS B AT PIPE OUTLET'!Print_Area</vt:lpstr>
      <vt:lpstr>'CLASS I AT PIPE OUTLET'!Print_Area</vt:lpstr>
      <vt:lpstr>'CLEARING AND GRUBBING'!Print_Area</vt:lpstr>
      <vt:lpstr>'CONCRETE WHEELCHAIR RAMP'!Print_Area</vt:lpstr>
      <vt:lpstr>DDE_AREA!Print_Area</vt:lpstr>
      <vt:lpstr>DDE_VOL!Print_Area</vt:lpstr>
      <vt:lpstr>english_quan!Print_Area</vt:lpstr>
      <vt:lpstr>EstRequestForm!Print_Area</vt:lpstr>
      <vt:lpstr>Fine_Grading!Print_Area</vt:lpstr>
      <vt:lpstr>'FOUNDATION CONDITIONING MAT.'!Print_Area</vt:lpstr>
      <vt:lpstr>FuncStage!Print_Area</vt:lpstr>
      <vt:lpstr>'GEOTECH ITEMS'!Print_Area</vt:lpstr>
      <vt:lpstr>'GEOTEXTILE-CLASS B'!Print_Area</vt:lpstr>
      <vt:lpstr>'GEOTEXTILE-CLASS I'!Print_Area</vt:lpstr>
      <vt:lpstr>GUARDRAIL!Print_Area</vt:lpstr>
      <vt:lpstr>I19.0C!Print_Area</vt:lpstr>
      <vt:lpstr>'I19.0C (2)'!Print_Area</vt:lpstr>
      <vt:lpstr>'I19.0C (3)'!Print_Area</vt:lpstr>
      <vt:lpstr>'I19.0C (4)'!Print_Area</vt:lpstr>
      <vt:lpstr>'I19.0C (6)'!Print_Area</vt:lpstr>
      <vt:lpstr>'I19.0C WEDGING'!Print_Area</vt:lpstr>
      <vt:lpstr>'I19.0C(5)'!Print_Area</vt:lpstr>
      <vt:lpstr>'INCIDENTAL MILLING'!Print_Area</vt:lpstr>
      <vt:lpstr>'INCIDENTAL STONE BASE'!Print_Area</vt:lpstr>
      <vt:lpstr>'PAVEMENT REMOVAL'!Print_Area</vt:lpstr>
      <vt:lpstr>'PLAIN RIP RAP, CLASS B'!Print_Area</vt:lpstr>
      <vt:lpstr>'Plant Mix Pvmt Repair'!Print_Area</vt:lpstr>
      <vt:lpstr>'Plant Mix Pvmt Repair (2)'!Print_Area</vt:lpstr>
      <vt:lpstr>'Plant Mix Pvmt Repair (TOTAL)'!Print_Area</vt:lpstr>
      <vt:lpstr>'Prel Stage'!Print_Area</vt:lpstr>
      <vt:lpstr>'Prel Stage Comparison'!Print_Area</vt:lpstr>
      <vt:lpstr>'PRIME COAT'!Print_Area</vt:lpstr>
      <vt:lpstr>'PROOF ROLLING'!Print_Area</vt:lpstr>
      <vt:lpstr>Resurfacing!Print_Area</vt:lpstr>
      <vt:lpstr>'Retaining Wall'!Print_Area</vt:lpstr>
      <vt:lpstr>'ROW MARKERS'!Print_Area</vt:lpstr>
      <vt:lpstr>'RW Stage'!Print_Area</vt:lpstr>
      <vt:lpstr>'S9.5B WEDGING'!Print_Area</vt:lpstr>
      <vt:lpstr>'S9.5B(1)'!Print_Area</vt:lpstr>
      <vt:lpstr>'S9.5B(2)'!Print_Area</vt:lpstr>
      <vt:lpstr>'S9.5B(3)'!Print_Area</vt:lpstr>
      <vt:lpstr>'S9.5B(4)'!Print_Area</vt:lpstr>
      <vt:lpstr>'S9.5B(5)'!Print_Area</vt:lpstr>
      <vt:lpstr>'S9.5C WEDGING'!Print_Area</vt:lpstr>
      <vt:lpstr>'S9.5C(1)'!Print_Area</vt:lpstr>
      <vt:lpstr>'S9.5C(2)'!Print_Area</vt:lpstr>
      <vt:lpstr>'S9.5C(3)'!Print_Area</vt:lpstr>
      <vt:lpstr>'S9.5C(4)'!Print_Area</vt:lpstr>
      <vt:lpstr>'SHOULDER MATERIAL'!Print_Area</vt:lpstr>
      <vt:lpstr>'SUPPLE. CLEARING AND GRUBBING'!Print_Area</vt:lpstr>
      <vt:lpstr>UNDERDRAINS!Print_Area</vt:lpstr>
      <vt:lpstr>'WOVEN WIRE FENCE'!Print_Area</vt:lpstr>
      <vt:lpstr>'2''-6" C&amp;G'!Print_Titles</vt:lpstr>
      <vt:lpstr>'CLEARING AND GRUBBING'!Print_Titles</vt:lpstr>
      <vt:lpstr>'CONCRETE WHEELCHAIR RAMP'!Print_Titles</vt:lpstr>
      <vt:lpstr>Fine_Grading!Print_Titles</vt:lpstr>
      <vt:lpstr>'GEOTEXTILE-CLASS B'!Print_Titles</vt:lpstr>
      <vt:lpstr>'WOVEN WIRE FENCE'!Print_Titles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Lane</dc:creator>
  <cp:lastModifiedBy>Burke Evans</cp:lastModifiedBy>
  <cp:lastPrinted>2022-07-14T14:54:55Z</cp:lastPrinted>
  <dcterms:created xsi:type="dcterms:W3CDTF">1999-12-12T01:10:58Z</dcterms:created>
  <dcterms:modified xsi:type="dcterms:W3CDTF">2022-07-14T14:56:57Z</dcterms:modified>
</cp:coreProperties>
</file>